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ISA\12-PISA-2025-MS-Informes\02_Informe nacional\Tablas IDB2_2\"/>
    </mc:Choice>
  </mc:AlternateContent>
  <xr:revisionPtr revIDLastSave="0" documentId="13_ncr:1_{89604117-A228-4F24-ADAC-B4BCA9A05EB9}" xr6:coauthVersionLast="47" xr6:coauthVersionMax="47" xr10:uidLastSave="{00000000-0000-0000-0000-000000000000}"/>
  <bookViews>
    <workbookView xWindow="-120" yWindow="-120" windowWidth="29040" windowHeight="15720" tabRatio="619" xr2:uid="{00000000-000D-0000-FFFF-FFFF00000000}"/>
  </bookViews>
  <sheets>
    <sheet name="Índice" sheetId="2" r:id="rId1"/>
    <sheet name="Figura 4.1" sheetId="3" r:id="rId2"/>
    <sheet name="Figura 4.2" sheetId="25" r:id="rId3"/>
    <sheet name="Figura 4.3" sheetId="1" r:id="rId4"/>
    <sheet name="Figura 4.4" sheetId="26" r:id="rId5"/>
    <sheet name="Figura 4.5" sheetId="27" r:id="rId6"/>
    <sheet name="Figura 4.6" sheetId="28" r:id="rId7"/>
    <sheet name="Figura 4.7" sheetId="57" r:id="rId8"/>
    <sheet name="Figura 4.8" sheetId="85" r:id="rId9"/>
    <sheet name="Figura 4.9" sheetId="38" r:id="rId10"/>
    <sheet name="Figura 4.10" sheetId="64" r:id="rId11"/>
    <sheet name="Figura 4.11" sheetId="65" r:id="rId12"/>
    <sheet name="Figura 4.12" sheetId="76" r:id="rId13"/>
    <sheet name="Figura 4.13" sheetId="67" r:id="rId14"/>
    <sheet name="Figura 4.14" sheetId="68" r:id="rId15"/>
    <sheet name="Figura 4.15" sheetId="72" r:id="rId16"/>
    <sheet name="Figura 4.16" sheetId="73" r:id="rId17"/>
    <sheet name="Figura 4.17" sheetId="79" r:id="rId18"/>
    <sheet name="Figura 4.18" sheetId="80" r:id="rId19"/>
    <sheet name="Figura 4.19" sheetId="81" r:id="rId20"/>
    <sheet name="Figura 4.20" sheetId="82" r:id="rId21"/>
    <sheet name="Figura 4.21" sheetId="83" r:id="rId22"/>
    <sheet name="Figura 4.22" sheetId="84" r:id="rId23"/>
    <sheet name="Figura 4.23" sheetId="77" r:id="rId24"/>
    <sheet name="Figura 4.24" sheetId="78" r:id="rId25"/>
  </sheets>
  <definedNames>
    <definedName name="\a">#REF!</definedName>
    <definedName name="\b">#REF!</definedName>
    <definedName name="_">#REF!,#REF!,#REF!,#REF!,#REF!,#REF!,#REF!,#REF!,#REF!,#REF!</definedName>
    <definedName name="_______ISC3">#REF!+#REF!</definedName>
    <definedName name="______ISC3">#REF!+#REF!</definedName>
    <definedName name="_____ISC3">#REF!+#REF!</definedName>
    <definedName name="____ISC3">#REF!+#REF!</definedName>
    <definedName name="___aus2">#REF!</definedName>
    <definedName name="___ISC3">#REF!+#REF!</definedName>
    <definedName name="___TAB1">#REF!</definedName>
    <definedName name="___TAB3">#N/A</definedName>
    <definedName name="___TAB5">#REF!</definedName>
    <definedName name="__123graph" hidden="1">#REF!</definedName>
    <definedName name="__123Graph_A" hidden="1">#REF!</definedName>
    <definedName name="__123Graph_ABERLGRAP" hidden="1">#REF!</definedName>
    <definedName name="__123Graph_ACATCH1" hidden="1">#REF!</definedName>
    <definedName name="__123Graph_ACONVERG1" hidden="1">#REF!</definedName>
    <definedName name="__123Graph_AECTOT" hidden="1">#REF!</definedName>
    <definedName name="__123Graph_AGRAPH2" hidden="1">#REF!</definedName>
    <definedName name="__123Graph_AGRAPH41" hidden="1">#REF!</definedName>
    <definedName name="__123Graph_AGRAPH42" hidden="1">#REF!</definedName>
    <definedName name="__123Graph_AGRAPH44" hidden="1">#REF!</definedName>
    <definedName name="__123Graph_APERIB" hidden="1">#REF!</definedName>
    <definedName name="__123Graph_APRODABSC" hidden="1">#REF!</definedName>
    <definedName name="__123Graph_APRODABSD" hidden="1">#REF!</definedName>
    <definedName name="__123Graph_APRODTRE2" hidden="1">#REF!</definedName>
    <definedName name="__123Graph_APRODTRE3" hidden="1">#REF!</definedName>
    <definedName name="__123Graph_APRODTRE4" hidden="1">#REF!</definedName>
    <definedName name="__123Graph_APRODTREND" hidden="1">#REF!</definedName>
    <definedName name="__123Graph_AUTRECHT" hidden="1">#REF!</definedName>
    <definedName name="__123Graph_B" hidden="1">#REF!</definedName>
    <definedName name="__123Graph_BBERLGRAP" hidden="1">#REF!</definedName>
    <definedName name="__123Graph_BCATCH1" hidden="1">#REF!</definedName>
    <definedName name="__123Graph_BCONVERG1" hidden="1">#REF!</definedName>
    <definedName name="__123Graph_BECTOT" hidden="1">#REF!</definedName>
    <definedName name="__123Graph_BGRAPH2" hidden="1">#REF!</definedName>
    <definedName name="__123Graph_BGRAPH41" hidden="1">#REF!</definedName>
    <definedName name="__123Graph_BPERIB" hidden="1">#REF!</definedName>
    <definedName name="__123Graph_BPRODABSC" hidden="1">#REF!</definedName>
    <definedName name="__123Graph_BPRODABSD" hidden="1">#REF!</definedName>
    <definedName name="__123Graph_C" hidden="1">#REF!</definedName>
    <definedName name="__123Graph_CBERLGRAP" hidden="1">#REF!</definedName>
    <definedName name="__123Graph_CCATCH1" hidden="1">#REF!</definedName>
    <definedName name="__123Graph_CCONVERG1" hidden="1">#REF!</definedName>
    <definedName name="__123Graph_CECTOT" hidden="1">#REF!</definedName>
    <definedName name="__123Graph_CGRAPH41" hidden="1">#REF!</definedName>
    <definedName name="__123Graph_CGRAPH44" hidden="1">#REF!</definedName>
    <definedName name="__123Graph_CPERIA" hidden="1">#REF!</definedName>
    <definedName name="__123Graph_CPERIB" hidden="1">#REF!</definedName>
    <definedName name="__123Graph_CPRODABSC" hidden="1">#REF!</definedName>
    <definedName name="__123Graph_CPRODTRE2" hidden="1">#REF!</definedName>
    <definedName name="__123Graph_CPRODTREND" hidden="1">#REF!</definedName>
    <definedName name="__123Graph_CUTRECHT" hidden="1">#REF!</definedName>
    <definedName name="__123Graph_D" hidden="1">#REF!</definedName>
    <definedName name="__123Graph_DBERLGRAP" hidden="1">#REF!</definedName>
    <definedName name="__123Graph_DCATCH1" hidden="1">#REF!</definedName>
    <definedName name="__123Graph_DCONVERG1" hidden="1">#REF!</definedName>
    <definedName name="__123Graph_DECTOT" hidden="1">#REF!</definedName>
    <definedName name="__123Graph_DGRAPH41" hidden="1">#REF!</definedName>
    <definedName name="__123Graph_DPERIA" hidden="1">#REF!</definedName>
    <definedName name="__123Graph_DPERIB" hidden="1">#REF!</definedName>
    <definedName name="__123Graph_DPRODABSC" hidden="1">#REF!</definedName>
    <definedName name="__123Graph_DUTRECHT" hidden="1">#REF!</definedName>
    <definedName name="__123Graph_E" hidden="1">#REF!</definedName>
    <definedName name="__123Graph_EBERLGRAP" hidden="1">#REF!</definedName>
    <definedName name="__123Graph_ECATCH1" hidden="1">#REF!</definedName>
    <definedName name="__123Graph_ECONVERG1" hidden="1">#REF!</definedName>
    <definedName name="__123Graph_EECTOT" hidden="1">#REF!</definedName>
    <definedName name="__123Graph_EGRAPH41" hidden="1">#REF!</definedName>
    <definedName name="__123Graph_EPERIA" hidden="1">#REF!</definedName>
    <definedName name="__123Graph_EPRODABSC" hidden="1">#REF!</definedName>
    <definedName name="__123Graph_F" hidden="1">#REF!</definedName>
    <definedName name="__123Graph_FBERLGRAP" hidden="1">#REF!</definedName>
    <definedName name="__123Graph_FGRAPH41" hidden="1">#REF!</definedName>
    <definedName name="__123Graph_FPRODABSC" hidden="1">#REF!</definedName>
    <definedName name="__123Graph_X" hidden="1">#REF!</definedName>
    <definedName name="__123Graph_XECTOT" hidden="1">#REF!</definedName>
    <definedName name="__aus2">#REF!</definedName>
    <definedName name="__ISC01">#REF!</definedName>
    <definedName name="__ISC2">#REF!</definedName>
    <definedName name="__ISC3">#REF!+#REF!</definedName>
    <definedName name="__ISC567">#REF!</definedName>
    <definedName name="__TAB1">#REF!</definedName>
    <definedName name="__TAB3">#N/A</definedName>
    <definedName name="__TAB5">#REF!</definedName>
    <definedName name="_1__123Graph_AChart_1" hidden="1">#REF!</definedName>
    <definedName name="_10__123Graph_CSWE_EMPL" hidden="1">#REF!</definedName>
    <definedName name="_12Y">#REF!,#REF!,#REF!,#REF!,#REF!,#REF!,#REF!,#REF!,#REF!,#REF!</definedName>
    <definedName name="_2__123Graph_AChart_1" hidden="1">#REF!</definedName>
    <definedName name="_2__123Graph_ADEV_EMPL" hidden="1">#REF!</definedName>
    <definedName name="_3__123Graph_BDEV_EMPL" hidden="1">#REF!</definedName>
    <definedName name="_4__123Graph_ADEV_EMPL" hidden="1">#REF!</definedName>
    <definedName name="_4__123Graph_CDEV_EMPL" hidden="1">#REF!</definedName>
    <definedName name="_5__123Graph_CSWE_EMPL" hidden="1">#REF!</definedName>
    <definedName name="_6__123Graph_BDEV_EMPL" hidden="1">#REF!</definedName>
    <definedName name="_6Y">#REF!,#REF!,#REF!,#REF!,#REF!,#REF!,#REF!,#REF!,#REF!,#REF!</definedName>
    <definedName name="_8__123Graph_CDEV_EMPL" hidden="1">#REF!</definedName>
    <definedName name="_aus2">#REF!</definedName>
    <definedName name="_data" hidden="1">{"_R22_General",#N/A,TRUE,"R22_General";"_R22_Questions",#N/A,TRUE,"R22_Questions";"ColA_R22",#N/A,TRUE,"R2295";"_R22_Tables",#N/A,TRUE,"R2295"}</definedName>
    <definedName name="_EX1">#REF!</definedName>
    <definedName name="_EX2">#REF!</definedName>
    <definedName name="_ISC01">#REF!</definedName>
    <definedName name="_ISC2">#REF!</definedName>
    <definedName name="_ISC3">#REF!+#REF!</definedName>
    <definedName name="_ISC567">#REF!</definedName>
    <definedName name="_Order1" hidden="1">0</definedName>
    <definedName name="_Regression_Out" hidden="1">#REF!</definedName>
    <definedName name="_Regression_X" hidden="1">#REF!</definedName>
    <definedName name="_Regression_Y" hidden="1">#REF!</definedName>
    <definedName name="_rev">#REF!,#REF!,#REF!,#REF!,#REF!,#REF!,#REF!,#REF!,#REF!,#REF!</definedName>
    <definedName name="_TAB1">#REF!</definedName>
    <definedName name="_TAB3">#N/A</definedName>
    <definedName name="_TAB5">#REF!</definedName>
    <definedName name="akldfjaljfld" hidden="1">#REF!</definedName>
    <definedName name="alw">#REF!</definedName>
    <definedName name="_xlnm.Print_Area">#REF!</definedName>
    <definedName name="asd">#REF!</definedName>
    <definedName name="asdasdas">#REF!</definedName>
    <definedName name="aus">#REF!</definedName>
    <definedName name="AUSP">#REF!</definedName>
    <definedName name="Australia_5B">#REF!</definedName>
    <definedName name="Austria_5B">#REF!</definedName>
    <definedName name="B7_STRatio">#REF!</definedName>
    <definedName name="_xlnm.Database">#REF!</definedName>
    <definedName name="BE">#REF!</definedName>
    <definedName name="Belgium_5B">#REF!</definedName>
    <definedName name="BELP">#REF!</definedName>
    <definedName name="body">#REF!</definedName>
    <definedName name="body1">#REF!</definedName>
    <definedName name="C1.1a">#REF!</definedName>
    <definedName name="calcul">#REF!</definedName>
    <definedName name="calcul1">#REF!</definedName>
    <definedName name="chart12">#REF!</definedName>
    <definedName name="countries">#REF!</definedName>
    <definedName name="countries1">#REF!</definedName>
    <definedName name="country">#REF!</definedName>
    <definedName name="Czech_Republic_5B">#REF!</definedName>
    <definedName name="d3_1a">#REF!</definedName>
    <definedName name="d3_1b">#REF!</definedName>
    <definedName name="d3_2a">#REF!</definedName>
    <definedName name="d3_4">#REF!</definedName>
    <definedName name="d3_5b">#REF!</definedName>
    <definedName name="d3_6">#REF!</definedName>
    <definedName name="DataEntryBlock10">#REF!</definedName>
    <definedName name="DataEntryBlock11">#REF!</definedName>
    <definedName name="DataEntryBlock12">#REF!</definedName>
    <definedName name="DataEntryBlock13">#REF!</definedName>
    <definedName name="DataEntryBlock14">#REF!</definedName>
    <definedName name="DataEntryBlock15">#REF!</definedName>
    <definedName name="DATE">#REF!</definedName>
    <definedName name="decision_level">#REF!</definedName>
    <definedName name="deflators">#REF!</definedName>
    <definedName name="deflators_jan">#REF!</definedName>
    <definedName name="DEN">#REF!</definedName>
    <definedName name="Denmark_5B">#REF!</definedName>
    <definedName name="DENP">#REF!</definedName>
    <definedName name="dfsa" hidden="1">#REF!</definedName>
    <definedName name="dfsa1" hidden="1">#REF!</definedName>
    <definedName name="dpogjr" hidden="1">#REF!</definedName>
    <definedName name="duration">#REF!</definedName>
    <definedName name="effect">#REF!</definedName>
    <definedName name="fds" hidden="1">#REF!</definedName>
    <definedName name="ffff" hidden="1">#REF!</definedName>
    <definedName name="fg_567">#REF!</definedName>
    <definedName name="FG_ISC123">#REF!</definedName>
    <definedName name="FG_ISC567">#REF!</definedName>
    <definedName name="fgfgfgf" hidden="1">#REF!</definedName>
    <definedName name="fields">#REF!</definedName>
    <definedName name="Fig.2.2.L">#REF!,#REF!,#REF!,#REF!,#REF!,#REF!,#REF!,#REF!,#REF!,#REF!</definedName>
    <definedName name="fig_d3_1_country">OFFSET(#REF!,0,0,50-COUNTIF(#REF!,""))</definedName>
    <definedName name="fig_d3_1_var1">OFFSET(#REF!,0,0,50-COUNTIF(#REF!,""))</definedName>
    <definedName name="fig_d3_1_var2">OFFSET(#REF!,0,0,50-COUNTIF(#REF!,""))</definedName>
    <definedName name="fig_d3_2_country">OFFSET(#REF!,0,0,50-COUNTIF(#REF!,""))</definedName>
    <definedName name="fig_d3_2_var1">OFFSET(#REF!,0,0,50-COUNTIF(#REF!,""))</definedName>
    <definedName name="fig_d3_2_var2">OFFSET(#REF!,0,0,50-COUNTIF(#REF!,""))</definedName>
    <definedName name="fig_d3_2_var3">OFFSET(#REF!,0,0,50-COUNTIF(#REF!,""))</definedName>
    <definedName name="fig_d3_4_country">OFFSET(#REF!,0,0,50-COUNTIF(#REF!,""))</definedName>
    <definedName name="fig_d3_4_var1">OFFSET(#REF!,0,0,50-COUNTIF(#REF!,""))</definedName>
    <definedName name="fig_d3_4_var2">OFFSET(#REF!,0,0,50-COUNTIF(#REF!,""))</definedName>
    <definedName name="fig_d3_4_var3">OFFSET(#REF!,0,0,50-COUNTIF(#REF!,""))</definedName>
    <definedName name="fig_d3_4_var4">OFFSET(#REF!,0,0,50-COUNTIF(#REF!,""))</definedName>
    <definedName name="fig_d3_5_country">OFFSET(#REF!,0,0,50-COUNTIF(#REF!,""))</definedName>
    <definedName name="fig_d3_5_var1">OFFSET(#REF!,0,0,50-COUNTIF(#REF!,""))</definedName>
    <definedName name="fig_d3_5_var2">OFFSET(#REF!,0,0,50-COUNTIF(#REF!,""))</definedName>
    <definedName name="FIG2wp1" hidden="1">#REF!</definedName>
    <definedName name="Figure30new" hidden="1">#REF!</definedName>
    <definedName name="FigureSchool" hidden="1">#REF!</definedName>
    <definedName name="FIN">#REF!</definedName>
    <definedName name="FINAL">#REF!</definedName>
    <definedName name="Finland_5B">#REF!</definedName>
    <definedName name="FINP">#REF!</definedName>
    <definedName name="FR">#REF!</definedName>
    <definedName name="France_5B">#REF!</definedName>
    <definedName name="FRAP">#REF!</definedName>
    <definedName name="GE">#REF!</definedName>
    <definedName name="Germany_5B">#REF!</definedName>
    <definedName name="GERP">#REF!</definedName>
    <definedName name="ghfgf" hidden="1">#REF!</definedName>
    <definedName name="gjgfgk" hidden="1">#REF!</definedName>
    <definedName name="Glevel">#REF!</definedName>
    <definedName name="head_compensation_lookup">#REF!</definedName>
    <definedName name="head1">#REF!</definedName>
    <definedName name="head2">#REF!</definedName>
    <definedName name="head3">#REF!</definedName>
    <definedName name="help" hidden="1">#REF!</definedName>
    <definedName name="hj">#REF!</definedName>
    <definedName name="hjjh" hidden="1">#REF!</definedName>
    <definedName name="Hungary_5B">#REF!</definedName>
    <definedName name="i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Iceland_5B">#REF!</definedName>
    <definedName name="IMP">#REF!</definedName>
    <definedName name="importance">#REF!</definedName>
    <definedName name="indepthanalysis" hidden="1">{"_R22_General",#N/A,TRUE,"R22_General";"_R22_Questions",#N/A,TRUE,"R22_Questions";"ColA_R22",#N/A,TRUE,"R2295";"_R22_Tables",#N/A,TRUE,"R2295"}</definedName>
    <definedName name="INDF1">#REF!</definedName>
    <definedName name="indf11">#REF!</definedName>
    <definedName name="indf11_94">#REF!</definedName>
    <definedName name="INDF12">#REF!</definedName>
    <definedName name="INDF13">#REF!</definedName>
    <definedName name="INPUT">#REF!</definedName>
    <definedName name="Ireland_5B">#REF!</definedName>
    <definedName name="ISO">#REF!</definedName>
    <definedName name="Italy_5B">#REF!</definedName>
    <definedName name="ITAP">#REF!</definedName>
    <definedName name="Japan_5B">#REF!</definedName>
    <definedName name="jfld">#REF!</definedName>
    <definedName name="jhhhg" hidden="1">#REF!</definedName>
    <definedName name="jhklglg">#REF!</definedName>
    <definedName name="Korea_5B">#REF!</definedName>
    <definedName name="LevelsUS">#REF!</definedName>
    <definedName name="lso_data">#REF!</definedName>
    <definedName name="LSO_raw">#REF!</definedName>
    <definedName name="LUX">#REF!</definedName>
    <definedName name="LUXP">#REF!</definedName>
    <definedName name="m">#REF!</definedName>
    <definedName name="m0">#REF!</definedName>
    <definedName name="Measure">#REF!</definedName>
    <definedName name="median">#REF!</definedName>
    <definedName name="Men">#REF!</definedName>
    <definedName name="Mexico_5B">#REF!</definedName>
    <definedName name="moi" hidden="1">#REF!</definedName>
    <definedName name="n">#REF!</definedName>
    <definedName name="n_24">#REF!</definedName>
    <definedName name="nature_compensation_heads">#REF!</definedName>
    <definedName name="nature_compensation_teachers">#REF!</definedName>
    <definedName name="nb">#REF!</definedName>
    <definedName name="NE">#REF!</definedName>
    <definedName name="Netherlands_5B">#REF!</definedName>
    <definedName name="new_2">#REF!</definedName>
    <definedName name="new_3">#REF!</definedName>
    <definedName name="New_Zealand_5B">#REF!</definedName>
    <definedName name="NFBS79X89">#REF!</definedName>
    <definedName name="NFBS79X89T">#REF!</definedName>
    <definedName name="NFBS90X97">#REF!</definedName>
    <definedName name="NFBS90X97T">#REF!</definedName>
    <definedName name="ni">#REF!</definedName>
    <definedName name="NLD">#REF!</definedName>
    <definedName name="NLDP">#REF!</definedName>
    <definedName name="no" hidden="1">{"_R22_General",#N/A,TRUE,"R22_General";"_R22_Questions",#N/A,TRUE,"R22_Questions";"ColA_R22",#N/A,TRUE,"R2295";"_R22_Tables",#N/A,TRUE,"R2295"}</definedName>
    <definedName name="NORP">#REF!</definedName>
    <definedName name="Norway_5B">#REF!</definedName>
    <definedName name="NOTE">#REF!</definedName>
    <definedName name="ok" hidden="1">#REF!</definedName>
    <definedName name="Orientation">#REF!</definedName>
    <definedName name="p">#REF!</definedName>
    <definedName name="p5_age">#REF!</definedName>
    <definedName name="p5nr">#REF!</definedName>
    <definedName name="parent" hidden="1">#REF!</definedName>
    <definedName name="parental">#REF!,#REF!,#REF!,#REF!,#REF!,#REF!,#REF!,#REF!,#REF!,#REF!</definedName>
    <definedName name="percentage">#REF!</definedName>
    <definedName name="perseverance" hidden="1">#REF!</definedName>
    <definedName name="Poland_5B">#REF!</definedName>
    <definedName name="POpula">#REF!</definedName>
    <definedName name="popula1">#REF!</definedName>
    <definedName name="Portugal_5B">#REF!</definedName>
    <definedName name="PPP">#REF!</definedName>
    <definedName name="PRINT_AREA_MI">#REF!</definedName>
    <definedName name="PRINT_TITLES_MI">#REF!</definedName>
    <definedName name="Q">#REF!</definedName>
    <definedName name="qualification">#REF!</definedName>
    <definedName name="ratio_head">#REF!</definedName>
    <definedName name="ratio_teacher">#REF!</definedName>
    <definedName name="rename" hidden="1">#REF!</definedName>
    <definedName name="renames" hidden="1">#REF!</definedName>
    <definedName name="sc11qa">#REF!</definedName>
    <definedName name="sdakjkjsad" hidden="1">#REF!</definedName>
    <definedName name="sdfd" hidden="1">{"Page1",#N/A,FALSE,"ARA M&amp;F&amp;T";"Page2",#N/A,FALSE,"ARA M&amp;F&amp;T";"Page3",#N/A,FALSE,"ARA M&amp;F&amp;T"}</definedName>
    <definedName name="shift">#REF!</definedName>
    <definedName name="SL_time">#REF!,#REF!,#REF!,#REF!,#REF!,#REF!,#REF!,#REF!,#REF!,#REF!</definedName>
    <definedName name="Slovakia_5B">#REF!</definedName>
    <definedName name="smt">#REF!</definedName>
    <definedName name="SORTIE1">#REF!</definedName>
    <definedName name="Spain_5B">#REF!</definedName>
    <definedName name="SPAP">#REF!</definedName>
    <definedName name="SPSS">#REF!</definedName>
    <definedName name="SW">#REF!</definedName>
    <definedName name="SWE">#REF!</definedName>
    <definedName name="Sweden_5B">#REF!</definedName>
    <definedName name="SWEP">#REF!</definedName>
    <definedName name="SWIP">#REF!</definedName>
    <definedName name="Switzerland_5B">#REF!</definedName>
    <definedName name="SysFinanceYearEnd">#REF!</definedName>
    <definedName name="SysFinanceYearStart">#REF!</definedName>
    <definedName name="SZ">#REF!</definedName>
    <definedName name="T15b">#REF!</definedName>
    <definedName name="tab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abla_3.1">Índice!$A$6</definedName>
    <definedName name="tabx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teacher1">#REF!</definedName>
    <definedName name="teacher1_2015_16">#REF!</definedName>
    <definedName name="teacher1a">#REF!</definedName>
    <definedName name="teacher2">#REF!</definedName>
    <definedName name="teacher3">#REF!</definedName>
    <definedName name="time">#REF!</definedName>
    <definedName name="_xlnm.Print_Titles">#REF!</definedName>
    <definedName name="TOC_INDEX">#REF!</definedName>
    <definedName name="toto">#REF!</definedName>
    <definedName name="toto1">#REF!</definedName>
    <definedName name="tpoc00">#REF!</definedName>
    <definedName name="tpoc00_2">#REF!</definedName>
    <definedName name="Turkey_5B">#REF!</definedName>
    <definedName name="UK">#REF!</definedName>
    <definedName name="UKP">#REF!</definedName>
    <definedName name="United_Kingdom_5B">#REF!</definedName>
    <definedName name="United_States_5B">#REF!</definedName>
    <definedName name="USA_m">#REF!</definedName>
    <definedName name="valuevx">42.314159</definedName>
    <definedName name="weight">#REF!</definedName>
    <definedName name="Women">#REF!</definedName>
    <definedName name="wr" hidden="1">{"Page1",#N/A,FALSE,"ARA M&amp;F&amp;T";"Page2",#N/A,FALSE,"ARA M&amp;F&amp;T";"Page3",#N/A,FALSE,"ARA M&amp;F&amp;T"}</definedName>
    <definedName name="wrn.Graf95_96." hidden="1">{"g95_96m1",#N/A,FALSE,"Graf(95+96)M";"g95_96m2",#N/A,FALSE,"Graf(95+96)M";"g95_96mb1",#N/A,FALSE,"Graf(95+96)Mb";"g95_96mb2",#N/A,FALSE,"Graf(95+96)Mb";"g95_96f1",#N/A,FALSE,"Graf(95+96)F";"g95_96f2",#N/A,FALSE,"Graf(95+96)F";"g95_96fb1",#N/A,FALSE,"Graf(95+96)Fb";"g95_96fb2",#N/A,FALSE,"Graf(95+96)Fb"}</definedName>
    <definedName name="wrn.R22_Data_Collection1997." hidden="1">{"_R22_General",#N/A,TRUE,"R22_General";"_R22_Questions",#N/A,TRUE,"R22_Questions";"ColA_R22",#N/A,TRUE,"R2295";"_R22_Tables",#N/A,TRUE,"R2295"}</definedName>
    <definedName name="wrn.TabARA." hidden="1">{"Page1",#N/A,FALSE,"ARA M&amp;F&amp;T";"Page2",#N/A,FALSE,"ARA M&amp;F&amp;T";"Page3",#N/A,FALSE,"ARA M&amp;F&amp;T"}</definedName>
    <definedName name="x">#REF!</definedName>
    <definedName name="x2_4c">#REF!</definedName>
    <definedName name="x2_4d">#REF!</definedName>
    <definedName name="x2_6">#REF!</definedName>
    <definedName name="xx" hidden="1">#REF!</definedName>
    <definedName name="y">#REF!</definedName>
    <definedName name="year">#REF!</definedName>
    <definedName name="YN">#REF!</definedName>
    <definedName name="yu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2" l="1" a="1"/>
  <c r="A12" i="2" a="1"/>
  <c r="A28" i="2" a="1"/>
  <c r="A27" i="2" a="1"/>
  <c r="A26" i="2" a="1"/>
  <c r="A24" i="2" a="1"/>
  <c r="A30" i="2" a="1"/>
  <c r="A31" i="2" a="1"/>
  <c r="A32" i="2" a="1"/>
  <c r="A33" i="2" a="1"/>
  <c r="A17" i="2" a="1"/>
  <c r="A16" i="2" a="1"/>
  <c r="A14" i="2" a="1"/>
  <c r="A11" i="2" a="1"/>
  <c r="A10" i="2" a="1"/>
  <c r="A9" i="2" a="1"/>
  <c r="A8" i="2" a="1"/>
  <c r="A18" i="2" a="1"/>
  <c r="A19" i="2" a="1"/>
  <c r="A7" i="2" a="1"/>
  <c r="A21" i="2" a="1"/>
  <c r="A22" i="2" a="1"/>
  <c r="A23" i="2" a="1"/>
  <c r="A6" i="2" a="1"/>
  <c r="A1" i="27" l="1" a="1"/>
  <c r="A1" i="83" s="1" a="1"/>
  <c r="A1" i="81" l="1" a="1"/>
  <c r="A1" i="38" a="1"/>
  <c r="A1" i="85" a="1"/>
  <c r="A1" i="82" a="1"/>
  <c r="A1" i="72" a="1"/>
  <c r="A1" i="84" a="1"/>
  <c r="A1" i="79" a="1"/>
  <c r="A1" i="3" a="1"/>
  <c r="A1" i="26" a="1"/>
  <c r="A1" i="73" a="1"/>
  <c r="A1" i="28" a="1"/>
  <c r="A1" i="80" a="1"/>
  <c r="A1" i="57" a="1"/>
  <c r="A1" i="68" a="1"/>
  <c r="A1" i="67" a="1"/>
  <c r="A1" i="25" a="1"/>
  <c r="A1" i="1" a="1"/>
  <c r="A1" i="77" a="1"/>
  <c r="A1" i="64" a="1"/>
  <c r="A1" i="65" a="1"/>
  <c r="A1" i="76" a="1"/>
  <c r="A1" i="78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<sst xmlns="http://schemas.openxmlformats.org/spreadsheetml/2006/main" count="2171" uniqueCount="177">
  <si>
    <t>Índice</t>
  </si>
  <si>
    <t>Chile</t>
  </si>
  <si>
    <t>Japón</t>
  </si>
  <si>
    <t>México</t>
  </si>
  <si>
    <t>Hungría</t>
  </si>
  <si>
    <t>Francia</t>
  </si>
  <si>
    <t>Canadá</t>
  </si>
  <si>
    <t>Estados Unidos</t>
  </si>
  <si>
    <t>Dinamarca</t>
  </si>
  <si>
    <t>Irlanda</t>
  </si>
  <si>
    <t>Eslovenia</t>
  </si>
  <si>
    <t>Israel</t>
  </si>
  <si>
    <t>Italia</t>
  </si>
  <si>
    <t>Noruega</t>
  </si>
  <si>
    <t>Australia</t>
  </si>
  <si>
    <t>Croacia</t>
  </si>
  <si>
    <t>Alemania</t>
  </si>
  <si>
    <t>Malta</t>
  </si>
  <si>
    <t>Austria</t>
  </si>
  <si>
    <t>Islandia</t>
  </si>
  <si>
    <t>Bulgaria</t>
  </si>
  <si>
    <t>Estonia</t>
  </si>
  <si>
    <t>Suecia</t>
  </si>
  <si>
    <t>Letonia</t>
  </si>
  <si>
    <t>Suiza</t>
  </si>
  <si>
    <t>Corea</t>
  </si>
  <si>
    <t>España</t>
  </si>
  <si>
    <t>Nueva Zelanda</t>
  </si>
  <si>
    <t>Bélgica</t>
  </si>
  <si>
    <t>Colombia</t>
  </si>
  <si>
    <t>Turquía</t>
  </si>
  <si>
    <t>Países Bajos</t>
  </si>
  <si>
    <t>Lituania</t>
  </si>
  <si>
    <t>Rumanía</t>
  </si>
  <si>
    <t>Finlandia</t>
  </si>
  <si>
    <t>Polonia</t>
  </si>
  <si>
    <t>Portugal</t>
  </si>
  <si>
    <t>Grecia</t>
  </si>
  <si>
    <t>Reino Unido</t>
  </si>
  <si>
    <t>Promedio OCDE</t>
  </si>
  <si>
    <t>Total UE</t>
  </si>
  <si>
    <t>Extremadura</t>
  </si>
  <si>
    <t>Galicia</t>
  </si>
  <si>
    <t>Andalucía</t>
  </si>
  <si>
    <t>Aragón</t>
  </si>
  <si>
    <t>País Vasco</t>
  </si>
  <si>
    <t>Cantabria</t>
  </si>
  <si>
    <t>Castilla y León</t>
  </si>
  <si>
    <t>Castilla-La Mancha</t>
  </si>
  <si>
    <t>Ceuta</t>
  </si>
  <si>
    <t>Rioja, La</t>
  </si>
  <si>
    <t>Melilla</t>
  </si>
  <si>
    <t>Jurisdicción</t>
  </si>
  <si>
    <t>ET</t>
  </si>
  <si>
    <t>Balears, Illes</t>
  </si>
  <si>
    <t>Canarias</t>
  </si>
  <si>
    <t>Países seleccionados, Promedio OCDE, Total UE, CC.AA., Ceuta y Melilla</t>
  </si>
  <si>
    <t>Chipre</t>
  </si>
  <si>
    <t>Costa Rica</t>
  </si>
  <si>
    <t>Asturias, Principado de</t>
  </si>
  <si>
    <t>Comunitat Valenciana</t>
  </si>
  <si>
    <t>Navarra, Comunidad Foral de</t>
  </si>
  <si>
    <t>PISA 2025</t>
  </si>
  <si>
    <t>Luxemburgo</t>
  </si>
  <si>
    <t>Rendimiento</t>
  </si>
  <si>
    <t>Madrid, Comunidad de</t>
  </si>
  <si>
    <t>Ciencias</t>
  </si>
  <si>
    <t>chicas</t>
  </si>
  <si>
    <t>Lectura</t>
  </si>
  <si>
    <t>Matemáticas</t>
  </si>
  <si>
    <t>---</t>
  </si>
  <si>
    <t>República Checa</t>
  </si>
  <si>
    <t>República Eslovaca</t>
  </si>
  <si>
    <t>valor</t>
  </si>
  <si>
    <t>Murcia, Región de (*)</t>
  </si>
  <si>
    <t>Cataluña (**)</t>
  </si>
  <si>
    <t>(*) A pesar del elevado porcentaje de alumnado excluido (12,7 %), 
estos datos pueden utilizarse para establecer comparaciones con otros territorios o con ediciones anteriores de PISA, 
siempre que se interpreten con la debida cautela por el posible riesgo de sesgo.</t>
  </si>
  <si>
    <t>(**)  Debido al alto porcentaje de alumnado excluido (23,2 %), estos datos solo representan al alumnado que realizó la prueba y no al conjunto del alumnado de Cataluña; por tanto, no deben ser utilizados para comparaciones con otros territorios o con ediciones anteriores de PISA.</t>
  </si>
  <si>
    <t xml:space="preserve">--- </t>
  </si>
  <si>
    <t>diferencia</t>
  </si>
  <si>
    <t>Q1</t>
  </si>
  <si>
    <t>Q2</t>
  </si>
  <si>
    <t>Q3</t>
  </si>
  <si>
    <t>Q4</t>
  </si>
  <si>
    <t>Promedio OCDE-35</t>
  </si>
  <si>
    <t>Promedio OCDE-35, España</t>
  </si>
  <si>
    <t>Capítulo 4</t>
  </si>
  <si>
    <t>4.1. Introducción</t>
  </si>
  <si>
    <t>4.4. Capacidad de actuación del alumnado: búsqueda autónoma de ayuda y establecimiento de objetivos</t>
  </si>
  <si>
    <t>4.5. Sentido de pertenencia y valoración de la escuela por parte del alumnado</t>
  </si>
  <si>
    <t>4.6. Indicadores de esfuerzo y rendimiento</t>
  </si>
  <si>
    <t>Índice de curiosidad global y por género</t>
  </si>
  <si>
    <t>Rendimiento en ciencias por cuartos del índice de curiosidad y diferencia entre primer y cuarto cuarto</t>
  </si>
  <si>
    <t>Índice de perseverancia global y por género</t>
  </si>
  <si>
    <t>Rendimiento en ciencias por cuartos del índice de perseverancia y diferencia entre el primer y el cuarto cuarto</t>
  </si>
  <si>
    <t>Rendimiento en ciencias e índice de perseverancia, antes y después de descontar el efecto del ISEC del estudiante y el centro educativo</t>
  </si>
  <si>
    <t>Índice de disfrute de las ciencias, global y por género</t>
  </si>
  <si>
    <t>Rendimiento en ciencias por cuartos del índice de disfrute de las ciencias y diferencia entre primer y cuarto cuarto</t>
  </si>
  <si>
    <t>Rendimiento en ciencias e índice de disfrute de las ciencias, antes y después de descontar el efecto del ISEC del estudiante y el centro educativo</t>
  </si>
  <si>
    <t>Índice de creencias del alumnado acerca de la naturaleza de la ciencia: global, por género y por ISEC</t>
  </si>
  <si>
    <t>Rendimiento en ciencias e índice de creencias del alumnado acerca de la naturaleza de la ciencia, antes y después de descontar el efecto del ISEC del estudiante y el centro educativo</t>
  </si>
  <si>
    <t>Índice de confianza en la capacidad de adaptación cognitiva: global, por género y por ISEC</t>
  </si>
  <si>
    <t>Rendimiento en ciencias e índice de confianza en la capacidad de adaptación cognitiva, antes y después de descontar el efecto del ISEC del estudiante y el centro educativo</t>
  </si>
  <si>
    <t>Índice de autorregulación: global, por género y por ISEC</t>
  </si>
  <si>
    <t>Rendimiento en ciencias e índice de autorregulación, antes y después de descontar el efecto del ISEC del estudiante y el centro educativo</t>
  </si>
  <si>
    <t>Índice de establecimiento de objetivos: global, por género y por ISEC</t>
  </si>
  <si>
    <t>Rendimiento en ciencias e índice de establecimiento de objetivos, antes y después de descontar el efecto del ISEC del estudiante y el centro educativo</t>
  </si>
  <si>
    <t>Índice de sentido de pertenencia: global, por género y por ISEC</t>
  </si>
  <si>
    <t>Rendimiento en ciencias e índice de sentido de pertenencia, antes y después de descontar el efecto del ISEC del estudiante y el centro educativo</t>
  </si>
  <si>
    <t>Porcentaje de estudiantes que están en desacuerdo con que “La escuela ha hecho poco para prepararme para la vida adulta cuando la abandone": global, por género y por ISEC</t>
  </si>
  <si>
    <t>Indicador del esfuerzo que el alumnado declara haber dedicado a la realización de la prueba: global, por género y por ISEC</t>
  </si>
  <si>
    <t>Indicador del esfuerzo que el alumnado declara que habría realizado si los resultados hubieran tenido consecuencias para su calificación escolar: global, por género y por ISEC</t>
  </si>
  <si>
    <t>Evolución de los indicadores de esfuerzo. España y Promedio OCDE-35</t>
  </si>
  <si>
    <t>Rendimiento asociado a un aumento de un punto en los indicadores de esfuerzo. España y Promedio OCDE</t>
  </si>
  <si>
    <t>(Figura 4.1.a y Figura 4.1.b)</t>
  </si>
  <si>
    <t>(Figura 4.2.a y Figura 4.2.b)</t>
  </si>
  <si>
    <t>(Figura 4.3.a y Figura 4.3.b)</t>
  </si>
  <si>
    <t>(Figura 4.23)</t>
  </si>
  <si>
    <t>(Figura 4.24)</t>
  </si>
  <si>
    <t>(Figura 4.19.a, Figura 4.19.b)</t>
  </si>
  <si>
    <t>(Figura 4.18.a, Figura 4.18.b)</t>
  </si>
  <si>
    <t>(Figura 4.17.a, Figura 4.17.b)</t>
  </si>
  <si>
    <t>(Figura 4.20.a, Figura 4.20.b)</t>
  </si>
  <si>
    <t>(Figura 4.21.a, Figura 4.21.b)</t>
  </si>
  <si>
    <t>(Figura 4.22.a, Figura 4.22.b)</t>
  </si>
  <si>
    <t>(Figura 4.16.a, Figura 4.16.b)</t>
  </si>
  <si>
    <t>(Figura 4.15.a, Figura 4.15.b)</t>
  </si>
  <si>
    <t>(Figura 4.14.a, Figura 4.14.b)</t>
  </si>
  <si>
    <t>(Figura 4.13.a, Figura 4.13.b)</t>
  </si>
  <si>
    <t>(Figura 4.12.a, Figura 4.12.b)</t>
  </si>
  <si>
    <t>(Figura 4.11.a, Figura 4.11.b)</t>
  </si>
  <si>
    <t>(Figura 4.10.a, Figura 4.10.b)</t>
  </si>
  <si>
    <t>(Figura 4.9.a, Figura 4.9.b)</t>
  </si>
  <si>
    <t>(Figura 4.8.a, Figura 4.8.b)</t>
  </si>
  <si>
    <t>(Figura 4.7.a, Figura 4.7.b)</t>
  </si>
  <si>
    <t>(Figura 4.6.a y Figura 4.6.b)</t>
  </si>
  <si>
    <t>(Figura 4.5.a y Figura 4.5.b)</t>
  </si>
  <si>
    <t>(Figura 4.4.a, Figura 4.4.b)</t>
  </si>
  <si>
    <t>Indice</t>
  </si>
  <si>
    <t>chicos</t>
  </si>
  <si>
    <t>(Datos calculados con las variables CURIO, ESCS y PV_SCIE de la base de datos de PISA 2025)</t>
  </si>
  <si>
    <t>Q4-Q1</t>
  </si>
  <si>
    <t>Antes de descontar el ISEC de estudiante y centro educativo</t>
  </si>
  <si>
    <t>Después de descontar el ISEC de estudiante y centro educativo</t>
  </si>
  <si>
    <t>Variación en el rendimiento en ciencias e índice de curiosidad, antes y después de descontar el efecto del ISEC del estudiante y el centro educativo</t>
  </si>
  <si>
    <t>(Datos calculados con las variables PERSEV, ESCS y PV_SCIE de la base de datos de PISA 2025)</t>
  </si>
  <si>
    <t>(Datos calculados con la variables JOYSCIE y ST004D01D de la base de datos de PISA 2025)</t>
  </si>
  <si>
    <r>
      <t>R</t>
    </r>
    <r>
      <rPr>
        <b/>
        <vertAlign val="superscript"/>
        <sz val="11"/>
        <color theme="0"/>
        <rFont val="Calibri"/>
        <family val="2"/>
        <scheme val="minor"/>
      </rPr>
      <t>2</t>
    </r>
  </si>
  <si>
    <t>favorecidos</t>
  </si>
  <si>
    <t>desfavorecidos</t>
  </si>
  <si>
    <t>(Datos calculados con las variables JOYSCIE, ESCS y PV_SCIE de la base de datos de PISA 2025)</t>
  </si>
  <si>
    <t>(Datos calculados con las variables STBELSCIE, ST004D01D y ESCS de la base de datos de PISA 2025)</t>
  </si>
  <si>
    <t>(Datos calculados con las variables STBELSCIE, ESCS y PV_SCIE de la base de datos de PISA 2025)</t>
  </si>
  <si>
    <t>(Datos calculados con las variables COGABIL, ST004D01D y ESCS de la base de datos de PISA 2025)</t>
  </si>
  <si>
    <t>(Datos calculados con las variables COGABIL, ESCS y PV_SCIE de la base de datos de PISA 2025)</t>
  </si>
  <si>
    <t>(Datos calculados con las variables SELFREG, ESCS y PV_SCIE de la base de datos de PISA 2025)</t>
  </si>
  <si>
    <t>(Datos calculados con las variables BELONG, ESCS y PV_SCIE de la base de datos de PISA 2025)</t>
  </si>
  <si>
    <t>(Datos calculados con las variables GOALSET, ESCS y PV_SCIE de la base de datos de PISA 2025)</t>
  </si>
  <si>
    <t>(Datos calculados con las variables SELFREG, ST004D01D y ESCS de la base de datos de PISA 2025)</t>
  </si>
  <si>
    <t>(Datos calculados con las variables GOALSET, ST004D01D y ESCS de la base de datos de PISA 2025)</t>
  </si>
  <si>
    <t>(Datos calculados con las variables BELONG, ST004D01D y ESCS de la base de datos de PISA 2025)</t>
  </si>
  <si>
    <t>4.3. Creencias epistemológicas y adaptabilidad cognitiva</t>
  </si>
  <si>
    <t>4.2. Curiosidad, perseverancia y disfrute de las ciencias</t>
  </si>
  <si>
    <t>(Datos calculados con las variables ST324Q10JA, ST004D01D y ESCS de la base de datos de PISA 2025)</t>
  </si>
  <si>
    <t>Porcentaje</t>
  </si>
  <si>
    <t>Indicador 1</t>
  </si>
  <si>
    <t>Indicador 2</t>
  </si>
  <si>
    <t>(Datos calculados con las variables PV_SCIE, PV_READ, PV_MATH y EFFORT1, EFFORT2 de las bases de datos de PISA 2025, PISA 2020 y PISA 2018)</t>
  </si>
  <si>
    <t>(Datos calculados con las variables EFFORT1 y EFFORT2 de las bases de datos de PISA 2025, PISA 2022 y PISA 2018)</t>
  </si>
  <si>
    <t>Indicador</t>
  </si>
  <si>
    <t>(Datos calculados con las variables EFFORT1, ST004D01D y ESCS de la base de datos de PISA 2025)</t>
  </si>
  <si>
    <t>(Datos calculados con las variables EFFORT2, ST004D01D y ESCS de la base de datos de PISA 2025)</t>
  </si>
  <si>
    <t>Diferencia en el rendimiento</t>
  </si>
  <si>
    <t>(Datos calculados con las variables CURIO y ST004D01D de la base de datos de PISA 2025)</t>
  </si>
  <si>
    <t>(Datos calculados con las variables PERSEV y ST004D01D de la base de datos de PISA 2025)</t>
  </si>
  <si>
    <t>El Promedio OCDE-35 incluye a los 35 países de la OCDE con datos válidos para todos los indicadores en todas las ediciones de PISA desde 2012. Excluye, por lo tanto, a Costa Rica, España y Luxemburgo. Esta restricción permite comparaciones válidas del promedio de la OCDE a lo largo del tiempo (OECD, 2023)</t>
  </si>
  <si>
    <t>Promedio OCDE, España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</si>
</sst>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2">
    <numFmt numFmtId="43" formatCode="_-* #,##0.00_-;\-* #,##0.00_-;_-* &quot;-&quot;??_-;_-@_-"/>
    <numFmt numFmtId="164" formatCode="_-* #,##0\ _€_-;\-* #,##0\ _€_-;_-* &quot;-&quot;\ _€_-;_-@_-"/>
    <numFmt numFmtId="165" formatCode="0.0"/>
    <numFmt numFmtId="166" formatCode="_(* #,##0_);_(* \(#,##0\);_(* &quot;-&quot;_);_(@_)"/>
    <numFmt numFmtId="167" formatCode="_(* #,##0.00_);_(* \(#,##0.00\);_(* &quot;-&quot;??_);_(@_)"/>
    <numFmt numFmtId="168" formatCode="&quot;£&quot;#,##0.00;\-&quot;£&quot;#,##0.00"/>
    <numFmt numFmtId="169" formatCode="General_)"/>
    <numFmt numFmtId="170" formatCode="_ * #,##0.00_ ;_ * \-#,##0.00_ ;_ * &quot;-&quot;??_ ;_ @_ "/>
    <numFmt numFmtId="171" formatCode="_-* #,##0.00\ _k_r_-;\-* #,##0.00\ _k_r_-;_-* &quot;-&quot;??\ _k_r_-;_-@_-"/>
    <numFmt numFmtId="172" formatCode="#,##0.0"/>
    <numFmt numFmtId="173" formatCode="#,##0.000"/>
    <numFmt numFmtId="174" formatCode="#,##0.00%;[Red]\(#,##0.00%\)"/>
    <numFmt numFmtId="175" formatCode="_(&quot;$&quot;* #,##0.00_);_(&quot;$&quot;* \(#,##0.00\);_(&quot;$&quot;* &quot;-&quot;??_);_(@_)"/>
    <numFmt numFmtId="176" formatCode="&quot;$&quot;#,##0\ ;\(&quot;$&quot;#,##0\)"/>
    <numFmt numFmtId="177" formatCode="&quot;$&quot;#,##0_);\(&quot;$&quot;#,##0.0\)"/>
    <numFmt numFmtId="178" formatCode="0.00_)"/>
    <numFmt numFmtId="179" formatCode="_(&quot;$&quot;* #,##0_);_(&quot;$&quot;* \(#,##0\);_(&quot;$&quot;* &quot;-&quot;_);_(@_)"/>
    <numFmt numFmtId="180" formatCode="_ * #,##0_ ;_ * \-#,##0_ ;_ * &quot;-&quot;_ ;_ @_ "/>
    <numFmt numFmtId="181" formatCode="_ &quot;\&quot;* #,##0_ ;_ &quot;\&quot;* \-#,##0_ ;_ &quot;\&quot;* &quot;-&quot;_ ;_ @_ "/>
    <numFmt numFmtId="182" formatCode="_ &quot;\&quot;* #,##0.00_ ;_ &quot;\&quot;* \-#,##0.00_ ;_ &quot;\&quot;* &quot;-&quot;??_ ;_ @_ "/>
    <numFmt numFmtId="183" formatCode="&quot;\&quot;#,##0;&quot;\&quot;\-#,##0"/>
    <numFmt numFmtId="184" formatCode="_-* #,##0.00\ _€_-;\-* #,##0.00\ _€_-;_-* &quot;-&quot;??\ _€_-;_-@_-"/>
  </numFmts>
  <fonts count="8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0"/>
      <color theme="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b/>
      <sz val="8"/>
      <color indexed="8"/>
      <name val="MS Sans Serif"/>
      <family val="2"/>
    </font>
    <font>
      <sz val="11"/>
      <name val="µ¸¿ò"/>
      <charset val="129"/>
    </font>
    <font>
      <sz val="9"/>
      <color indexed="9"/>
      <name val="Times"/>
      <family val="1"/>
    </font>
    <font>
      <sz val="8"/>
      <color indexed="8"/>
      <name val="MS Sans Serif"/>
      <family val="2"/>
    </font>
    <font>
      <b/>
      <u/>
      <sz val="8.5"/>
      <color indexed="8"/>
      <name val="MS Sans Serif"/>
      <family val="2"/>
    </font>
    <font>
      <b/>
      <sz val="8.5"/>
      <color indexed="12"/>
      <name val="MS Sans Serif"/>
      <family val="2"/>
    </font>
    <font>
      <b/>
      <sz val="8"/>
      <color indexed="12"/>
      <name val="Arial"/>
      <family val="2"/>
    </font>
    <font>
      <sz val="9"/>
      <color indexed="8"/>
      <name val="Times"/>
      <family val="1"/>
    </font>
    <font>
      <sz val="8"/>
      <name val="Courier"/>
      <family val="3"/>
    </font>
    <font>
      <sz val="10"/>
      <name val="Helvetica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177"/>
    </font>
    <font>
      <b/>
      <sz val="12"/>
      <color indexed="12"/>
      <name val="Bookman"/>
      <family val="1"/>
    </font>
    <font>
      <b/>
      <i/>
      <u/>
      <sz val="10"/>
      <color indexed="10"/>
      <name val="Bookman"/>
      <family val="1"/>
    </font>
    <font>
      <sz val="8.5"/>
      <color indexed="8"/>
      <name val="MS Sans Serif"/>
      <family val="2"/>
    </font>
    <font>
      <sz val="8"/>
      <color indexed="8"/>
      <name val="Arial"/>
      <family val="2"/>
    </font>
    <font>
      <sz val="10"/>
      <color indexed="8"/>
      <name val="Arial"/>
      <family val="2"/>
      <charset val="238"/>
    </font>
    <font>
      <b/>
      <sz val="8"/>
      <color indexed="8"/>
      <name val="MS Sans Serif"/>
      <family val="2"/>
      <charset val="177"/>
    </font>
    <font>
      <b/>
      <sz val="12"/>
      <name val="Arial"/>
      <family val="2"/>
    </font>
    <font>
      <u/>
      <sz val="10"/>
      <color indexed="36"/>
      <name val="Arial"/>
      <family val="2"/>
    </font>
    <font>
      <u/>
      <sz val="10"/>
      <color indexed="12"/>
      <name val="MS Sans Serif"/>
      <family val="2"/>
    </font>
    <font>
      <u/>
      <sz val="7.5"/>
      <color indexed="12"/>
      <name val="Courier"/>
      <family val="3"/>
    </font>
    <font>
      <u/>
      <sz val="10"/>
      <color theme="10"/>
      <name val="Arial"/>
      <family val="2"/>
    </font>
    <font>
      <b/>
      <sz val="8.5"/>
      <color indexed="8"/>
      <name val="MS Sans Serif"/>
      <family val="2"/>
    </font>
    <font>
      <sz val="8"/>
      <name val="Arial"/>
      <family val="2"/>
      <charset val="238"/>
    </font>
    <font>
      <sz val="11"/>
      <color indexed="8"/>
      <name val="Calibri"/>
      <family val="2"/>
    </font>
    <font>
      <b/>
      <i/>
      <sz val="16"/>
      <name val="Helv"/>
    </font>
    <font>
      <sz val="10"/>
      <name val="MS Sans Serif"/>
      <family val="2"/>
    </font>
    <font>
      <sz val="10"/>
      <name val="MS Sans Serif"/>
      <family val="2"/>
      <charset val="177"/>
    </font>
    <font>
      <sz val="10"/>
      <color indexed="8"/>
      <name val="Times"/>
      <family val="1"/>
    </font>
    <font>
      <sz val="9"/>
      <name val="Times"/>
      <family val="1"/>
    </font>
    <font>
      <sz val="11"/>
      <color theme="1"/>
      <name val="Calibri"/>
      <family val="2"/>
    </font>
    <font>
      <b/>
      <u/>
      <sz val="10"/>
      <color indexed="8"/>
      <name val="MS Sans Serif"/>
      <family val="2"/>
    </font>
    <font>
      <sz val="7.5"/>
      <color indexed="8"/>
      <name val="MS Sans Serif"/>
      <family val="2"/>
    </font>
    <font>
      <i/>
      <sz val="6"/>
      <name val="Arial"/>
      <family val="2"/>
      <charset val="177"/>
    </font>
    <font>
      <b/>
      <sz val="10"/>
      <color indexed="8"/>
      <name val="MS Sans Serif"/>
      <family val="2"/>
    </font>
    <font>
      <b/>
      <sz val="14"/>
      <name val="Helv"/>
    </font>
    <font>
      <b/>
      <sz val="12"/>
      <name val="Helv"/>
    </font>
    <font>
      <sz val="11"/>
      <color rgb="FF000000"/>
      <name val="Calibri"/>
      <family val="2"/>
      <charset val="1"/>
    </font>
    <font>
      <i/>
      <sz val="8"/>
      <name val="Tms Rmn"/>
    </font>
    <font>
      <b/>
      <sz val="8"/>
      <name val="Arial"/>
      <family val="2"/>
    </font>
    <font>
      <b/>
      <sz val="8"/>
      <name val="Tms Rmn"/>
    </font>
    <font>
      <sz val="10"/>
      <name val="Times"/>
      <family val="1"/>
    </font>
    <font>
      <sz val="10"/>
      <color indexed="24"/>
      <name val="MS Sans Serif"/>
      <family val="2"/>
    </font>
    <font>
      <sz val="12"/>
      <name val="돋움체"/>
      <family val="3"/>
      <charset val="129"/>
    </font>
    <font>
      <sz val="11"/>
      <color theme="1"/>
      <name val="Calibri"/>
      <family val="2"/>
      <charset val="128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000000"/>
      <name val="Calibri"/>
      <family val="2"/>
    </font>
    <font>
      <b/>
      <vertAlign val="superscript"/>
      <sz val="11"/>
      <color theme="0"/>
      <name val="Calibri"/>
      <family val="2"/>
      <scheme val="minor"/>
    </font>
  </fonts>
  <fills count="5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44"/>
        <bgColor indexed="8"/>
      </patternFill>
    </fill>
    <fill>
      <patternFill patternType="solid">
        <fgColor indexed="10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10"/>
      </patternFill>
    </fill>
    <fill>
      <patternFill patternType="solid">
        <fgColor indexed="22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1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/>
        <bgColor theme="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ck">
        <color indexed="63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4198">
    <xf numFmtId="0" fontId="0" fillId="0" borderId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>
      <alignment vertical="center"/>
    </xf>
    <xf numFmtId="0" fontId="9" fillId="0" borderId="0"/>
    <xf numFmtId="0" fontId="7" fillId="0" borderId="0" applyNumberFormat="0" applyFill="0" applyBorder="0" applyAlignment="0" applyProtection="0"/>
    <xf numFmtId="0" fontId="6" fillId="0" borderId="0"/>
    <xf numFmtId="0" fontId="6" fillId="0" borderId="0"/>
    <xf numFmtId="0" fontId="9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9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0" borderId="9">
      <alignment horizontal="center" vertical="center"/>
    </xf>
    <xf numFmtId="0" fontId="16" fillId="6" borderId="10"/>
    <xf numFmtId="0" fontId="16" fillId="6" borderId="10"/>
    <xf numFmtId="0" fontId="16" fillId="7" borderId="10"/>
    <xf numFmtId="0" fontId="17" fillId="8" borderId="11">
      <alignment horizontal="right" vertical="top" wrapText="1"/>
    </xf>
    <xf numFmtId="0" fontId="18" fillId="0" borderId="0"/>
    <xf numFmtId="169" fontId="19" fillId="0" borderId="0">
      <alignment vertical="top"/>
    </xf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10"/>
    <xf numFmtId="0" fontId="16" fillId="0" borderId="10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5"/>
    <xf numFmtId="0" fontId="16" fillId="0" borderId="10"/>
    <xf numFmtId="0" fontId="20" fillId="9" borderId="12">
      <alignment horizontal="left" vertical="top" wrapText="1"/>
    </xf>
    <xf numFmtId="0" fontId="21" fillId="10" borderId="0">
      <alignment horizontal="center"/>
    </xf>
    <xf numFmtId="0" fontId="22" fillId="10" borderId="0">
      <alignment horizontal="center" vertical="center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6" fillId="11" borderId="0">
      <alignment horizontal="center" wrapText="1"/>
    </xf>
    <xf numFmtId="0" fontId="23" fillId="10" borderId="0">
      <alignment horizontal="center"/>
    </xf>
    <xf numFmtId="168" fontId="15" fillId="0" borderId="0" applyFont="0" applyFill="0" applyBorder="0" applyProtection="0">
      <alignment horizontal="right" vertical="top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" fontId="24" fillId="0" borderId="0">
      <alignment vertical="top"/>
    </xf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9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3" fontId="24" fillId="0" borderId="0" applyFill="0" applyBorder="0">
      <alignment horizontal="right" vertical="top"/>
    </xf>
    <xf numFmtId="172" fontId="19" fillId="0" borderId="0" applyFont="0" applyFill="0" applyBorder="0">
      <alignment horizontal="right" vertical="top"/>
    </xf>
    <xf numFmtId="173" fontId="24" fillId="0" borderId="0" applyFill="0" applyBorder="0">
      <alignment horizontal="right" vertical="top"/>
    </xf>
    <xf numFmtId="3" fontId="24" fillId="0" borderId="0" applyFill="0" applyBorder="0">
      <alignment horizontal="right" vertical="top"/>
    </xf>
    <xf numFmtId="172" fontId="19" fillId="0" borderId="0" applyFont="0" applyFill="0" applyBorder="0">
      <alignment horizontal="right" vertical="top"/>
    </xf>
    <xf numFmtId="174" fontId="11" fillId="0" borderId="0" applyFont="0" applyFill="0" applyBorder="0" applyAlignment="0" applyProtection="0">
      <alignment horizontal="right" vertical="top"/>
    </xf>
    <xf numFmtId="173" fontId="24" fillId="0" borderId="0">
      <alignment horizontal="right" vertical="top"/>
    </xf>
    <xf numFmtId="3" fontId="6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27" fillId="5" borderId="10" applyBorder="0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0" applyBorder="0">
      <protection locked="0"/>
    </xf>
    <xf numFmtId="0" fontId="27" fillId="5" borderId="10" applyBorder="0">
      <protection locked="0"/>
    </xf>
    <xf numFmtId="0" fontId="27" fillId="5" borderId="10" applyBorder="0">
      <protection locked="0"/>
    </xf>
    <xf numFmtId="0" fontId="28" fillId="5" borderId="10" applyBorder="0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0" applyBorder="0">
      <protection locked="0"/>
    </xf>
    <xf numFmtId="0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29" fillId="0" borderId="0">
      <alignment horizontal="centerContinuous"/>
    </xf>
    <xf numFmtId="0" fontId="29" fillId="0" borderId="0" applyAlignment="0">
      <alignment horizontal="centerContinuous"/>
    </xf>
    <xf numFmtId="0" fontId="30" fillId="0" borderId="0" applyAlignment="0">
      <alignment horizontal="centerContinuous"/>
    </xf>
    <xf numFmtId="165" fontId="15" fillId="0" borderId="0" applyBorder="0"/>
    <xf numFmtId="165" fontId="15" fillId="0" borderId="1"/>
    <xf numFmtId="0" fontId="31" fillId="5" borderId="10">
      <protection locked="0"/>
    </xf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10" borderId="0"/>
    <xf numFmtId="0" fontId="6" fillId="10" borderId="0"/>
    <xf numFmtId="2" fontId="6" fillId="0" borderId="0" applyFont="0" applyFill="0" applyBorder="0" applyAlignment="0" applyProtection="0"/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33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0" fontId="8" fillId="10" borderId="0">
      <alignment horizontal="left"/>
    </xf>
    <xf numFmtId="38" fontId="16" fillId="10" borderId="0" applyNumberFormat="0" applyBorder="0" applyAlignment="0" applyProtection="0"/>
    <xf numFmtId="0" fontId="17" fillId="12" borderId="0">
      <alignment horizontal="right" vertical="top" textRotation="90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wrapText="1"/>
    </xf>
    <xf numFmtId="0" fontId="17" fillId="12" borderId="0">
      <alignment horizontal="right" vertical="top" textRotation="90" wrapText="1"/>
    </xf>
    <xf numFmtId="0" fontId="34" fillId="12" borderId="0">
      <alignment horizontal="right" vertical="top" wrapText="1"/>
    </xf>
    <xf numFmtId="0" fontId="17" fillId="12" borderId="0">
      <alignment horizontal="right" vertical="top" textRotation="90" wrapText="1"/>
    </xf>
    <xf numFmtId="0" fontId="35" fillId="0" borderId="14" applyNumberFormat="0" applyAlignment="0" applyProtection="0">
      <alignment horizontal="left" vertical="center"/>
    </xf>
    <xf numFmtId="0" fontId="35" fillId="0" borderId="15">
      <alignment horizontal="left" vertical="center"/>
    </xf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177" fontId="11" fillId="0" borderId="0">
      <protection locked="0"/>
    </xf>
    <xf numFmtId="177" fontId="11" fillId="0" borderId="0"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  <xf numFmtId="10" fontId="16" fillId="5" borderId="13" applyNumberFormat="0" applyBorder="0" applyAlignment="0" applyProtection="0"/>
    <xf numFmtId="0" fontId="10" fillId="11" borderId="0">
      <alignment horizontal="center"/>
    </xf>
    <xf numFmtId="0" fontId="10" fillId="11" borderId="0">
      <alignment horizontal="center"/>
    </xf>
    <xf numFmtId="0" fontId="10" fillId="11" borderId="0">
      <alignment horizontal="center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40" fillId="13" borderId="0">
      <alignment horizontal="center" wrapText="1"/>
    </xf>
    <xf numFmtId="0" fontId="6" fillId="10" borderId="13">
      <alignment horizontal="centerContinuous"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6"/>
    <xf numFmtId="0" fontId="16" fillId="10" borderId="16"/>
    <xf numFmtId="0" fontId="41" fillId="10" borderId="16"/>
    <xf numFmtId="0" fontId="16" fillId="10" borderId="16"/>
    <xf numFmtId="0" fontId="16" fillId="10" borderId="16"/>
    <xf numFmtId="0" fontId="16" fillId="10" borderId="7"/>
    <xf numFmtId="0" fontId="16" fillId="10" borderId="7"/>
    <xf numFmtId="0" fontId="41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7"/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16" fillId="10" borderId="17">
      <alignment horizontal="center" wrapTex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0" fillId="9" borderId="18">
      <alignment horizontal="left" vertical="top" wrapText="1"/>
    </xf>
    <xf numFmtId="0" fontId="6" fillId="0" borderId="0" applyFont="0" applyFill="0" applyBorder="0" applyAlignment="0" applyProtection="0"/>
    <xf numFmtId="178" fontId="43" fillId="0" borderId="0"/>
    <xf numFmtId="0" fontId="25" fillId="0" borderId="0"/>
    <xf numFmtId="0" fontId="5" fillId="0" borderId="0"/>
    <xf numFmtId="0" fontId="25" fillId="0" borderId="0"/>
    <xf numFmtId="0" fontId="42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6" fillId="0" borderId="0" applyNumberFormat="0" applyFill="0" applyBorder="0" applyAlignment="0" applyProtection="0"/>
    <xf numFmtId="0" fontId="9" fillId="0" borderId="0"/>
    <xf numFmtId="0" fontId="9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25" fillId="0" borderId="0"/>
    <xf numFmtId="0" fontId="5" fillId="0" borderId="0"/>
    <xf numFmtId="0" fontId="5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45" fillId="0" borderId="0"/>
    <xf numFmtId="0" fontId="6" fillId="0" borderId="0"/>
    <xf numFmtId="0" fontId="42" fillId="0" borderId="0"/>
    <xf numFmtId="0" fontId="9" fillId="0" borderId="0"/>
    <xf numFmtId="0" fontId="25" fillId="0" borderId="0"/>
    <xf numFmtId="0" fontId="25" fillId="0" borderId="0"/>
    <xf numFmtId="0" fontId="6" fillId="0" borderId="0"/>
    <xf numFmtId="0" fontId="6" fillId="0" borderId="0" applyNumberForma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5" fillId="0" borderId="0"/>
    <xf numFmtId="0" fontId="5" fillId="0" borderId="0"/>
    <xf numFmtId="0" fontId="15" fillId="0" borderId="0"/>
    <xf numFmtId="0" fontId="4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44" fillId="0" borderId="0"/>
    <xf numFmtId="0" fontId="2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25" fillId="0" borderId="0"/>
    <xf numFmtId="0" fontId="8" fillId="0" borderId="0"/>
    <xf numFmtId="0" fontId="8" fillId="0" borderId="0"/>
    <xf numFmtId="0" fontId="6" fillId="0" borderId="0"/>
    <xf numFmtId="1" fontId="19" fillId="0" borderId="0">
      <alignment vertical="top" wrapText="1"/>
    </xf>
    <xf numFmtId="1" fontId="46" fillId="0" borderId="0" applyFill="0" applyBorder="0" applyProtection="0"/>
    <xf numFmtId="1" fontId="11" fillId="0" borderId="0" applyFont="0" applyFill="0" applyBorder="0" applyProtection="0">
      <alignment vertical="center"/>
    </xf>
    <xf numFmtId="1" fontId="47" fillId="0" borderId="0">
      <alignment horizontal="right" vertical="top"/>
    </xf>
    <xf numFmtId="0" fontId="48" fillId="0" borderId="0"/>
    <xf numFmtId="0" fontId="8" fillId="0" borderId="0"/>
    <xf numFmtId="1" fontId="24" fillId="0" borderId="0" applyNumberFormat="0" applyFill="0" applyBorder="0">
      <alignment vertical="top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8" fillId="14" borderId="19" applyNumberFormat="0" applyFont="0" applyAlignment="0" applyProtection="0"/>
    <xf numFmtId="0" fontId="8" fillId="2" borderId="4" applyNumberFormat="0" applyFont="0" applyAlignment="0" applyProtection="0"/>
    <xf numFmtId="0" fontId="8" fillId="2" borderId="4" applyNumberFormat="0" applyFont="0" applyAlignment="0" applyProtection="0"/>
    <xf numFmtId="0" fontId="11" fillId="0" borderId="0">
      <alignment horizontal="left"/>
    </xf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42" fillId="0" borderId="0"/>
    <xf numFmtId="9" fontId="6" fillId="0" borderId="0" applyFont="0" applyFill="0" applyBorder="0" applyAlignment="0" applyProtection="0"/>
    <xf numFmtId="0" fontId="42" fillId="0" borderId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NumberFormat="0" applyFont="0" applyFill="0" applyBorder="0" applyAlignment="0" applyProtection="0"/>
    <xf numFmtId="0" fontId="16" fillId="10" borderId="5"/>
    <xf numFmtId="0" fontId="5" fillId="0" borderId="0"/>
    <xf numFmtId="0" fontId="5" fillId="0" borderId="0"/>
    <xf numFmtId="0" fontId="5" fillId="0" borderId="0"/>
    <xf numFmtId="0" fontId="16" fillId="10" borderId="5"/>
    <xf numFmtId="0" fontId="16" fillId="10" borderId="5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2" fillId="10" borderId="0">
      <alignment horizontal="right"/>
    </xf>
    <xf numFmtId="0" fontId="22" fillId="10" borderId="0">
      <alignment horizontal="right"/>
    </xf>
    <xf numFmtId="0" fontId="49" fillId="13" borderId="0">
      <alignment horizontal="center"/>
    </xf>
    <xf numFmtId="0" fontId="49" fillId="13" borderId="0">
      <alignment horizontal="center"/>
    </xf>
    <xf numFmtId="0" fontId="20" fillId="12" borderId="5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12" borderId="8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20" fillId="12" borderId="6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0" fillId="12" borderId="6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20" fillId="12" borderId="8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20" fillId="12" borderId="8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15" fillId="0" borderId="7">
      <alignment horizontal="center" vertical="center"/>
    </xf>
    <xf numFmtId="0" fontId="16" fillId="0" borderId="0"/>
    <xf numFmtId="0" fontId="15" fillId="0" borderId="0"/>
    <xf numFmtId="169" fontId="51" fillId="0" borderId="0" applyNumberFormat="0" applyBorder="0" applyAlignment="0">
      <alignment horizontal="left" readingOrder="1"/>
    </xf>
    <xf numFmtId="0" fontId="52" fillId="15" borderId="0">
      <alignment horizontal="left"/>
    </xf>
    <xf numFmtId="0" fontId="40" fillId="15" borderId="0">
      <alignment horizontal="left" wrapText="1"/>
    </xf>
    <xf numFmtId="0" fontId="52" fillId="15" borderId="0">
      <alignment horizontal="left"/>
    </xf>
    <xf numFmtId="0" fontId="53" fillId="0" borderId="20"/>
    <xf numFmtId="0" fontId="53" fillId="0" borderId="20"/>
    <xf numFmtId="0" fontId="54" fillId="0" borderId="0"/>
    <xf numFmtId="0" fontId="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21" fillId="10" borderId="0">
      <alignment horizontal="center"/>
    </xf>
    <xf numFmtId="0" fontId="21" fillId="10" borderId="0">
      <alignment horizontal="center"/>
    </xf>
    <xf numFmtId="0" fontId="56" fillId="0" borderId="0"/>
    <xf numFmtId="49" fontId="24" fillId="0" borderId="0" applyFill="0" applyBorder="0" applyAlignment="0" applyProtection="0">
      <alignment vertical="top"/>
    </xf>
    <xf numFmtId="0" fontId="57" fillId="10" borderId="0"/>
    <xf numFmtId="0" fontId="57" fillId="10" borderId="0"/>
    <xf numFmtId="0" fontId="52" fillId="15" borderId="0">
      <alignment horizontal="left"/>
    </xf>
    <xf numFmtId="0" fontId="58" fillId="0" borderId="0"/>
    <xf numFmtId="166" fontId="15" fillId="0" borderId="0" applyFont="0" applyFill="0" applyBorder="0" applyAlignment="0" applyProtection="0"/>
    <xf numFmtId="171" fontId="26" fillId="0" borderId="0" applyFont="0" applyFill="0" applyBorder="0" applyAlignment="0" applyProtection="0"/>
    <xf numFmtId="167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" fontId="59" fillId="0" borderId="0">
      <alignment vertical="top" wrapText="1"/>
    </xf>
    <xf numFmtId="4" fontId="60" fillId="0" borderId="0" applyFont="0" applyFill="0" applyBorder="0" applyAlignment="0" applyProtection="0"/>
    <xf numFmtId="3" fontId="60" fillId="0" borderId="0" applyFont="0" applyFill="0" applyBorder="0" applyAlignment="0" applyProtection="0"/>
    <xf numFmtId="18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81" fontId="61" fillId="0" borderId="0" applyFont="0" applyFill="0" applyBorder="0" applyAlignment="0" applyProtection="0"/>
    <xf numFmtId="182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" fillId="0" borderId="0"/>
    <xf numFmtId="0" fontId="60" fillId="0" borderId="0"/>
    <xf numFmtId="183" fontId="60" fillId="0" borderId="0" applyFont="0" applyFill="0" applyBorder="0" applyAlignment="0" applyProtection="0"/>
    <xf numFmtId="183" fontId="60" fillId="0" borderId="0" applyFont="0" applyFill="0" applyBorder="0" applyAlignment="0" applyProtection="0"/>
    <xf numFmtId="0" fontId="62" fillId="0" borderId="0">
      <alignment vertical="center"/>
    </xf>
    <xf numFmtId="0" fontId="39" fillId="0" borderId="0" applyNumberFormat="0" applyFill="0" applyBorder="0" applyAlignment="0" applyProtection="0"/>
    <xf numFmtId="0" fontId="9" fillId="0" borderId="0"/>
    <xf numFmtId="0" fontId="2" fillId="19" borderId="5" applyAlignment="0">
      <alignment horizontal="center" vertical="center"/>
    </xf>
    <xf numFmtId="0" fontId="2" fillId="19" borderId="21" applyNumberFormat="0" applyAlignment="0">
      <alignment horizontal="center"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8" fillId="0" borderId="0" applyNumberFormat="0" applyFill="0" applyBorder="0" applyAlignment="0" applyProtection="0"/>
    <xf numFmtId="0" fontId="69" fillId="0" borderId="2" applyNumberFormat="0" applyFill="0" applyAlignment="0" applyProtection="0"/>
    <xf numFmtId="0" fontId="70" fillId="0" borderId="3" applyNumberFormat="0" applyFill="0" applyAlignment="0" applyProtection="0"/>
    <xf numFmtId="0" fontId="71" fillId="0" borderId="33" applyNumberFormat="0" applyFill="0" applyAlignment="0" applyProtection="0"/>
    <xf numFmtId="0" fontId="71" fillId="0" borderId="0" applyNumberFormat="0" applyFill="0" applyBorder="0" applyAlignment="0" applyProtection="0"/>
    <xf numFmtId="0" fontId="72" fillId="21" borderId="0" applyNumberFormat="0" applyBorder="0" applyAlignment="0" applyProtection="0"/>
    <xf numFmtId="0" fontId="73" fillId="22" borderId="0" applyNumberFormat="0" applyBorder="0" applyAlignment="0" applyProtection="0"/>
    <xf numFmtId="0" fontId="74" fillId="23" borderId="0" applyNumberFormat="0" applyBorder="0" applyAlignment="0" applyProtection="0"/>
    <xf numFmtId="0" fontId="75" fillId="24" borderId="34" applyNumberFormat="0" applyAlignment="0" applyProtection="0"/>
    <xf numFmtId="0" fontId="76" fillId="25" borderId="35" applyNumberFormat="0" applyAlignment="0" applyProtection="0"/>
    <xf numFmtId="0" fontId="77" fillId="25" borderId="34" applyNumberFormat="0" applyAlignment="0" applyProtection="0"/>
    <xf numFmtId="0" fontId="78" fillId="0" borderId="36" applyNumberFormat="0" applyFill="0" applyAlignment="0" applyProtection="0"/>
    <xf numFmtId="0" fontId="66" fillId="26" borderId="37" applyNumberFormat="0" applyAlignment="0" applyProtection="0"/>
    <xf numFmtId="0" fontId="67" fillId="0" borderId="0" applyNumberFormat="0" applyFill="0" applyBorder="0" applyAlignment="0" applyProtection="0"/>
    <xf numFmtId="0" fontId="5" fillId="2" borderId="4" applyNumberFormat="0" applyFont="0" applyAlignment="0" applyProtection="0"/>
    <xf numFmtId="0" fontId="79" fillId="0" borderId="0" applyNumberFormat="0" applyFill="0" applyBorder="0" applyAlignment="0" applyProtection="0"/>
    <xf numFmtId="0" fontId="2" fillId="0" borderId="38" applyNumberFormat="0" applyFill="0" applyAlignment="0" applyProtection="0"/>
    <xf numFmtId="0" fontId="80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" borderId="0" applyNumberFormat="0" applyBorder="0" applyAlignment="0" applyProtection="0"/>
    <xf numFmtId="0" fontId="8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4" borderId="0" applyNumberFormat="0" applyBorder="0" applyAlignment="0" applyProtection="0"/>
    <xf numFmtId="0" fontId="80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80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80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80" fillId="45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5" fillId="0" borderId="15">
      <alignment horizontal="center"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6" fillId="0" borderId="0">
      <alignment vertical="center"/>
    </xf>
    <xf numFmtId="0" fontId="5" fillId="0" borderId="0"/>
    <xf numFmtId="0" fontId="9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15" fillId="0" borderId="15">
      <alignment horizontal="center" vertical="center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15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0" borderId="0">
      <alignment vertical="center"/>
    </xf>
    <xf numFmtId="0" fontId="6" fillId="0" borderId="0" applyNumberFormat="0" applyFill="0" applyBorder="0" applyAlignment="0" applyProtection="0"/>
    <xf numFmtId="0" fontId="9" fillId="0" borderId="0"/>
    <xf numFmtId="0" fontId="8" fillId="0" borderId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6" fillId="5" borderId="13"/>
    <xf numFmtId="0" fontId="16" fillId="10" borderId="15">
      <alignment wrapText="1"/>
    </xf>
    <xf numFmtId="0" fontId="16" fillId="10" borderId="15">
      <alignment wrapText="1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20" fillId="9" borderId="12">
      <alignment horizontal="left" vertical="top" wrapText="1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5" fillId="0" borderId="15">
      <alignment horizontal="left" vertical="center"/>
    </xf>
    <xf numFmtId="10" fontId="16" fillId="5" borderId="13" applyNumberFormat="0" applyBorder="0" applyAlignment="0" applyProtection="0"/>
    <xf numFmtId="0" fontId="20" fillId="9" borderId="18">
      <alignment horizontal="left" vertical="top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20" fillId="9" borderId="18">
      <alignment horizontal="left" vertical="top" wrapText="1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15" fillId="0" borderId="15">
      <alignment horizontal="center" vertical="center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6" fillId="5" borderId="13"/>
    <xf numFmtId="0" fontId="6" fillId="5" borderId="13"/>
    <xf numFmtId="0" fontId="6" fillId="0" borderId="0">
      <alignment vertical="center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27" fillId="5" borderId="13">
      <protection locked="0"/>
    </xf>
    <xf numFmtId="0" fontId="27" fillId="5" borderId="13">
      <protection locked="0"/>
    </xf>
    <xf numFmtId="0" fontId="8" fillId="14" borderId="19" applyNumberFormat="0" applyFont="0" applyAlignment="0" applyProtection="0"/>
    <xf numFmtId="0" fontId="8" fillId="14" borderId="19" applyNumberFormat="0" applyFont="0" applyAlignment="0" applyProtection="0"/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16" fillId="10" borderId="15">
      <alignment wrapText="1"/>
    </xf>
    <xf numFmtId="0" fontId="27" fillId="5" borderId="13">
      <protection locked="0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41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16" fillId="10" borderId="15">
      <alignment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0" fontId="6" fillId="10" borderId="13">
      <alignment horizontal="centerContinuous" wrapText="1"/>
    </xf>
    <xf numFmtId="10" fontId="16" fillId="5" borderId="13" applyNumberFormat="0" applyBorder="0" applyAlignment="0" applyProtection="0"/>
    <xf numFmtId="0" fontId="35" fillId="0" borderId="15">
      <alignment horizontal="left" vertical="center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32" fillId="10" borderId="13">
      <alignment horizontal="left"/>
    </xf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6" fillId="5" borderId="13"/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7" fillId="5" borderId="13">
      <protection locked="0"/>
    </xf>
    <xf numFmtId="0" fontId="20" fillId="9" borderId="12">
      <alignment horizontal="left" vertical="top" wrapText="1"/>
    </xf>
    <xf numFmtId="0" fontId="6" fillId="5" borderId="13"/>
    <xf numFmtId="0" fontId="27" fillId="5" borderId="44">
      <protection locked="0"/>
    </xf>
    <xf numFmtId="0" fontId="8" fillId="14" borderId="46" applyNumberFormat="0" applyFont="0" applyAlignment="0" applyProtection="0"/>
    <xf numFmtId="0" fontId="32" fillId="10" borderId="44">
      <alignment horizontal="left"/>
    </xf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16" fillId="0" borderId="44"/>
    <xf numFmtId="0" fontId="16" fillId="0" borderId="44"/>
    <xf numFmtId="0" fontId="8" fillId="14" borderId="46" applyNumberFormat="0" applyFont="0" applyAlignment="0" applyProtection="0"/>
    <xf numFmtId="0" fontId="27" fillId="5" borderId="44">
      <protection locked="0"/>
    </xf>
    <xf numFmtId="0" fontId="6" fillId="5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16" fillId="0" borderId="44"/>
    <xf numFmtId="0" fontId="6" fillId="5" borderId="50"/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10" fontId="16" fillId="5" borderId="50" applyNumberFormat="0" applyBorder="0" applyAlignment="0" applyProtection="0"/>
    <xf numFmtId="0" fontId="32" fillId="10" borderId="44">
      <alignment horizontal="left"/>
    </xf>
    <xf numFmtId="0" fontId="8" fillId="14" borderId="52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27" fillId="5" borderId="50">
      <protection locked="0"/>
    </xf>
    <xf numFmtId="0" fontId="6" fillId="10" borderId="44">
      <alignment horizontal="centerContinuous" wrapText="1"/>
    </xf>
    <xf numFmtId="0" fontId="16" fillId="0" borderId="44"/>
    <xf numFmtId="0" fontId="6" fillId="10" borderId="44">
      <alignment horizontal="centerContinuous" wrapText="1"/>
    </xf>
    <xf numFmtId="0" fontId="16" fillId="0" borderId="44"/>
    <xf numFmtId="0" fontId="32" fillId="10" borderId="44">
      <alignment horizontal="left"/>
    </xf>
    <xf numFmtId="0" fontId="32" fillId="10" borderId="50">
      <alignment horizontal="left"/>
    </xf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8" fillId="14" borderId="46" applyNumberFormat="0" applyFont="0" applyAlignment="0" applyProtection="0"/>
    <xf numFmtId="0" fontId="27" fillId="5" borderId="44">
      <protection locked="0"/>
    </xf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14" borderId="52" applyNumberFormat="0" applyFon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14" borderId="52" applyNumberFormat="0" applyFont="0" applyAlignment="0" applyProtection="0"/>
    <xf numFmtId="43" fontId="25" fillId="0" borderId="0" applyFont="0" applyFill="0" applyBorder="0" applyAlignment="0" applyProtection="0"/>
    <xf numFmtId="0" fontId="32" fillId="10" borderId="44">
      <alignment horizontal="left"/>
    </xf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32" fillId="10" borderId="44">
      <alignment horizontal="left"/>
    </xf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0" fillId="9" borderId="51">
      <alignment horizontal="left" vertical="top" wrapText="1"/>
    </xf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6" fillId="5" borderId="5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27" fillId="5" borderId="50">
      <protection locked="0"/>
    </xf>
    <xf numFmtId="0" fontId="8" fillId="14" borderId="52" applyNumberFormat="0" applyFont="0" applyAlignment="0" applyProtection="0"/>
    <xf numFmtId="0" fontId="6" fillId="5" borderId="5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0" fillId="9" borderId="51">
      <alignment horizontal="left" vertical="top" wrapText="1"/>
    </xf>
    <xf numFmtId="0" fontId="27" fillId="5" borderId="50">
      <protection locked="0"/>
    </xf>
    <xf numFmtId="0" fontId="27" fillId="5" borderId="50">
      <protection locked="0"/>
    </xf>
    <xf numFmtId="0" fontId="32" fillId="10" borderId="50">
      <alignment horizontal="left"/>
    </xf>
    <xf numFmtId="0" fontId="16" fillId="0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27" fillId="5" borderId="50">
      <protection locked="0"/>
    </xf>
    <xf numFmtId="0" fontId="8" fillId="14" borderId="52" applyNumberFormat="0" applyFont="0" applyAlignment="0" applyProtection="0"/>
    <xf numFmtId="0" fontId="27" fillId="5" borderId="44">
      <protection locked="0"/>
    </xf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27" fillId="5" borderId="44">
      <protection locked="0"/>
    </xf>
    <xf numFmtId="0" fontId="6" fillId="5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32" fillId="10" borderId="50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16" fillId="0" borderId="44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10" fontId="16" fillId="5" borderId="44" applyNumberFormat="0" applyBorder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6" fillId="5" borderId="44"/>
    <xf numFmtId="0" fontId="27" fillId="5" borderId="44">
      <protection locked="0"/>
    </xf>
    <xf numFmtId="0" fontId="27" fillId="5" borderId="50">
      <protection locked="0"/>
    </xf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32" fillId="10" borderId="50">
      <alignment horizontal="left"/>
    </xf>
    <xf numFmtId="0" fontId="16" fillId="0" borderId="44"/>
    <xf numFmtId="0" fontId="16" fillId="0" borderId="44"/>
    <xf numFmtId="0" fontId="6" fillId="10" borderId="44">
      <alignment horizontal="centerContinuous" wrapText="1"/>
    </xf>
    <xf numFmtId="0" fontId="6" fillId="5" borderId="44"/>
    <xf numFmtId="0" fontId="8" fillId="14" borderId="46" applyNumberFormat="0" applyFont="0" applyAlignment="0" applyProtection="0"/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8" fillId="14" borderId="52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27" fillId="5" borderId="44">
      <protection locked="0"/>
    </xf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6" fillId="5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6" fillId="5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6" fillId="5" borderId="44"/>
    <xf numFmtId="0" fontId="6" fillId="5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6" fillId="5" borderId="5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8" fillId="14" borderId="52" applyNumberFormat="0" applyFont="0" applyAlignment="0" applyProtection="0"/>
    <xf numFmtId="0" fontId="6" fillId="5" borderId="5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27" fillId="5" borderId="44">
      <protection locked="0"/>
    </xf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16" fillId="0" borderId="44"/>
    <xf numFmtId="0" fontId="8" fillId="14" borderId="52" applyNumberFormat="0" applyFont="0" applyAlignment="0" applyProtection="0"/>
    <xf numFmtId="0" fontId="27" fillId="5" borderId="50">
      <protection locked="0"/>
    </xf>
    <xf numFmtId="0" fontId="16" fillId="0" borderId="44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6" fillId="10" borderId="44">
      <alignment horizontal="centerContinuous" wrapText="1"/>
    </xf>
    <xf numFmtId="0" fontId="16" fillId="0" borderId="44"/>
    <xf numFmtId="0" fontId="16" fillId="0" borderId="44"/>
    <xf numFmtId="0" fontId="32" fillId="10" borderId="44">
      <alignment horizontal="left"/>
    </xf>
    <xf numFmtId="0" fontId="32" fillId="10" borderId="44">
      <alignment horizontal="left"/>
    </xf>
    <xf numFmtId="0" fontId="6" fillId="5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27" fillId="5" borderId="50">
      <protection locked="0"/>
    </xf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27" fillId="5" borderId="50">
      <protection locked="0"/>
    </xf>
    <xf numFmtId="0" fontId="16" fillId="0" borderId="44"/>
    <xf numFmtId="0" fontId="8" fillId="14" borderId="52" applyNumberFormat="0" applyFont="0" applyAlignment="0" applyProtection="0"/>
    <xf numFmtId="0" fontId="27" fillId="5" borderId="50">
      <protection locked="0"/>
    </xf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5" borderId="44"/>
    <xf numFmtId="0" fontId="8" fillId="14" borderId="46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16" fillId="0" borderId="44"/>
    <xf numFmtId="0" fontId="6" fillId="5" borderId="50"/>
    <xf numFmtId="0" fontId="16" fillId="0" borderId="44"/>
    <xf numFmtId="0" fontId="16" fillId="0" borderId="44"/>
    <xf numFmtId="0" fontId="16" fillId="0" borderId="44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6" fillId="10" borderId="44">
      <alignment horizontal="centerContinuous" wrapText="1"/>
    </xf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27" fillId="5" borderId="44">
      <protection locked="0"/>
    </xf>
    <xf numFmtId="0" fontId="27" fillId="5" borderId="44">
      <protection locked="0"/>
    </xf>
    <xf numFmtId="0" fontId="6" fillId="5" borderId="44"/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10" borderId="50">
      <alignment horizontal="centerContinuous" wrapText="1"/>
    </xf>
    <xf numFmtId="0" fontId="32" fillId="10" borderId="50">
      <alignment horizontal="left"/>
    </xf>
    <xf numFmtId="0" fontId="16" fillId="0" borderId="44"/>
    <xf numFmtId="0" fontId="6" fillId="5" borderId="44"/>
    <xf numFmtId="0" fontId="16" fillId="0" borderId="44"/>
    <xf numFmtId="0" fontId="6" fillId="5" borderId="44"/>
    <xf numFmtId="0" fontId="32" fillId="10" borderId="44">
      <alignment horizontal="left"/>
    </xf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6" fillId="5" borderId="44"/>
    <xf numFmtId="0" fontId="27" fillId="5" borderId="44">
      <protection locked="0"/>
    </xf>
    <xf numFmtId="0" fontId="27" fillId="5" borderId="44">
      <protection locked="0"/>
    </xf>
    <xf numFmtId="0" fontId="8" fillId="14" borderId="46" applyNumberFormat="0" applyFont="0" applyAlignment="0" applyProtection="0"/>
    <xf numFmtId="0" fontId="16" fillId="0" borderId="44"/>
    <xf numFmtId="0" fontId="6" fillId="5" borderId="50"/>
    <xf numFmtId="0" fontId="16" fillId="0" borderId="44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27" fillId="5" borderId="50">
      <protection locked="0"/>
    </xf>
    <xf numFmtId="0" fontId="16" fillId="0" borderId="44"/>
    <xf numFmtId="0" fontId="16" fillId="0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16" fillId="0" borderId="44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52" applyNumberFormat="0" applyFont="0" applyAlignment="0" applyProtection="0"/>
    <xf numFmtId="0" fontId="6" fillId="5" borderId="5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16" fillId="0" borderId="44"/>
    <xf numFmtId="0" fontId="32" fillId="10" borderId="50">
      <alignment horizontal="left"/>
    </xf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32" fillId="10" borderId="44">
      <alignment horizontal="left"/>
    </xf>
    <xf numFmtId="0" fontId="32" fillId="10" borderId="44">
      <alignment horizontal="left"/>
    </xf>
    <xf numFmtId="0" fontId="27" fillId="5" borderId="44">
      <protection locked="0"/>
    </xf>
    <xf numFmtId="0" fontId="16" fillId="0" borderId="44"/>
    <xf numFmtId="0" fontId="16" fillId="0" borderId="44"/>
    <xf numFmtId="0" fontId="8" fillId="14" borderId="46" applyNumberFormat="0" applyFont="0" applyAlignment="0" applyProtection="0"/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6" fillId="5" borderId="44"/>
    <xf numFmtId="0" fontId="6" fillId="5" borderId="44"/>
    <xf numFmtId="0" fontId="6" fillId="5" borderId="44"/>
    <xf numFmtId="0" fontId="6" fillId="5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6" fillId="10" borderId="50">
      <alignment horizontal="centerContinuous" wrapText="1"/>
    </xf>
    <xf numFmtId="0" fontId="32" fillId="10" borderId="50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5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10" fontId="16" fillId="5" borderId="44" applyNumberFormat="0" applyBorder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5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16" fillId="0" borderId="44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27" fillId="5" borderId="44">
      <protection locked="0"/>
    </xf>
    <xf numFmtId="0" fontId="6" fillId="5" borderId="44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16" fillId="0" borderId="44"/>
    <xf numFmtId="0" fontId="6" fillId="5" borderId="50"/>
    <xf numFmtId="0" fontId="32" fillId="10" borderId="50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6" fillId="10" borderId="50">
      <alignment horizontal="centerContinuous" wrapText="1"/>
    </xf>
    <xf numFmtId="0" fontId="27" fillId="5" borderId="50">
      <protection locked="0"/>
    </xf>
    <xf numFmtId="0" fontId="16" fillId="0" borderId="44"/>
    <xf numFmtId="0" fontId="16" fillId="0" borderId="44"/>
    <xf numFmtId="0" fontId="16" fillId="0" borderId="44"/>
    <xf numFmtId="0" fontId="27" fillId="5" borderId="44">
      <protection locked="0"/>
    </xf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6" fillId="5" borderId="44"/>
    <xf numFmtId="0" fontId="6" fillId="5" borderId="44"/>
    <xf numFmtId="0" fontId="6" fillId="5" borderId="44"/>
    <xf numFmtId="0" fontId="32" fillId="10" borderId="44">
      <alignment horizontal="left"/>
    </xf>
    <xf numFmtId="0" fontId="32" fillId="10" borderId="44">
      <alignment horizontal="left"/>
    </xf>
    <xf numFmtId="0" fontId="32" fillId="10" borderId="44">
      <alignment horizontal="left"/>
    </xf>
    <xf numFmtId="0" fontId="32" fillId="10" borderId="44">
      <alignment horizontal="left"/>
    </xf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32" fillId="10" borderId="50">
      <alignment horizontal="left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32" fillId="10" borderId="44">
      <alignment horizontal="left"/>
    </xf>
    <xf numFmtId="0" fontId="32" fillId="10" borderId="44">
      <alignment horizontal="left"/>
    </xf>
    <xf numFmtId="0" fontId="32" fillId="10" borderId="44">
      <alignment horizontal="left"/>
    </xf>
    <xf numFmtId="0" fontId="32" fillId="10" borderId="44">
      <alignment horizontal="left"/>
    </xf>
    <xf numFmtId="0" fontId="6" fillId="5" borderId="44"/>
    <xf numFmtId="0" fontId="6" fillId="5" borderId="44"/>
    <xf numFmtId="0" fontId="6" fillId="5" borderId="44"/>
    <xf numFmtId="0" fontId="6" fillId="5" borderId="44"/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10" borderId="44"/>
    <xf numFmtId="0" fontId="16" fillId="10" borderId="44"/>
    <xf numFmtId="0" fontId="16" fillId="10" borderId="44"/>
    <xf numFmtId="0" fontId="20" fillId="12" borderId="44">
      <alignment horizontal="left" vertical="top" wrapText="1"/>
    </xf>
    <xf numFmtId="0" fontId="50" fillId="12" borderId="48">
      <alignment horizontal="left" vertical="top" wrapText="1"/>
    </xf>
    <xf numFmtId="0" fontId="20" fillId="12" borderId="42">
      <alignment horizontal="left" vertical="top"/>
    </xf>
    <xf numFmtId="0" fontId="20" fillId="12" borderId="42">
      <alignment horizontal="left" vertical="top"/>
    </xf>
    <xf numFmtId="0" fontId="20" fillId="12" borderId="41">
      <alignment horizontal="left" vertical="top" wrapText="1"/>
    </xf>
    <xf numFmtId="0" fontId="20" fillId="12" borderId="41">
      <alignment horizontal="left" vertical="top" wrapText="1"/>
    </xf>
    <xf numFmtId="0" fontId="20" fillId="12" borderId="47">
      <alignment horizontal="left" vertical="top" wrapText="1"/>
    </xf>
    <xf numFmtId="0" fontId="20" fillId="12" borderId="47">
      <alignment horizontal="left" vertical="top" wrapText="1"/>
    </xf>
    <xf numFmtId="0" fontId="20" fillId="12" borderId="48">
      <alignment horizontal="left" vertical="top"/>
    </xf>
    <xf numFmtId="0" fontId="20" fillId="12" borderId="48">
      <alignment horizontal="left" vertical="top"/>
    </xf>
    <xf numFmtId="0" fontId="50" fillId="12" borderId="42">
      <alignment horizontal="left" vertical="top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0" fillId="9" borderId="45">
      <alignment horizontal="left" vertical="top" wrapText="1"/>
    </xf>
    <xf numFmtId="0" fontId="8" fillId="14" borderId="52" applyNumberFormat="0" applyFont="0" applyAlignment="0" applyProtection="0"/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32" fillId="10" borderId="44">
      <alignment horizontal="left"/>
    </xf>
    <xf numFmtId="0" fontId="32" fillId="10" borderId="44">
      <alignment horizontal="left"/>
    </xf>
    <xf numFmtId="0" fontId="32" fillId="10" borderId="44">
      <alignment horizontal="left"/>
    </xf>
    <xf numFmtId="0" fontId="32" fillId="10" borderId="44">
      <alignment horizontal="left"/>
    </xf>
    <xf numFmtId="0" fontId="6" fillId="5" borderId="44"/>
    <xf numFmtId="0" fontId="6" fillId="5" borderId="44"/>
    <xf numFmtId="0" fontId="6" fillId="5" borderId="44"/>
    <xf numFmtId="0" fontId="6" fillId="5" borderId="44"/>
    <xf numFmtId="0" fontId="6" fillId="5" borderId="44"/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6" fillId="5" borderId="44"/>
    <xf numFmtId="0" fontId="6" fillId="5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6" fillId="5" borderId="50"/>
    <xf numFmtId="0" fontId="6" fillId="5" borderId="50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32" fillId="10" borderId="44">
      <alignment horizontal="left"/>
    </xf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6" fillId="10" borderId="50">
      <alignment horizontal="centerContinuous" wrapText="1"/>
    </xf>
    <xf numFmtId="0" fontId="20" fillId="9" borderId="51">
      <alignment horizontal="left" vertical="top" wrapText="1"/>
    </xf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5" borderId="44"/>
    <xf numFmtId="0" fontId="32" fillId="10" borderId="44">
      <alignment horizontal="left"/>
    </xf>
    <xf numFmtId="0" fontId="6" fillId="10" borderId="44">
      <alignment horizontal="centerContinuous" wrapText="1"/>
    </xf>
    <xf numFmtId="0" fontId="6" fillId="5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32" fillId="10" borderId="50">
      <alignment horizontal="left"/>
    </xf>
    <xf numFmtId="0" fontId="6" fillId="10" borderId="50">
      <alignment horizontal="centerContinuous" wrapText="1"/>
    </xf>
    <xf numFmtId="10" fontId="16" fillId="5" borderId="50" applyNumberFormat="0" applyBorder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27" fillId="5" borderId="50">
      <protection locked="0"/>
    </xf>
    <xf numFmtId="0" fontId="32" fillId="10" borderId="44">
      <alignment horizontal="left"/>
    </xf>
    <xf numFmtId="0" fontId="27" fillId="5" borderId="44">
      <protection locked="0"/>
    </xf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6" fillId="10" borderId="50">
      <alignment horizontal="centerContinuous" wrapText="1"/>
    </xf>
    <xf numFmtId="0" fontId="6" fillId="5" borderId="5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6" fillId="5" borderId="44"/>
    <xf numFmtId="0" fontId="32" fillId="10" borderId="44">
      <alignment horizontal="left"/>
    </xf>
    <xf numFmtId="0" fontId="32" fillId="10" borderId="44">
      <alignment horizontal="left"/>
    </xf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5" borderId="44"/>
    <xf numFmtId="0" fontId="6" fillId="5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32" fillId="10" borderId="44">
      <alignment horizontal="left"/>
    </xf>
    <xf numFmtId="0" fontId="32" fillId="10" borderId="44">
      <alignment horizontal="left"/>
    </xf>
    <xf numFmtId="0" fontId="6" fillId="5" borderId="44"/>
    <xf numFmtId="0" fontId="6" fillId="5" borderId="44"/>
    <xf numFmtId="0" fontId="27" fillId="5" borderId="44">
      <protection locked="0"/>
    </xf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32" fillId="10" borderId="44">
      <alignment horizontal="left"/>
    </xf>
    <xf numFmtId="0" fontId="16" fillId="0" borderId="44"/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50">
      <alignment horizontal="left"/>
    </xf>
    <xf numFmtId="0" fontId="16" fillId="0" borderId="44"/>
    <xf numFmtId="0" fontId="32" fillId="10" borderId="44">
      <alignment horizontal="left"/>
    </xf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32" fillId="10" borderId="44">
      <alignment horizontal="left"/>
    </xf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6" fillId="10" borderId="44">
      <alignment horizontal="centerContinuous" wrapText="1"/>
    </xf>
    <xf numFmtId="0" fontId="16" fillId="0" borderId="44"/>
    <xf numFmtId="0" fontId="16" fillId="0" borderId="44"/>
    <xf numFmtId="0" fontId="16" fillId="0" borderId="44"/>
    <xf numFmtId="0" fontId="16" fillId="0" borderId="44"/>
    <xf numFmtId="0" fontId="27" fillId="5" borderId="50">
      <protection locked="0"/>
    </xf>
    <xf numFmtId="0" fontId="32" fillId="10" borderId="50">
      <alignment horizontal="left"/>
    </xf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27" fillId="5" borderId="50">
      <protection locked="0"/>
    </xf>
    <xf numFmtId="0" fontId="6" fillId="10" borderId="50">
      <alignment horizontal="centerContinuous" wrapText="1"/>
    </xf>
    <xf numFmtId="0" fontId="16" fillId="0" borderId="44"/>
    <xf numFmtId="0" fontId="16" fillId="0" borderId="44"/>
    <xf numFmtId="0" fontId="32" fillId="10" borderId="50">
      <alignment horizontal="left"/>
    </xf>
    <xf numFmtId="0" fontId="16" fillId="0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32" fillId="10" borderId="44">
      <alignment horizontal="left"/>
    </xf>
    <xf numFmtId="0" fontId="8" fillId="14" borderId="46" applyNumberFormat="0" applyFont="0" applyAlignment="0" applyProtection="0"/>
    <xf numFmtId="0" fontId="27" fillId="5" borderId="44">
      <protection locked="0"/>
    </xf>
    <xf numFmtId="0" fontId="6" fillId="10" borderId="44">
      <alignment horizontal="centerContinuous" wrapText="1"/>
    </xf>
    <xf numFmtId="0" fontId="32" fillId="10" borderId="44">
      <alignment horizontal="left"/>
    </xf>
    <xf numFmtId="0" fontId="6" fillId="5" borderId="44"/>
    <xf numFmtId="0" fontId="6" fillId="5" borderId="44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16" fillId="0" borderId="44"/>
    <xf numFmtId="0" fontId="27" fillId="5" borderId="44">
      <protection locked="0"/>
    </xf>
    <xf numFmtId="0" fontId="32" fillId="10" borderId="44">
      <alignment horizontal="left"/>
    </xf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32" fillId="10" borderId="44">
      <alignment horizontal="left"/>
    </xf>
    <xf numFmtId="0" fontId="20" fillId="9" borderId="49">
      <alignment horizontal="left" vertical="top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27" fillId="5" borderId="50">
      <protection locked="0"/>
    </xf>
    <xf numFmtId="0" fontId="32" fillId="10" borderId="50">
      <alignment horizontal="left"/>
    </xf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32" fillId="10" borderId="50">
      <alignment horizontal="left"/>
    </xf>
    <xf numFmtId="0" fontId="32" fillId="10" borderId="44">
      <alignment horizontal="left"/>
    </xf>
    <xf numFmtId="0" fontId="16" fillId="0" borderId="44"/>
    <xf numFmtId="0" fontId="16" fillId="0" borderId="44"/>
    <xf numFmtId="0" fontId="27" fillId="5" borderId="50">
      <protection locked="0"/>
    </xf>
    <xf numFmtId="0" fontId="8" fillId="14" borderId="52" applyNumberFormat="0" applyFont="0" applyAlignment="0" applyProtection="0"/>
    <xf numFmtId="0" fontId="16" fillId="0" borderId="44"/>
    <xf numFmtId="0" fontId="27" fillId="5" borderId="50">
      <protection locked="0"/>
    </xf>
    <xf numFmtId="0" fontId="16" fillId="0" borderId="44"/>
    <xf numFmtId="0" fontId="6" fillId="5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5" borderId="44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6" fillId="5" borderId="50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16" fillId="0" borderId="44"/>
    <xf numFmtId="0" fontId="27" fillId="5" borderId="50">
      <protection locked="0"/>
    </xf>
    <xf numFmtId="0" fontId="27" fillId="5" borderId="50">
      <protection locked="0"/>
    </xf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6" fillId="5" borderId="50"/>
    <xf numFmtId="0" fontId="8" fillId="14" borderId="52" applyNumberFormat="0" applyFont="0" applyAlignment="0" applyProtection="0"/>
    <xf numFmtId="0" fontId="27" fillId="5" borderId="44">
      <protection locked="0"/>
    </xf>
    <xf numFmtId="0" fontId="16" fillId="0" borderId="44"/>
    <xf numFmtId="0" fontId="16" fillId="0" borderId="44"/>
    <xf numFmtId="0" fontId="8" fillId="14" borderId="46" applyNumberFormat="0" applyFont="0" applyAlignment="0" applyProtection="0"/>
    <xf numFmtId="0" fontId="32" fillId="10" borderId="44">
      <alignment horizontal="left"/>
    </xf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32" fillId="10" borderId="50">
      <alignment horizontal="left"/>
    </xf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32" fillId="10" borderId="44">
      <alignment horizontal="left"/>
    </xf>
    <xf numFmtId="0" fontId="6" fillId="5" borderId="44"/>
    <xf numFmtId="0" fontId="6" fillId="5" borderId="44"/>
    <xf numFmtId="0" fontId="6" fillId="5" borderId="44"/>
    <xf numFmtId="0" fontId="6" fillId="5" borderId="5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32" fillId="10" borderId="44">
      <alignment horizontal="left"/>
    </xf>
    <xf numFmtId="0" fontId="6" fillId="5" borderId="44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27" fillId="5" borderId="50">
      <protection locked="0"/>
    </xf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50">
      <alignment horizontal="left"/>
    </xf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32" fillId="10" borderId="44">
      <alignment horizontal="left"/>
    </xf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6" fillId="5" borderId="5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6" fillId="5" borderId="44"/>
    <xf numFmtId="0" fontId="6" fillId="10" borderId="44">
      <alignment horizontal="centerContinuous" wrapText="1"/>
    </xf>
    <xf numFmtId="0" fontId="16" fillId="0" borderId="44"/>
    <xf numFmtId="0" fontId="8" fillId="14" borderId="52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27" fillId="5" borderId="44">
      <protection locked="0"/>
    </xf>
    <xf numFmtId="0" fontId="6" fillId="5" borderId="44"/>
    <xf numFmtId="0" fontId="32" fillId="10" borderId="44">
      <alignment horizontal="left"/>
    </xf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10" borderId="50">
      <alignment horizontal="centerContinuous" wrapText="1"/>
    </xf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27" fillId="5" borderId="50">
      <protection locked="0"/>
    </xf>
    <xf numFmtId="0" fontId="8" fillId="14" borderId="52" applyNumberFormat="0" applyFont="0" applyAlignment="0" applyProtection="0"/>
    <xf numFmtId="0" fontId="6" fillId="5" borderId="50"/>
    <xf numFmtId="0" fontId="16" fillId="0" borderId="44"/>
    <xf numFmtId="0" fontId="27" fillId="5" borderId="50">
      <protection locked="0"/>
    </xf>
    <xf numFmtId="0" fontId="32" fillId="10" borderId="44">
      <alignment horizontal="left"/>
    </xf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27" fillId="5" borderId="50">
      <protection locked="0"/>
    </xf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32" fillId="10" borderId="44">
      <alignment horizontal="left"/>
    </xf>
    <xf numFmtId="0" fontId="27" fillId="5" borderId="44">
      <protection locked="0"/>
    </xf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32" fillId="10" borderId="50">
      <alignment horizontal="left"/>
    </xf>
    <xf numFmtId="0" fontId="27" fillId="5" borderId="50">
      <protection locked="0"/>
    </xf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27" fillId="5" borderId="44">
      <protection locked="0"/>
    </xf>
    <xf numFmtId="0" fontId="6" fillId="5" borderId="44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8" fillId="14" borderId="52" applyNumberFormat="0" applyFont="0" applyAlignment="0" applyProtection="0"/>
    <xf numFmtId="0" fontId="16" fillId="0" borderId="44"/>
    <xf numFmtId="0" fontId="32" fillId="10" borderId="50">
      <alignment horizontal="left"/>
    </xf>
    <xf numFmtId="0" fontId="32" fillId="10" borderId="44">
      <alignment horizontal="left"/>
    </xf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6" fillId="10" borderId="44">
      <alignment horizontal="centerContinuous" wrapText="1"/>
    </xf>
    <xf numFmtId="0" fontId="6" fillId="5" borderId="44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6" fillId="5" borderId="44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6" fillId="5" borderId="5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6" fillId="10" borderId="44">
      <alignment horizontal="centerContinuous" wrapText="1"/>
    </xf>
    <xf numFmtId="0" fontId="27" fillId="5" borderId="50">
      <protection locked="0"/>
    </xf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32" fillId="10" borderId="44">
      <alignment horizontal="left"/>
    </xf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6" fillId="5" borderId="50"/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6" fillId="5" borderId="5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16" fillId="0" borderId="44"/>
    <xf numFmtId="0" fontId="32" fillId="10" borderId="50">
      <alignment horizontal="left"/>
    </xf>
    <xf numFmtId="0" fontId="6" fillId="5" borderId="50"/>
    <xf numFmtId="0" fontId="16" fillId="0" borderId="44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16" fillId="0" borderId="44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6" fillId="10" borderId="44">
      <alignment horizontal="centerContinuous" wrapText="1"/>
    </xf>
    <xf numFmtId="0" fontId="27" fillId="5" borderId="44">
      <protection locked="0"/>
    </xf>
    <xf numFmtId="0" fontId="16" fillId="0" borderId="44"/>
    <xf numFmtId="0" fontId="16" fillId="0" borderId="44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32" fillId="10" borderId="50">
      <alignment horizontal="left"/>
    </xf>
    <xf numFmtId="0" fontId="16" fillId="0" borderId="44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27" fillId="5" borderId="44">
      <protection locked="0"/>
    </xf>
    <xf numFmtId="0" fontId="32" fillId="10" borderId="44">
      <alignment horizontal="left"/>
    </xf>
    <xf numFmtId="0" fontId="6" fillId="5" borderId="44"/>
    <xf numFmtId="0" fontId="32" fillId="10" borderId="44">
      <alignment horizontal="left"/>
    </xf>
    <xf numFmtId="0" fontId="6" fillId="10" borderId="44">
      <alignment horizontal="centerContinuous" wrapText="1"/>
    </xf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16" fillId="0" borderId="44"/>
    <xf numFmtId="0" fontId="16" fillId="0" borderId="44"/>
    <xf numFmtId="0" fontId="16" fillId="0" borderId="44"/>
    <xf numFmtId="0" fontId="16" fillId="0" borderId="44"/>
    <xf numFmtId="0" fontId="16" fillId="0" borderId="44"/>
    <xf numFmtId="0" fontId="6" fillId="5" borderId="50"/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8" fillId="14" borderId="52" applyNumberFormat="0" applyFont="0" applyAlignment="0" applyProtection="0"/>
    <xf numFmtId="0" fontId="16" fillId="0" borderId="44"/>
    <xf numFmtId="0" fontId="27" fillId="5" borderId="44">
      <protection locked="0"/>
    </xf>
    <xf numFmtId="0" fontId="32" fillId="10" borderId="44">
      <alignment horizontal="left"/>
    </xf>
    <xf numFmtId="0" fontId="16" fillId="0" borderId="44"/>
    <xf numFmtId="0" fontId="6" fillId="10" borderId="44">
      <alignment horizontal="centerContinuous" wrapText="1"/>
    </xf>
    <xf numFmtId="0" fontId="16" fillId="0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32" fillId="10" borderId="50">
      <alignment horizontal="left"/>
    </xf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5" borderId="50"/>
    <xf numFmtId="0" fontId="16" fillId="0" borderId="44"/>
    <xf numFmtId="0" fontId="6" fillId="5" borderId="44"/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6" fillId="10" borderId="44">
      <alignment horizontal="centerContinuous" wrapText="1"/>
    </xf>
    <xf numFmtId="0" fontId="6" fillId="5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6" fillId="5" borderId="44"/>
    <xf numFmtId="0" fontId="16" fillId="0" borderId="44"/>
    <xf numFmtId="0" fontId="16" fillId="0" borderId="44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6" fillId="5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16" fillId="0" borderId="44"/>
    <xf numFmtId="0" fontId="6" fillId="5" borderId="50"/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20" fillId="9" borderId="49">
      <alignment horizontal="left" vertical="top" wrapText="1"/>
    </xf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8" fillId="14" borderId="52" applyNumberFormat="0" applyFont="0" applyAlignment="0" applyProtection="0"/>
    <xf numFmtId="0" fontId="16" fillId="0" borderId="44"/>
    <xf numFmtId="0" fontId="32" fillId="10" borderId="44">
      <alignment horizontal="left"/>
    </xf>
    <xf numFmtId="0" fontId="8" fillId="14" borderId="52" applyNumberFormat="0" applyFont="0" applyAlignment="0" applyProtection="0"/>
    <xf numFmtId="0" fontId="27" fillId="5" borderId="44">
      <protection locked="0"/>
    </xf>
    <xf numFmtId="0" fontId="6" fillId="5" borderId="44"/>
    <xf numFmtId="0" fontId="32" fillId="10" borderId="50">
      <alignment horizontal="left"/>
    </xf>
    <xf numFmtId="0" fontId="8" fillId="14" borderId="46" applyNumberFormat="0" applyFont="0" applyAlignment="0" applyProtection="0"/>
    <xf numFmtId="0" fontId="6" fillId="5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6" fillId="5" borderId="50"/>
    <xf numFmtId="0" fontId="32" fillId="10" borderId="50">
      <alignment horizontal="left"/>
    </xf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16" fillId="0" borderId="44"/>
    <xf numFmtId="0" fontId="16" fillId="0" borderId="44"/>
    <xf numFmtId="0" fontId="6" fillId="5" borderId="44"/>
    <xf numFmtId="0" fontId="16" fillId="0" borderId="44"/>
    <xf numFmtId="0" fontId="8" fillId="14" borderId="52" applyNumberFormat="0" applyFont="0" applyAlignment="0" applyProtection="0"/>
    <xf numFmtId="0" fontId="27" fillId="5" borderId="50">
      <protection locked="0"/>
    </xf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32" fillId="10" borderId="44">
      <alignment horizontal="left"/>
    </xf>
    <xf numFmtId="0" fontId="8" fillId="14" borderId="46" applyNumberFormat="0" applyFont="0" applyAlignment="0" applyProtection="0"/>
    <xf numFmtId="0" fontId="16" fillId="0" borderId="44"/>
    <xf numFmtId="0" fontId="27" fillId="5" borderId="44">
      <protection locked="0"/>
    </xf>
    <xf numFmtId="0" fontId="27" fillId="5" borderId="44">
      <protection locked="0"/>
    </xf>
    <xf numFmtId="0" fontId="8" fillId="14" borderId="46" applyNumberFormat="0" applyFont="0" applyAlignment="0" applyProtection="0"/>
    <xf numFmtId="0" fontId="6" fillId="5" borderId="50"/>
    <xf numFmtId="0" fontId="6" fillId="5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32" fillId="10" borderId="50">
      <alignment horizontal="left"/>
    </xf>
    <xf numFmtId="0" fontId="32" fillId="10" borderId="44">
      <alignment horizontal="left"/>
    </xf>
    <xf numFmtId="0" fontId="16" fillId="0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20" fillId="9" borderId="43">
      <alignment horizontal="left" vertical="top" wrapText="1"/>
    </xf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20" fillId="9" borderId="43">
      <alignment horizontal="left" vertical="top" wrapText="1"/>
    </xf>
    <xf numFmtId="0" fontId="16" fillId="0" borderId="44"/>
    <xf numFmtId="0" fontId="6" fillId="5" borderId="44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16" fillId="0" borderId="44"/>
    <xf numFmtId="0" fontId="6" fillId="5" borderId="44"/>
    <xf numFmtId="0" fontId="6" fillId="10" borderId="50">
      <alignment horizontal="centerContinuous" wrapText="1"/>
    </xf>
    <xf numFmtId="0" fontId="27" fillId="5" borderId="50">
      <protection locked="0"/>
    </xf>
    <xf numFmtId="0" fontId="32" fillId="10" borderId="50">
      <alignment horizontal="left"/>
    </xf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27" fillId="5" borderId="44">
      <protection locked="0"/>
    </xf>
    <xf numFmtId="0" fontId="27" fillId="5" borderId="50">
      <protection locked="0"/>
    </xf>
    <xf numFmtId="0" fontId="8" fillId="14" borderId="52" applyNumberFormat="0" applyFont="0" applyAlignment="0" applyProtection="0"/>
    <xf numFmtId="0" fontId="32" fillId="10" borderId="44">
      <alignment horizontal="left"/>
    </xf>
    <xf numFmtId="0" fontId="16" fillId="0" borderId="44"/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6" fillId="5" borderId="44"/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27" fillId="5" borderId="50">
      <protection locked="0"/>
    </xf>
    <xf numFmtId="0" fontId="16" fillId="0" borderId="44"/>
    <xf numFmtId="0" fontId="16" fillId="0" borderId="44"/>
    <xf numFmtId="0" fontId="27" fillId="5" borderId="50">
      <protection locked="0"/>
    </xf>
    <xf numFmtId="0" fontId="8" fillId="14" borderId="46" applyNumberFormat="0" applyFont="0" applyAlignment="0" applyProtection="0"/>
    <xf numFmtId="0" fontId="27" fillId="5" borderId="44">
      <protection locked="0"/>
    </xf>
    <xf numFmtId="0" fontId="32" fillId="10" borderId="44">
      <alignment horizontal="left"/>
    </xf>
    <xf numFmtId="0" fontId="32" fillId="10" borderId="50">
      <alignment horizontal="left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6" fillId="5" borderId="44"/>
    <xf numFmtId="0" fontId="16" fillId="0" borderId="44"/>
    <xf numFmtId="0" fontId="6" fillId="5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6" fillId="5" borderId="44"/>
    <xf numFmtId="0" fontId="16" fillId="0" borderId="44"/>
    <xf numFmtId="0" fontId="8" fillId="14" borderId="46" applyNumberFormat="0" applyFont="0" applyAlignment="0" applyProtection="0"/>
    <xf numFmtId="0" fontId="27" fillId="5" borderId="44">
      <protection locked="0"/>
    </xf>
    <xf numFmtId="0" fontId="6" fillId="5" borderId="50"/>
    <xf numFmtId="0" fontId="8" fillId="14" borderId="52" applyNumberFormat="0" applyFont="0" applyAlignment="0" applyProtection="0"/>
    <xf numFmtId="0" fontId="32" fillId="10" borderId="44">
      <alignment horizontal="left"/>
    </xf>
    <xf numFmtId="0" fontId="6" fillId="10" borderId="50">
      <alignment horizontal="centerContinuous" wrapText="1"/>
    </xf>
    <xf numFmtId="0" fontId="6" fillId="5" borderId="50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27" fillId="5" borderId="50">
      <protection locked="0"/>
    </xf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6" fillId="10" borderId="44">
      <alignment horizontal="centerContinuous" wrapText="1"/>
    </xf>
    <xf numFmtId="0" fontId="27" fillId="5" borderId="50">
      <protection locked="0"/>
    </xf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16" fillId="0" borderId="44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6" fillId="5" borderId="44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5" borderId="44"/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50">
      <protection locked="0"/>
    </xf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6" fillId="5" borderId="44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5" borderId="44"/>
    <xf numFmtId="0" fontId="6" fillId="5" borderId="50"/>
    <xf numFmtId="0" fontId="16" fillId="0" borderId="44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27" fillId="5" borderId="50">
      <protection locked="0"/>
    </xf>
    <xf numFmtId="0" fontId="27" fillId="5" borderId="50">
      <protection locked="0"/>
    </xf>
    <xf numFmtId="0" fontId="16" fillId="0" borderId="44"/>
    <xf numFmtId="0" fontId="6" fillId="5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16" fillId="0" borderId="44"/>
    <xf numFmtId="0" fontId="32" fillId="10" borderId="50">
      <alignment horizontal="left"/>
    </xf>
    <xf numFmtId="0" fontId="16" fillId="0" borderId="44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5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16" fillId="0" borderId="44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32" fillId="10" borderId="50">
      <alignment horizontal="left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32" fillId="10" borderId="44">
      <alignment horizontal="left"/>
    </xf>
    <xf numFmtId="0" fontId="6" fillId="5" borderId="44"/>
    <xf numFmtId="0" fontId="8" fillId="14" borderId="52" applyNumberFormat="0" applyFont="0" applyAlignment="0" applyProtection="0"/>
    <xf numFmtId="0" fontId="32" fillId="10" borderId="44">
      <alignment horizontal="left"/>
    </xf>
    <xf numFmtId="0" fontId="16" fillId="0" borderId="44"/>
    <xf numFmtId="0" fontId="32" fillId="10" borderId="50">
      <alignment horizontal="left"/>
    </xf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20" fillId="9" borderId="45">
      <alignment horizontal="left" vertical="top" wrapText="1"/>
    </xf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6" fillId="10" borderId="44">
      <alignment horizontal="centerContinuous" wrapText="1"/>
    </xf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20" fillId="9" borderId="43">
      <alignment horizontal="left" vertical="top" wrapText="1"/>
    </xf>
    <xf numFmtId="0" fontId="16" fillId="0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10" borderId="50">
      <alignment horizontal="centerContinuous" wrapText="1"/>
    </xf>
    <xf numFmtId="0" fontId="16" fillId="0" borderId="44"/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6" fillId="5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6" fillId="10" borderId="44">
      <alignment horizontal="centerContinuous" wrapText="1"/>
    </xf>
    <xf numFmtId="0" fontId="6" fillId="5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32" fillId="10" borderId="50">
      <alignment horizontal="left"/>
    </xf>
    <xf numFmtId="0" fontId="6" fillId="5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16" fillId="0" borderId="44"/>
    <xf numFmtId="0" fontId="16" fillId="0" borderId="44"/>
    <xf numFmtId="0" fontId="6" fillId="5" borderId="44"/>
    <xf numFmtId="0" fontId="32" fillId="10" borderId="50">
      <alignment horizontal="left"/>
    </xf>
    <xf numFmtId="0" fontId="16" fillId="0" borderId="44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16" fillId="0" borderId="44"/>
    <xf numFmtId="0" fontId="6" fillId="10" borderId="50">
      <alignment horizontal="centerContinuous" wrapText="1"/>
    </xf>
    <xf numFmtId="0" fontId="16" fillId="0" borderId="44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16" fillId="0" borderId="44"/>
    <xf numFmtId="0" fontId="6" fillId="5" borderId="50"/>
    <xf numFmtId="0" fontId="16" fillId="0" borderId="44"/>
    <xf numFmtId="0" fontId="16" fillId="0" borderId="44"/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32" fillId="10" borderId="44">
      <alignment horizontal="left"/>
    </xf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10" fontId="16" fillId="5" borderId="44" applyNumberFormat="0" applyBorder="0" applyAlignment="0" applyProtection="0"/>
    <xf numFmtId="0" fontId="6" fillId="5" borderId="50"/>
    <xf numFmtId="0" fontId="16" fillId="0" borderId="44"/>
    <xf numFmtId="0" fontId="8" fillId="14" borderId="52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50">
      <protection locked="0"/>
    </xf>
    <xf numFmtId="0" fontId="6" fillId="5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6" fillId="5" borderId="44"/>
    <xf numFmtId="0" fontId="6" fillId="10" borderId="44">
      <alignment horizontal="centerContinuous" wrapText="1"/>
    </xf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6" fillId="5" borderId="50"/>
    <xf numFmtId="0" fontId="16" fillId="0" borderId="44"/>
    <xf numFmtId="0" fontId="16" fillId="0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5" borderId="50"/>
    <xf numFmtId="0" fontId="8" fillId="14" borderId="52" applyNumberFormat="0" applyFont="0" applyAlignment="0" applyProtection="0"/>
    <xf numFmtId="0" fontId="6" fillId="5" borderId="44"/>
    <xf numFmtId="0" fontId="6" fillId="5" borderId="5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6" fillId="5" borderId="44"/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6" fillId="10" borderId="50">
      <alignment horizontal="centerContinuous" wrapText="1"/>
    </xf>
    <xf numFmtId="0" fontId="27" fillId="5" borderId="44">
      <protection locked="0"/>
    </xf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32" fillId="10" borderId="44">
      <alignment horizontal="left"/>
    </xf>
    <xf numFmtId="0" fontId="32" fillId="10" borderId="50">
      <alignment horizontal="left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50">
      <alignment horizontal="left"/>
    </xf>
    <xf numFmtId="0" fontId="6" fillId="5" borderId="44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6" fillId="5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27" fillId="5" borderId="44">
      <protection locked="0"/>
    </xf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27" fillId="5" borderId="44">
      <protection locked="0"/>
    </xf>
    <xf numFmtId="0" fontId="32" fillId="10" borderId="50">
      <alignment horizontal="left"/>
    </xf>
    <xf numFmtId="0" fontId="8" fillId="14" borderId="52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27" fillId="5" borderId="44">
      <protection locked="0"/>
    </xf>
    <xf numFmtId="0" fontId="16" fillId="0" borderId="44"/>
    <xf numFmtId="0" fontId="27" fillId="5" borderId="44">
      <protection locked="0"/>
    </xf>
    <xf numFmtId="0" fontId="16" fillId="0" borderId="44"/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16" fillId="0" borderId="44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5" borderId="5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32" fillId="10" borderId="44">
      <alignment horizontal="left"/>
    </xf>
    <xf numFmtId="0" fontId="16" fillId="0" borderId="44"/>
    <xf numFmtId="0" fontId="8" fillId="14" borderId="52" applyNumberFormat="0" applyFont="0" applyAlignment="0" applyProtection="0"/>
    <xf numFmtId="0" fontId="27" fillId="5" borderId="44">
      <protection locked="0"/>
    </xf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2" fillId="19" borderId="44" applyAlignment="0">
      <alignment horizontal="center" vertical="center"/>
    </xf>
    <xf numFmtId="0" fontId="6" fillId="5" borderId="44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32" fillId="10" borderId="44">
      <alignment horizontal="left"/>
    </xf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5" borderId="44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16" fillId="0" borderId="44"/>
    <xf numFmtId="0" fontId="32" fillId="10" borderId="44">
      <alignment horizontal="left"/>
    </xf>
    <xf numFmtId="0" fontId="32" fillId="10" borderId="44">
      <alignment horizontal="left"/>
    </xf>
    <xf numFmtId="0" fontId="8" fillId="14" borderId="52" applyNumberFormat="0" applyFont="0" applyAlignment="0" applyProtection="0"/>
    <xf numFmtId="0" fontId="6" fillId="5" borderId="5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32" fillId="10" borderId="44">
      <alignment horizontal="left"/>
    </xf>
    <xf numFmtId="0" fontId="27" fillId="5" borderId="44">
      <protection locked="0"/>
    </xf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10" borderId="44">
      <alignment horizontal="centerContinuous" wrapText="1"/>
    </xf>
    <xf numFmtId="0" fontId="8" fillId="14" borderId="52" applyNumberFormat="0" applyFont="0" applyAlignment="0" applyProtection="0"/>
    <xf numFmtId="0" fontId="32" fillId="10" borderId="44">
      <alignment horizontal="left"/>
    </xf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32" fillId="10" borderId="50">
      <alignment horizontal="left"/>
    </xf>
    <xf numFmtId="0" fontId="8" fillId="14" borderId="52" applyNumberFormat="0" applyFont="0" applyAlignment="0" applyProtection="0"/>
    <xf numFmtId="0" fontId="32" fillId="10" borderId="44">
      <alignment horizontal="left"/>
    </xf>
    <xf numFmtId="0" fontId="16" fillId="0" borderId="44"/>
    <xf numFmtId="0" fontId="8" fillId="14" borderId="52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16" fillId="0" borderId="44"/>
    <xf numFmtId="0" fontId="16" fillId="0" borderId="44"/>
    <xf numFmtId="0" fontId="6" fillId="10" borderId="50">
      <alignment horizontal="centerContinuous" wrapText="1"/>
    </xf>
    <xf numFmtId="0" fontId="6" fillId="5" borderId="44"/>
    <xf numFmtId="0" fontId="27" fillId="5" borderId="44">
      <protection locked="0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50">
      <protection locked="0"/>
    </xf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32" fillId="10" borderId="44">
      <alignment horizontal="left"/>
    </xf>
    <xf numFmtId="0" fontId="8" fillId="14" borderId="46" applyNumberFormat="0" applyFont="0" applyAlignment="0" applyProtection="0"/>
    <xf numFmtId="0" fontId="27" fillId="5" borderId="44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5" borderId="50"/>
    <xf numFmtId="0" fontId="16" fillId="0" borderId="44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27" fillId="5" borderId="50">
      <protection locked="0"/>
    </xf>
    <xf numFmtId="0" fontId="27" fillId="5" borderId="44">
      <protection locked="0"/>
    </xf>
    <xf numFmtId="0" fontId="16" fillId="0" borderId="44"/>
    <xf numFmtId="0" fontId="32" fillId="10" borderId="44">
      <alignment horizontal="left"/>
    </xf>
    <xf numFmtId="0" fontId="6" fillId="10" borderId="50">
      <alignment horizontal="centerContinuous" wrapText="1"/>
    </xf>
    <xf numFmtId="0" fontId="27" fillId="5" borderId="44">
      <protection locked="0"/>
    </xf>
    <xf numFmtId="0" fontId="27" fillId="5" borderId="50">
      <protection locked="0"/>
    </xf>
    <xf numFmtId="0" fontId="8" fillId="14" borderId="52" applyNumberFormat="0" applyFont="0" applyAlignment="0" applyProtection="0"/>
    <xf numFmtId="0" fontId="16" fillId="0" borderId="44"/>
    <xf numFmtId="0" fontId="6" fillId="5" borderId="44"/>
    <xf numFmtId="0" fontId="6" fillId="10" borderId="50">
      <alignment horizontal="centerContinuous" wrapText="1"/>
    </xf>
    <xf numFmtId="0" fontId="16" fillId="0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10" borderId="44">
      <alignment horizontal="centerContinuous" wrapText="1"/>
    </xf>
    <xf numFmtId="0" fontId="6" fillId="5" borderId="44"/>
    <xf numFmtId="0" fontId="32" fillId="10" borderId="44">
      <alignment horizontal="left"/>
    </xf>
    <xf numFmtId="0" fontId="6" fillId="10" borderId="44">
      <alignment horizontal="centerContinuous" wrapText="1"/>
    </xf>
    <xf numFmtId="0" fontId="27" fillId="5" borderId="50">
      <protection locked="0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16" fillId="0" borderId="44"/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16" fillId="0" borderId="44"/>
    <xf numFmtId="0" fontId="16" fillId="0" borderId="44"/>
    <xf numFmtId="0" fontId="32" fillId="10" borderId="44">
      <alignment horizontal="left"/>
    </xf>
    <xf numFmtId="0" fontId="32" fillId="10" borderId="44">
      <alignment horizontal="left"/>
    </xf>
    <xf numFmtId="0" fontId="6" fillId="10" borderId="50">
      <alignment horizontal="centerContinuous" wrapText="1"/>
    </xf>
    <xf numFmtId="0" fontId="8" fillId="14" borderId="52" applyNumberFormat="0" applyFont="0" applyAlignment="0" applyProtection="0"/>
    <xf numFmtId="0" fontId="6" fillId="10" borderId="44">
      <alignment horizontal="centerContinuous" wrapText="1"/>
    </xf>
    <xf numFmtId="0" fontId="6" fillId="10" borderId="50">
      <alignment horizontal="centerContinuous" wrapText="1"/>
    </xf>
    <xf numFmtId="0" fontId="8" fillId="14" borderId="46" applyNumberFormat="0" applyFont="0" applyAlignment="0" applyProtection="0"/>
    <xf numFmtId="0" fontId="16" fillId="0" borderId="44"/>
    <xf numFmtId="0" fontId="16" fillId="0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46" applyNumberFormat="0" applyFont="0" applyAlignment="0" applyProtection="0"/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6" fillId="5" borderId="44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32" fillId="10" borderId="44">
      <alignment horizontal="left"/>
    </xf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6" fillId="5" borderId="44"/>
    <xf numFmtId="0" fontId="8" fillId="14" borderId="46" applyNumberFormat="0" applyFont="0" applyAlignment="0" applyProtection="0"/>
    <xf numFmtId="0" fontId="6" fillId="5" borderId="50"/>
    <xf numFmtId="0" fontId="16" fillId="0" borderId="44"/>
    <xf numFmtId="0" fontId="8" fillId="14" borderId="52" applyNumberFormat="0" applyFont="0" applyAlignment="0" applyProtection="0"/>
    <xf numFmtId="0" fontId="6" fillId="5" borderId="5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8" fillId="14" borderId="46" applyNumberFormat="0" applyFont="0" applyAlignment="0" applyProtection="0"/>
    <xf numFmtId="0" fontId="16" fillId="0" borderId="44"/>
    <xf numFmtId="0" fontId="6" fillId="5" borderId="44"/>
    <xf numFmtId="0" fontId="8" fillId="14" borderId="46" applyNumberFormat="0" applyFont="0" applyAlignment="0" applyProtection="0"/>
    <xf numFmtId="0" fontId="27" fillId="5" borderId="44">
      <protection locked="0"/>
    </xf>
    <xf numFmtId="0" fontId="32" fillId="10" borderId="44">
      <alignment horizontal="left"/>
    </xf>
    <xf numFmtId="0" fontId="6" fillId="10" borderId="44">
      <alignment horizontal="centerContinuous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16" fillId="0" borderId="44"/>
    <xf numFmtId="0" fontId="32" fillId="10" borderId="50">
      <alignment horizontal="left"/>
    </xf>
    <xf numFmtId="0" fontId="16" fillId="0" borderId="44"/>
    <xf numFmtId="0" fontId="8" fillId="14" borderId="46" applyNumberFormat="0" applyFont="0" applyAlignment="0" applyProtection="0"/>
    <xf numFmtId="0" fontId="32" fillId="10" borderId="44">
      <alignment horizontal="left"/>
    </xf>
    <xf numFmtId="0" fontId="6" fillId="10" borderId="44">
      <alignment horizontal="centerContinuous" wrapText="1"/>
    </xf>
    <xf numFmtId="0" fontId="27" fillId="5" borderId="44">
      <protection locked="0"/>
    </xf>
    <xf numFmtId="0" fontId="32" fillId="10" borderId="50">
      <alignment horizontal="left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27" fillId="5" borderId="50">
      <protection locked="0"/>
    </xf>
    <xf numFmtId="0" fontId="32" fillId="10" borderId="50">
      <alignment horizontal="left"/>
    </xf>
    <xf numFmtId="0" fontId="6" fillId="5" borderId="44"/>
    <xf numFmtId="0" fontId="8" fillId="14" borderId="52" applyNumberFormat="0" applyFont="0" applyAlignment="0" applyProtection="0"/>
    <xf numFmtId="0" fontId="8" fillId="14" borderId="46" applyNumberFormat="0" applyFont="0" applyAlignment="0" applyProtection="0"/>
    <xf numFmtId="0" fontId="16" fillId="0" borderId="44"/>
    <xf numFmtId="0" fontId="6" fillId="10" borderId="50">
      <alignment horizontal="centerContinuous" wrapText="1"/>
    </xf>
    <xf numFmtId="0" fontId="32" fillId="10" borderId="50">
      <alignment horizontal="left"/>
    </xf>
    <xf numFmtId="0" fontId="20" fillId="9" borderId="45">
      <alignment horizontal="left" vertical="top" wrapText="1"/>
    </xf>
    <xf numFmtId="0" fontId="8" fillId="14" borderId="46" applyNumberFormat="0" applyFont="0" applyAlignment="0" applyProtection="0"/>
    <xf numFmtId="0" fontId="8" fillId="14" borderId="46" applyNumberFormat="0" applyFont="0" applyAlignment="0" applyProtection="0"/>
    <xf numFmtId="0" fontId="8" fillId="14" borderId="52" applyNumberFormat="0" applyFont="0" applyAlignment="0" applyProtection="0"/>
    <xf numFmtId="0" fontId="8" fillId="14" borderId="52" applyNumberFormat="0" applyFont="0" applyAlignment="0" applyProtection="0"/>
    <xf numFmtId="0" fontId="27" fillId="5" borderId="44">
      <protection locked="0"/>
    </xf>
    <xf numFmtId="0" fontId="16" fillId="0" borderId="44"/>
    <xf numFmtId="0" fontId="27" fillId="5" borderId="44">
      <protection locked="0"/>
    </xf>
    <xf numFmtId="0" fontId="8" fillId="14" borderId="52" applyNumberFormat="0" applyFont="0" applyAlignment="0" applyProtection="0"/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0" fontId="6" fillId="10" borderId="50">
      <alignment horizontal="centerContinuous" wrapText="1"/>
    </xf>
    <xf numFmtId="10" fontId="16" fillId="5" borderId="50" applyNumberFormat="0" applyBorder="0" applyAlignment="0" applyProtection="0"/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32" fillId="10" borderId="50">
      <alignment horizontal="left"/>
    </xf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6" fillId="5" borderId="50"/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7" fillId="5" borderId="50">
      <protection locked="0"/>
    </xf>
    <xf numFmtId="0" fontId="20" fillId="9" borderId="49">
      <alignment horizontal="left" vertical="top" wrapText="1"/>
    </xf>
    <xf numFmtId="0" fontId="6" fillId="5" borderId="5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  <xf numFmtId="0" fontId="0" fillId="0" borderId="0" xfId="0" applyAlignment="1">
      <alignment horizontal="center"/>
    </xf>
    <xf numFmtId="0" fontId="0" fillId="18" borderId="0" xfId="0" applyFill="1"/>
    <xf numFmtId="0" fontId="1" fillId="18" borderId="0" xfId="0" applyFont="1" applyFill="1"/>
    <xf numFmtId="0" fontId="65" fillId="17" borderId="0" xfId="0" applyFont="1" applyFill="1"/>
    <xf numFmtId="0" fontId="3" fillId="0" borderId="0" xfId="1" applyAlignment="1">
      <alignment horizontal="left"/>
    </xf>
    <xf numFmtId="0" fontId="0" fillId="0" borderId="0" xfId="0" applyAlignment="1">
      <alignment horizontal="left"/>
    </xf>
    <xf numFmtId="0" fontId="0" fillId="16" borderId="0" xfId="0" applyFill="1"/>
    <xf numFmtId="0" fontId="64" fillId="16" borderId="0" xfId="0" applyFont="1" applyFill="1"/>
    <xf numFmtId="0" fontId="66" fillId="17" borderId="5" xfId="0" applyFont="1" applyFill="1" applyBorder="1" applyAlignment="1">
      <alignment horizontal="center" vertical="center"/>
    </xf>
    <xf numFmtId="0" fontId="63" fillId="0" borderId="0" xfId="0" applyFont="1"/>
    <xf numFmtId="0" fontId="0" fillId="0" borderId="0" xfId="0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0" fontId="0" fillId="0" borderId="28" xfId="0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66" fillId="20" borderId="24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/>
    </xf>
    <xf numFmtId="0" fontId="66" fillId="20" borderId="5" xfId="0" applyFont="1" applyFill="1" applyBorder="1" applyAlignment="1">
      <alignment horizontal="center" vertical="center" wrapText="1"/>
    </xf>
    <xf numFmtId="2" fontId="0" fillId="0" borderId="17" xfId="0" applyNumberFormat="1" applyBorder="1" applyAlignment="1">
      <alignment horizontal="center"/>
    </xf>
    <xf numFmtId="0" fontId="67" fillId="16" borderId="0" xfId="0" applyFont="1" applyFill="1"/>
    <xf numFmtId="0" fontId="81" fillId="0" borderId="0" xfId="0" applyFont="1"/>
    <xf numFmtId="2" fontId="0" fillId="0" borderId="5" xfId="0" quotePrefix="1" applyNumberFormat="1" applyBorder="1" applyAlignment="1">
      <alignment horizontal="center"/>
    </xf>
    <xf numFmtId="0" fontId="3" fillId="0" borderId="0" xfId="1" applyFill="1"/>
    <xf numFmtId="0" fontId="4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1" fillId="0" borderId="0" xfId="0" applyFont="1" applyAlignment="1">
      <alignment horizontal="left"/>
    </xf>
    <xf numFmtId="0" fontId="66" fillId="17" borderId="40" xfId="0" applyFont="1" applyFill="1" applyBorder="1" applyAlignment="1">
      <alignment horizontal="center" vertical="center"/>
    </xf>
    <xf numFmtId="0" fontId="66" fillId="20" borderId="32" xfId="0" applyFont="1" applyFill="1" applyBorder="1" applyAlignment="1">
      <alignment horizontal="center" vertical="center" wrapText="1"/>
    </xf>
    <xf numFmtId="0" fontId="63" fillId="0" borderId="31" xfId="0" applyFont="1" applyBorder="1" applyAlignment="1">
      <alignment horizontal="center" vertical="center"/>
    </xf>
    <xf numFmtId="0" fontId="63" fillId="0" borderId="28" xfId="0" applyFont="1" applyBorder="1" applyAlignment="1">
      <alignment horizontal="center" vertical="center"/>
    </xf>
    <xf numFmtId="0" fontId="63" fillId="0" borderId="8" xfId="0" applyFont="1" applyBorder="1" applyAlignment="1">
      <alignment horizontal="center"/>
    </xf>
    <xf numFmtId="0" fontId="63" fillId="0" borderId="30" xfId="0" applyFont="1" applyBorder="1" applyAlignment="1">
      <alignment horizontal="center" vertical="center"/>
    </xf>
    <xf numFmtId="1" fontId="0" fillId="0" borderId="5" xfId="0" quotePrefix="1" applyNumberFormat="1" applyBorder="1" applyAlignment="1">
      <alignment horizontal="center" vertical="center"/>
    </xf>
    <xf numFmtId="0" fontId="81" fillId="0" borderId="0" xfId="0" applyFont="1" applyAlignment="1">
      <alignment horizontal="left" vertical="center"/>
    </xf>
    <xf numFmtId="2" fontId="81" fillId="0" borderId="0" xfId="0" applyNumberFormat="1" applyFont="1" applyAlignment="1">
      <alignment horizontal="left"/>
    </xf>
    <xf numFmtId="2" fontId="81" fillId="0" borderId="0" xfId="0" applyNumberFormat="1" applyFont="1" applyAlignment="1">
      <alignment horizontal="left" vertical="center"/>
    </xf>
    <xf numFmtId="1" fontId="0" fillId="0" borderId="5" xfId="0" quotePrefix="1" applyNumberFormat="1" applyBorder="1" applyAlignment="1">
      <alignment horizontal="center"/>
    </xf>
    <xf numFmtId="0" fontId="63" fillId="0" borderId="23" xfId="0" applyFont="1" applyBorder="1" applyAlignment="1">
      <alignment horizontal="center" vertical="center"/>
    </xf>
    <xf numFmtId="0" fontId="65" fillId="17" borderId="0" xfId="0" applyFont="1" applyFill="1" applyAlignment="1">
      <alignment horizontal="left"/>
    </xf>
    <xf numFmtId="0" fontId="3" fillId="18" borderId="0" xfId="1" applyFill="1"/>
    <xf numFmtId="0" fontId="67" fillId="18" borderId="0" xfId="0" applyFont="1" applyFill="1"/>
    <xf numFmtId="0" fontId="80" fillId="18" borderId="0" xfId="0" applyFont="1" applyFill="1"/>
    <xf numFmtId="0" fontId="83" fillId="18" borderId="0" xfId="0" applyFont="1" applyFill="1"/>
    <xf numFmtId="0" fontId="66" fillId="20" borderId="29" xfId="0" applyFont="1" applyFill="1" applyBorder="1" applyAlignment="1">
      <alignment horizontal="center" vertical="center" wrapText="1"/>
    </xf>
    <xf numFmtId="2" fontId="85" fillId="0" borderId="0" xfId="0" applyNumberFormat="1" applyFont="1"/>
    <xf numFmtId="2" fontId="0" fillId="0" borderId="5" xfId="0" quotePrefix="1" applyNumberForma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1" fillId="0" borderId="5" xfId="0" applyNumberFormat="1" applyFont="1" applyBorder="1" applyAlignment="1">
      <alignment horizontal="center" vertical="center"/>
    </xf>
    <xf numFmtId="2" fontId="1" fillId="0" borderId="5" xfId="0" quotePrefix="1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54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0" fillId="49" borderId="5" xfId="0" applyNumberFormat="1" applyFill="1" applyBorder="1" applyAlignment="1">
      <alignment horizontal="center" vertical="center"/>
    </xf>
    <xf numFmtId="2" fontId="2" fillId="49" borderId="5" xfId="0" applyNumberFormat="1" applyFont="1" applyFill="1" applyBorder="1" applyAlignment="1">
      <alignment horizontal="center" vertical="center"/>
    </xf>
    <xf numFmtId="2" fontId="2" fillId="49" borderId="40" xfId="0" applyNumberFormat="1" applyFont="1" applyFill="1" applyBorder="1" applyAlignment="1">
      <alignment horizontal="center" vertical="center"/>
    </xf>
    <xf numFmtId="2" fontId="0" fillId="49" borderId="17" xfId="0" applyNumberFormat="1" applyFill="1" applyBorder="1" applyAlignment="1">
      <alignment horizontal="center" vertical="center"/>
    </xf>
    <xf numFmtId="2" fontId="0" fillId="49" borderId="58" xfId="0" applyNumberFormat="1" applyFill="1" applyBorder="1" applyAlignment="1">
      <alignment horizontal="center" vertical="center"/>
    </xf>
    <xf numFmtId="2" fontId="2" fillId="0" borderId="59" xfId="0" applyNumberFormat="1" applyFont="1" applyBorder="1" applyAlignment="1">
      <alignment horizontal="center" vertical="center"/>
    </xf>
    <xf numFmtId="2" fontId="0" fillId="0" borderId="60" xfId="0" applyNumberFormat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/>
    </xf>
    <xf numFmtId="2" fontId="2" fillId="18" borderId="62" xfId="0" applyNumberFormat="1" applyFont="1" applyFill="1" applyBorder="1" applyAlignment="1">
      <alignment horizontal="center" vertical="center"/>
    </xf>
    <xf numFmtId="2" fontId="0" fillId="18" borderId="16" xfId="0" applyNumberFormat="1" applyFill="1" applyBorder="1" applyAlignment="1">
      <alignment horizontal="center" vertical="center"/>
    </xf>
    <xf numFmtId="2" fontId="0" fillId="18" borderId="1" xfId="0" applyNumberFormat="1" applyFill="1" applyBorder="1" applyAlignment="1">
      <alignment horizontal="center" vertical="center"/>
    </xf>
    <xf numFmtId="2" fontId="1" fillId="0" borderId="60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5" xfId="0" quotePrefix="1" applyNumberFormat="1" applyFont="1" applyBorder="1" applyAlignment="1">
      <alignment horizontal="center"/>
    </xf>
    <xf numFmtId="2" fontId="67" fillId="0" borderId="5" xfId="0" applyNumberFormat="1" applyFont="1" applyBorder="1" applyAlignment="1">
      <alignment horizontal="center"/>
    </xf>
    <xf numFmtId="2" fontId="0" fillId="0" borderId="53" xfId="0" applyNumberFormat="1" applyBorder="1" applyAlignment="1">
      <alignment horizontal="center"/>
    </xf>
    <xf numFmtId="2" fontId="0" fillId="0" borderId="53" xfId="0" quotePrefix="1" applyNumberForma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0" fontId="64" fillId="16" borderId="0" xfId="0" applyFont="1" applyFill="1"/>
    <xf numFmtId="0" fontId="66" fillId="20" borderId="55" xfId="0" applyFont="1" applyFill="1" applyBorder="1" applyAlignment="1">
      <alignment horizontal="center" vertical="center" wrapText="1"/>
    </xf>
    <xf numFmtId="0" fontId="66" fillId="20" borderId="56" xfId="0" applyFont="1" applyFill="1" applyBorder="1" applyAlignment="1">
      <alignment horizontal="center" vertical="center" wrapText="1"/>
    </xf>
    <xf numFmtId="0" fontId="66" fillId="20" borderId="53" xfId="0" applyFont="1" applyFill="1" applyBorder="1" applyAlignment="1">
      <alignment horizontal="center" vertical="center" wrapText="1"/>
    </xf>
    <xf numFmtId="0" fontId="66" fillId="20" borderId="9" xfId="0" applyFont="1" applyFill="1" applyBorder="1" applyAlignment="1">
      <alignment horizontal="center" vertical="center" wrapText="1"/>
    </xf>
    <xf numFmtId="0" fontId="66" fillId="20" borderId="47" xfId="0" applyFont="1" applyFill="1" applyBorder="1" applyAlignment="1">
      <alignment horizontal="center" vertical="center" wrapText="1"/>
    </xf>
    <xf numFmtId="0" fontId="66" fillId="20" borderId="26" xfId="0" applyFont="1" applyFill="1" applyBorder="1" applyAlignment="1">
      <alignment horizontal="center" vertical="center" wrapText="1"/>
    </xf>
    <xf numFmtId="0" fontId="66" fillId="20" borderId="27" xfId="0" applyFont="1" applyFill="1" applyBorder="1" applyAlignment="1">
      <alignment horizontal="center" vertical="center" wrapText="1"/>
    </xf>
    <xf numFmtId="0" fontId="66" fillId="20" borderId="5" xfId="0" applyFont="1" applyFill="1" applyBorder="1" applyAlignment="1">
      <alignment horizontal="center" vertical="center" wrapText="1"/>
    </xf>
    <xf numFmtId="0" fontId="66" fillId="20" borderId="26" xfId="0" applyFont="1" applyFill="1" applyBorder="1" applyAlignment="1">
      <alignment horizontal="center" vertical="center"/>
    </xf>
    <xf numFmtId="0" fontId="66" fillId="20" borderId="27" xfId="0" applyFont="1" applyFill="1" applyBorder="1" applyAlignment="1">
      <alignment horizontal="center" vertical="center"/>
    </xf>
    <xf numFmtId="0" fontId="66" fillId="17" borderId="54" xfId="0" applyFont="1" applyFill="1" applyBorder="1" applyAlignment="1">
      <alignment horizontal="center" vertical="center"/>
    </xf>
    <xf numFmtId="0" fontId="66" fillId="17" borderId="57" xfId="0" applyFont="1" applyFill="1" applyBorder="1" applyAlignment="1">
      <alignment horizontal="center" vertical="center"/>
    </xf>
    <xf numFmtId="0" fontId="66" fillId="20" borderId="29" xfId="0" applyFont="1" applyFill="1" applyBorder="1" applyAlignment="1">
      <alignment horizontal="center" vertical="center"/>
    </xf>
    <xf numFmtId="0" fontId="66" fillId="17" borderId="17" xfId="0" applyFont="1" applyFill="1" applyBorder="1" applyAlignment="1">
      <alignment horizontal="center" vertical="center"/>
    </xf>
    <xf numFmtId="0" fontId="66" fillId="20" borderId="23" xfId="0" applyFont="1" applyFill="1" applyBorder="1" applyAlignment="1">
      <alignment horizontal="center" vertical="center" wrapText="1"/>
    </xf>
    <xf numFmtId="0" fontId="66" fillId="20" borderId="31" xfId="0" applyFont="1" applyFill="1" applyBorder="1" applyAlignment="1">
      <alignment horizontal="center" vertical="center" wrapText="1"/>
    </xf>
    <xf numFmtId="0" fontId="66" fillId="20" borderId="39" xfId="0" applyFont="1" applyFill="1" applyBorder="1" applyAlignment="1">
      <alignment horizontal="center" vertical="center" wrapText="1"/>
    </xf>
    <xf numFmtId="0" fontId="66" fillId="20" borderId="22" xfId="0" applyFont="1" applyFill="1" applyBorder="1" applyAlignment="1">
      <alignment horizontal="center" vertical="center" wrapText="1"/>
    </xf>
  </cellXfs>
  <cellStyles count="34198">
    <cellStyle name="20% - Énfasis1" xfId="24091" builtinId="30" customBuiltin="1"/>
    <cellStyle name="20% - Énfasis2" xfId="24095" builtinId="34" customBuiltin="1"/>
    <cellStyle name="20% - Énfasis3" xfId="24099" builtinId="38" customBuiltin="1"/>
    <cellStyle name="20% - Énfasis4" xfId="24103" builtinId="42" customBuiltin="1"/>
    <cellStyle name="20% - Énfasis5" xfId="24107" builtinId="46" customBuiltin="1"/>
    <cellStyle name="20% - Énfasis6" xfId="24111" builtinId="50" customBuiltin="1"/>
    <cellStyle name="40% - Énfasis1" xfId="24092" builtinId="31" customBuiltin="1"/>
    <cellStyle name="40% - Énfasis2" xfId="24096" builtinId="35" customBuiltin="1"/>
    <cellStyle name="40% - Énfasis3" xfId="24100" builtinId="39" customBuiltin="1"/>
    <cellStyle name="40% - Énfasis4" xfId="24104" builtinId="43" customBuiltin="1"/>
    <cellStyle name="40% - Énfasis5" xfId="24108" builtinId="47" customBuiltin="1"/>
    <cellStyle name="40% - Énfasis6" xfId="24112" builtinId="51" customBuiltin="1"/>
    <cellStyle name="60% - Accent1 2" xfId="22" xr:uid="{00000000-0005-0000-0000-000000000000}"/>
    <cellStyle name="60% - Accent2 2" xfId="23" xr:uid="{00000000-0005-0000-0000-000001000000}"/>
    <cellStyle name="60% - Énfasis1" xfId="24093" builtinId="32" customBuiltin="1"/>
    <cellStyle name="60% - Énfasis2" xfId="24097" builtinId="36" customBuiltin="1"/>
    <cellStyle name="60% - Énfasis3" xfId="24101" builtinId="40" customBuiltin="1"/>
    <cellStyle name="60% - Énfasis4" xfId="24105" builtinId="44" customBuiltin="1"/>
    <cellStyle name="60% - Énfasis5" xfId="24109" builtinId="48" customBuiltin="1"/>
    <cellStyle name="60% - Énfasis6" xfId="24113" builtinId="52" customBuiltin="1"/>
    <cellStyle name="annee semestre" xfId="24" xr:uid="{00000000-0005-0000-0000-000002000000}"/>
    <cellStyle name="annee semestre 2" xfId="24165" xr:uid="{6BAC6384-F59A-439B-B6EE-C8ED8B94C892}"/>
    <cellStyle name="annee semestre 3" xfId="24118" xr:uid="{FEB118EE-D3D0-4D3B-BF39-C291F63EB0D1}"/>
    <cellStyle name="annee semestre 4" xfId="28398" xr:uid="{ED995E63-EF1F-40E8-96D2-C49AA49F4F7C}"/>
    <cellStyle name="bin" xfId="25" xr:uid="{00000000-0005-0000-0000-000003000000}"/>
    <cellStyle name="bin 2" xfId="26" xr:uid="{00000000-0005-0000-0000-000004000000}"/>
    <cellStyle name="bin 3" xfId="27" xr:uid="{00000000-0005-0000-0000-000005000000}"/>
    <cellStyle name="blue" xfId="28" xr:uid="{00000000-0005-0000-0000-000006000000}"/>
    <cellStyle name="Bueno" xfId="24078" builtinId="26" customBuiltin="1"/>
    <cellStyle name="Ç¥ÁØ_ENRL2" xfId="29" xr:uid="{00000000-0005-0000-0000-000007000000}"/>
    <cellStyle name="caché" xfId="30" xr:uid="{00000000-0005-0000-0000-000008000000}"/>
    <cellStyle name="Cálculo" xfId="24083" builtinId="22" customBuiltin="1"/>
    <cellStyle name="Celda de comprobación" xfId="24085" builtinId="23" customBuiltin="1"/>
    <cellStyle name="Celda vinculada" xfId="24084" builtinId="24" customBuiltin="1"/>
    <cellStyle name="cell" xfId="31" xr:uid="{00000000-0005-0000-0000-000009000000}"/>
    <cellStyle name="cell 10" xfId="32" xr:uid="{00000000-0005-0000-0000-00000A000000}"/>
    <cellStyle name="cell 10 2" xfId="31479" xr:uid="{0A5AC97E-2E24-4764-B5A5-059D93B6C726}"/>
    <cellStyle name="cell 11" xfId="33" xr:uid="{00000000-0005-0000-0000-00000B000000}"/>
    <cellStyle name="cell 11 2" xfId="33795" xr:uid="{F202DC09-CA4C-4032-B8B3-E8A1C2990378}"/>
    <cellStyle name="cell 12" xfId="34" xr:uid="{00000000-0005-0000-0000-00000C000000}"/>
    <cellStyle name="cell 12 2" xfId="32164" xr:uid="{32D02939-A596-4054-A33E-5A9B12F46432}"/>
    <cellStyle name="cell 13" xfId="33439" xr:uid="{EC8C0727-6933-4A62-AA75-39FEE1CC9520}"/>
    <cellStyle name="cell 2" xfId="35" xr:uid="{00000000-0005-0000-0000-00000D000000}"/>
    <cellStyle name="cell 2 2" xfId="36" xr:uid="{00000000-0005-0000-0000-00000E000000}"/>
    <cellStyle name="cell 2 3" xfId="37" xr:uid="{00000000-0005-0000-0000-00000F000000}"/>
    <cellStyle name="cell 2 3 2" xfId="32497" xr:uid="{279267DE-5953-4C55-B87E-EB1DAFEB507A}"/>
    <cellStyle name="cell 3" xfId="38" xr:uid="{00000000-0005-0000-0000-000010000000}"/>
    <cellStyle name="cell 3 10" xfId="39" xr:uid="{00000000-0005-0000-0000-000011000000}"/>
    <cellStyle name="cell 3 10 2" xfId="31594" xr:uid="{ECD1A8B2-9C08-4609-AB62-E7A405905E0F}"/>
    <cellStyle name="cell 3 11" xfId="31612" xr:uid="{066D859C-73B3-42B8-B51E-AB8CF9C4688A}"/>
    <cellStyle name="cell 3 2" xfId="40" xr:uid="{00000000-0005-0000-0000-000012000000}"/>
    <cellStyle name="cell 3 2 2" xfId="41" xr:uid="{00000000-0005-0000-0000-000013000000}"/>
    <cellStyle name="cell 3 2 2 2" xfId="42" xr:uid="{00000000-0005-0000-0000-000014000000}"/>
    <cellStyle name="cell 3 2 2 2 10" xfId="43" xr:uid="{00000000-0005-0000-0000-000015000000}"/>
    <cellStyle name="cell 3 2 2 2 10 2" xfId="33059" xr:uid="{FB46461D-411D-4383-A0CD-D172CBC19922}"/>
    <cellStyle name="cell 3 2 2 2 11" xfId="32668" xr:uid="{79F4E5DA-93A1-434D-92DA-4CAFE35E2067}"/>
    <cellStyle name="cell 3 2 2 2 2" xfId="44" xr:uid="{00000000-0005-0000-0000-000016000000}"/>
    <cellStyle name="cell 3 2 2 2 2 2" xfId="45" xr:uid="{00000000-0005-0000-0000-000017000000}"/>
    <cellStyle name="cell 3 2 2 2 2 2 2" xfId="46" xr:uid="{00000000-0005-0000-0000-000018000000}"/>
    <cellStyle name="cell 3 2 2 2 2 2 2 2" xfId="33529" xr:uid="{2F69821A-E969-4DE4-8EA8-BDE5A80E55AA}"/>
    <cellStyle name="cell 3 2 2 2 2 2 3" xfId="33917" xr:uid="{772BA7F9-A97E-4C5B-B980-17B26B6C2D87}"/>
    <cellStyle name="cell 3 2 2 2 2 3" xfId="47" xr:uid="{00000000-0005-0000-0000-000019000000}"/>
    <cellStyle name="cell 3 2 2 2 2 3 2" xfId="48" xr:uid="{00000000-0005-0000-0000-00001A000000}"/>
    <cellStyle name="cell 3 2 2 2 2 3 2 2" xfId="32784" xr:uid="{A904826A-FB25-47D1-8A82-9B6397DC2459}"/>
    <cellStyle name="cell 3 2 2 2 2 3 3" xfId="33791" xr:uid="{33F8E1FA-95A7-47F2-BDEB-245795461389}"/>
    <cellStyle name="cell 3 2 2 2 2 4" xfId="49" xr:uid="{00000000-0005-0000-0000-00001B000000}"/>
    <cellStyle name="cell 3 2 2 2 2 4 2" xfId="31606" xr:uid="{C391B0D3-D2BF-4DE7-84FD-4F9F32184918}"/>
    <cellStyle name="cell 3 2 2 2 2 5" xfId="50" xr:uid="{00000000-0005-0000-0000-00001C000000}"/>
    <cellStyle name="cell 3 2 2 2 2 5 2" xfId="33064" xr:uid="{3FFA5FBA-FC99-4E90-A609-09E4BFFCA171}"/>
    <cellStyle name="cell 3 2 2 2 2 6" xfId="51" xr:uid="{00000000-0005-0000-0000-00001D000000}"/>
    <cellStyle name="cell 3 2 2 2 2 6 2" xfId="31473" xr:uid="{E853A035-AFFD-44EB-A9FD-F3F64EE9E3E0}"/>
    <cellStyle name="cell 3 2 2 2 2 7" xfId="33184" xr:uid="{CA6EC9FF-75C9-43B4-BFE1-F492B001E402}"/>
    <cellStyle name="cell 3 2 2 2 3" xfId="52" xr:uid="{00000000-0005-0000-0000-00001E000000}"/>
    <cellStyle name="cell 3 2 2 2 3 2" xfId="53" xr:uid="{00000000-0005-0000-0000-00001F000000}"/>
    <cellStyle name="cell 3 2 2 2 3 2 2" xfId="54" xr:uid="{00000000-0005-0000-0000-000020000000}"/>
    <cellStyle name="cell 3 2 2 2 3 2 2 2" xfId="31992" xr:uid="{446DD678-3C25-4C72-B366-13FB09F80200}"/>
    <cellStyle name="cell 3 2 2 2 3 2 3" xfId="33291" xr:uid="{8A436C08-6EDD-48B0-800C-7CE8DD760C5D}"/>
    <cellStyle name="cell 3 2 2 2 3 3" xfId="55" xr:uid="{00000000-0005-0000-0000-000021000000}"/>
    <cellStyle name="cell 3 2 2 2 3 3 2" xfId="56" xr:uid="{00000000-0005-0000-0000-000022000000}"/>
    <cellStyle name="cell 3 2 2 2 3 3 2 2" xfId="32908" xr:uid="{02234D2F-9250-405F-88FF-4D658C5B7510}"/>
    <cellStyle name="cell 3 2 2 2 3 3 3" xfId="31926" xr:uid="{C1A27646-A3B9-4789-A20E-71083F309AE3}"/>
    <cellStyle name="cell 3 2 2 2 3 4" xfId="57" xr:uid="{00000000-0005-0000-0000-000023000000}"/>
    <cellStyle name="cell 3 2 2 2 3 4 2" xfId="32586" xr:uid="{F8ED35EB-A675-49CA-BA4A-F80CBA59D7B2}"/>
    <cellStyle name="cell 3 2 2 2 3 5" xfId="58" xr:uid="{00000000-0005-0000-0000-000024000000}"/>
    <cellStyle name="cell 3 2 2 2 3 5 2" xfId="33404" xr:uid="{4385CB5C-5CCA-44C7-8B9C-46B9942A356D}"/>
    <cellStyle name="cell 3 2 2 2 3 6" xfId="59" xr:uid="{00000000-0005-0000-0000-000025000000}"/>
    <cellStyle name="cell 3 2 2 2 3 6 2" xfId="31933" xr:uid="{4BABD6C9-B2FC-4A69-A58A-0BD2C5C3FBF9}"/>
    <cellStyle name="cell 3 2 2 2 3 7" xfId="32377" xr:uid="{F6F655D6-AAE4-4280-9239-836D24185A17}"/>
    <cellStyle name="cell 3 2 2 2 4" xfId="60" xr:uid="{00000000-0005-0000-0000-000026000000}"/>
    <cellStyle name="cell 3 2 2 2 4 2" xfId="61" xr:uid="{00000000-0005-0000-0000-000027000000}"/>
    <cellStyle name="cell 3 2 2 2 4 2 2" xfId="62" xr:uid="{00000000-0005-0000-0000-000028000000}"/>
    <cellStyle name="cell 3 2 2 2 4 2 2 2" xfId="32167" xr:uid="{F8ED696D-A4E8-4896-8CBA-908EF1696820}"/>
    <cellStyle name="cell 3 2 2 2 4 2 3" xfId="32166" xr:uid="{DE43320A-7B92-4634-8F87-3B205CCC9825}"/>
    <cellStyle name="cell 3 2 2 2 4 3" xfId="63" xr:uid="{00000000-0005-0000-0000-000029000000}"/>
    <cellStyle name="cell 3 2 2 2 4 3 2" xfId="64" xr:uid="{00000000-0005-0000-0000-00002A000000}"/>
    <cellStyle name="cell 3 2 2 2 4 3 2 2" xfId="33866" xr:uid="{FFB10938-9C49-4048-9790-BB7E9EB4247C}"/>
    <cellStyle name="cell 3 2 2 2 4 3 3" xfId="32973" xr:uid="{5E62187E-AF7F-455E-84E3-5AB28A91EA0D}"/>
    <cellStyle name="cell 3 2 2 2 4 4" xfId="65" xr:uid="{00000000-0005-0000-0000-00002B000000}"/>
    <cellStyle name="cell 3 2 2 2 4 4 2" xfId="32886" xr:uid="{A43F08F0-F261-4404-9894-814D8BDCEB41}"/>
    <cellStyle name="cell 3 2 2 2 4 5" xfId="66" xr:uid="{00000000-0005-0000-0000-00002C000000}"/>
    <cellStyle name="cell 3 2 2 2 4 5 2" xfId="32583" xr:uid="{7819C6D2-17C6-43D0-B354-DB6906363EA4}"/>
    <cellStyle name="cell 3 2 2 2 4 6" xfId="67" xr:uid="{00000000-0005-0000-0000-00002D000000}"/>
    <cellStyle name="cell 3 2 2 2 4 6 2" xfId="31814" xr:uid="{F71E7684-8C10-4590-9622-0CEDB67E6B6B}"/>
    <cellStyle name="cell 3 2 2 2 4 7" xfId="32165" xr:uid="{B272FE7B-3D06-4B17-80AD-FF24D4FA0290}"/>
    <cellStyle name="cell 3 2 2 2 5" xfId="68" xr:uid="{00000000-0005-0000-0000-00002E000000}"/>
    <cellStyle name="cell 3 2 2 2 5 2" xfId="69" xr:uid="{00000000-0005-0000-0000-00002F000000}"/>
    <cellStyle name="cell 3 2 2 2 5 2 2" xfId="70" xr:uid="{00000000-0005-0000-0000-000030000000}"/>
    <cellStyle name="cell 3 2 2 2 5 2 2 2" xfId="31851" xr:uid="{E989742D-FC4E-4720-921F-9E2ADFFA4954}"/>
    <cellStyle name="cell 3 2 2 2 5 2 3" xfId="33965" xr:uid="{BE2AA4C6-EED6-47DE-9A97-C80EAE9A0401}"/>
    <cellStyle name="cell 3 2 2 2 5 3" xfId="71" xr:uid="{00000000-0005-0000-0000-000031000000}"/>
    <cellStyle name="cell 3 2 2 2 5 3 2" xfId="72" xr:uid="{00000000-0005-0000-0000-000032000000}"/>
    <cellStyle name="cell 3 2 2 2 5 3 2 2" xfId="33083" xr:uid="{230306F0-E8EC-4F0B-9EDD-AEFD0AF74BD2}"/>
    <cellStyle name="cell 3 2 2 2 5 3 3" xfId="32927" xr:uid="{67D134AC-A018-49BD-B638-2BABE473A040}"/>
    <cellStyle name="cell 3 2 2 2 5 4" xfId="73" xr:uid="{00000000-0005-0000-0000-000033000000}"/>
    <cellStyle name="cell 3 2 2 2 5 4 2" xfId="32435" xr:uid="{49A43829-D7A9-4CA3-8954-9CE94468E258}"/>
    <cellStyle name="cell 3 2 2 2 5 5" xfId="74" xr:uid="{00000000-0005-0000-0000-000034000000}"/>
    <cellStyle name="cell 3 2 2 2 5 5 2" xfId="31866" xr:uid="{A53E0B89-E2C8-4EBE-8841-1881B703DA77}"/>
    <cellStyle name="cell 3 2 2 2 5 6" xfId="75" xr:uid="{00000000-0005-0000-0000-000035000000}"/>
    <cellStyle name="cell 3 2 2 2 5 6 2" xfId="32168" xr:uid="{512AA29D-B868-4960-A39F-CBAC2DA9BBA1}"/>
    <cellStyle name="cell 3 2 2 2 5 7" xfId="31962" xr:uid="{5CA7351C-50DB-4EBD-94C6-A42EBB3493BE}"/>
    <cellStyle name="cell 3 2 2 2 6" xfId="76" xr:uid="{00000000-0005-0000-0000-000036000000}"/>
    <cellStyle name="cell 3 2 2 2 6 2" xfId="77" xr:uid="{00000000-0005-0000-0000-000037000000}"/>
    <cellStyle name="cell 3 2 2 2 6 2 2" xfId="78" xr:uid="{00000000-0005-0000-0000-000038000000}"/>
    <cellStyle name="cell 3 2 2 2 6 2 2 2" xfId="33447" xr:uid="{D5066F85-0CB7-4BEF-AFDF-3D72B4DEB6D4}"/>
    <cellStyle name="cell 3 2 2 2 6 2 3" xfId="33586" xr:uid="{EB9CB3F9-044B-42B6-8C57-6D7E757900B2}"/>
    <cellStyle name="cell 3 2 2 2 6 3" xfId="79" xr:uid="{00000000-0005-0000-0000-000039000000}"/>
    <cellStyle name="cell 3 2 2 2 6 3 2" xfId="80" xr:uid="{00000000-0005-0000-0000-00003A000000}"/>
    <cellStyle name="cell 3 2 2 2 6 3 2 2" xfId="33589" xr:uid="{AD3B76F1-DEF2-43F0-9D13-A7512E093893}"/>
    <cellStyle name="cell 3 2 2 2 6 3 3" xfId="33041" xr:uid="{4722D2B0-B4CF-4107-89F7-0CF56561DCAD}"/>
    <cellStyle name="cell 3 2 2 2 6 4" xfId="81" xr:uid="{00000000-0005-0000-0000-00003B000000}"/>
    <cellStyle name="cell 3 2 2 2 6 4 2" xfId="31925" xr:uid="{27C34598-6EE8-47C5-A033-F63736596908}"/>
    <cellStyle name="cell 3 2 2 2 6 5" xfId="82" xr:uid="{00000000-0005-0000-0000-00003C000000}"/>
    <cellStyle name="cell 3 2 2 2 6 5 2" xfId="32943" xr:uid="{2849D6C0-6B8B-47F1-98D9-0ED8D82B9490}"/>
    <cellStyle name="cell 3 2 2 2 6 6" xfId="83" xr:uid="{00000000-0005-0000-0000-00003D000000}"/>
    <cellStyle name="cell 3 2 2 2 6 6 2" xfId="32397" xr:uid="{662E76D9-6C8A-464A-8EFD-62FBEC379928}"/>
    <cellStyle name="cell 3 2 2 2 6 7" xfId="33497" xr:uid="{E3BF8455-F525-4988-B06C-C94061BBA8EF}"/>
    <cellStyle name="cell 3 2 2 2 7" xfId="84" xr:uid="{00000000-0005-0000-0000-00003E000000}"/>
    <cellStyle name="cell 3 2 2 2 7 2" xfId="33760" xr:uid="{E878EA6B-06F8-4B6D-B12F-F57F80D1759B}"/>
    <cellStyle name="cell 3 2 2 2 8" xfId="85" xr:uid="{00000000-0005-0000-0000-00003F000000}"/>
    <cellStyle name="cell 3 2 2 2 8 2" xfId="33898" xr:uid="{066714F2-2725-4F07-9613-CB72D0CB343E}"/>
    <cellStyle name="cell 3 2 2 2 9" xfId="86" xr:uid="{00000000-0005-0000-0000-000040000000}"/>
    <cellStyle name="cell 3 2 2 2 9 2" xfId="31762" xr:uid="{9112AD98-B66A-4E77-9557-2A33747314F1}"/>
    <cellStyle name="cell 3 2 2 3" xfId="87" xr:uid="{00000000-0005-0000-0000-000041000000}"/>
    <cellStyle name="cell 3 2 2 3 2" xfId="31697" xr:uid="{33D17120-6C54-491F-8AAB-83B966065F11}"/>
    <cellStyle name="cell 3 2 2 4" xfId="88" xr:uid="{00000000-0005-0000-0000-000042000000}"/>
    <cellStyle name="cell 3 2 2 4 2" xfId="32396" xr:uid="{6AA4E459-234A-4B1D-BE7E-276C39F538A6}"/>
    <cellStyle name="cell 3 2 2 5" xfId="89" xr:uid="{00000000-0005-0000-0000-000043000000}"/>
    <cellStyle name="cell 3 2 2 5 2" xfId="32427" xr:uid="{75AB2004-9D35-4374-8D2D-73C13F057041}"/>
    <cellStyle name="cell 3 2 2 6" xfId="90" xr:uid="{00000000-0005-0000-0000-000044000000}"/>
    <cellStyle name="cell 3 2 2 6 2" xfId="32169" xr:uid="{4EF01EBF-A197-47ED-9D88-8525FF7C1C0D}"/>
    <cellStyle name="cell 3 2 2 7" xfId="33923" xr:uid="{D3F23674-AFB7-4114-A7BA-B26A45D73D59}"/>
    <cellStyle name="cell 3 2 2_STUD aligned by INSTIT" xfId="91" xr:uid="{00000000-0005-0000-0000-000045000000}"/>
    <cellStyle name="cell 3 2 3" xfId="92" xr:uid="{00000000-0005-0000-0000-000046000000}"/>
    <cellStyle name="cell 3 2 3 2" xfId="93" xr:uid="{00000000-0005-0000-0000-000047000000}"/>
    <cellStyle name="cell 3 2 3 2 2" xfId="32930" xr:uid="{648E6936-B1C5-4F90-8EC7-AEFF26431620}"/>
    <cellStyle name="cell 3 2 3 3" xfId="94" xr:uid="{00000000-0005-0000-0000-000048000000}"/>
    <cellStyle name="cell 3 2 3 3 2" xfId="32395" xr:uid="{2FBBCA81-EE86-4EA9-A1FB-4D80C7D1E14A}"/>
    <cellStyle name="cell 3 2 3 4" xfId="95" xr:uid="{00000000-0005-0000-0000-000049000000}"/>
    <cellStyle name="cell 3 2 3 4 2" xfId="31800" xr:uid="{95B5A22C-509B-4C29-99FA-2B04C5955563}"/>
    <cellStyle name="cell 3 2 3 5" xfId="33996" xr:uid="{0F4F00E9-A890-4FE8-9FAB-99071D3E76C3}"/>
    <cellStyle name="cell 3 2 4" xfId="96" xr:uid="{00000000-0005-0000-0000-00004A000000}"/>
    <cellStyle name="cell 3 2 4 2" xfId="31802" xr:uid="{EA17775A-9C89-412C-99E6-D81F21BE0A70}"/>
    <cellStyle name="cell 3 2 5" xfId="97" xr:uid="{00000000-0005-0000-0000-00004B000000}"/>
    <cellStyle name="cell 3 2 5 2" xfId="33845" xr:uid="{939FFC99-2AB1-430B-A3C0-4FBBFD20112C}"/>
    <cellStyle name="cell 3 2 6" xfId="98" xr:uid="{00000000-0005-0000-0000-00004C000000}"/>
    <cellStyle name="cell 3 2 6 2" xfId="32870" xr:uid="{91BC6012-70F1-408D-8499-FA785EB48E82}"/>
    <cellStyle name="cell 3 2 7" xfId="99" xr:uid="{00000000-0005-0000-0000-00004D000000}"/>
    <cellStyle name="cell 3 2 7 2" xfId="32170" xr:uid="{A7175CB9-8111-4D60-AB2B-4836F5B6105F}"/>
    <cellStyle name="cell 3 2 8" xfId="100" xr:uid="{00000000-0005-0000-0000-00004E000000}"/>
    <cellStyle name="cell 3 2 8 2" xfId="32171" xr:uid="{B5AB3608-A349-4845-ACDF-2B584D7FF56C}"/>
    <cellStyle name="cell 3 2 9" xfId="33944" xr:uid="{9E785F2B-6D15-4165-8B2C-9754ED4C4C4C}"/>
    <cellStyle name="cell 3 2_STUD aligned by INSTIT" xfId="101" xr:uid="{00000000-0005-0000-0000-00004F000000}"/>
    <cellStyle name="cell 3 3" xfId="102" xr:uid="{00000000-0005-0000-0000-000050000000}"/>
    <cellStyle name="cell 3 3 2" xfId="103" xr:uid="{00000000-0005-0000-0000-000051000000}"/>
    <cellStyle name="cell 3 3 2 2" xfId="104" xr:uid="{00000000-0005-0000-0000-000052000000}"/>
    <cellStyle name="cell 3 3 2 2 2" xfId="105" xr:uid="{00000000-0005-0000-0000-000053000000}"/>
    <cellStyle name="cell 3 3 2 2 2 2" xfId="32850" xr:uid="{BA444C19-D5C9-41ED-9584-083049C1284C}"/>
    <cellStyle name="cell 3 3 2 2 3" xfId="106" xr:uid="{00000000-0005-0000-0000-000054000000}"/>
    <cellStyle name="cell 3 3 2 2 3 2" xfId="33955" xr:uid="{99FE85C9-A999-4E58-9BF0-9D93E15062B7}"/>
    <cellStyle name="cell 3 3 2 2 4" xfId="107" xr:uid="{00000000-0005-0000-0000-000055000000}"/>
    <cellStyle name="cell 3 3 2 2 4 2" xfId="33836" xr:uid="{D3F1BDA9-9B8D-404E-B079-AE0ED8A3665D}"/>
    <cellStyle name="cell 3 3 2 2 5" xfId="108" xr:uid="{00000000-0005-0000-0000-000056000000}"/>
    <cellStyle name="cell 3 3 2 2 5 2" xfId="33670" xr:uid="{3D82C010-1455-4C56-9D46-AC7F7D36DD6E}"/>
    <cellStyle name="cell 3 3 2 2 6" xfId="33436" xr:uid="{6AC5F107-2B96-4BC8-AF41-8B4A3102F5BF}"/>
    <cellStyle name="cell 3 3 2 3" xfId="109" xr:uid="{00000000-0005-0000-0000-000057000000}"/>
    <cellStyle name="cell 3 3 2 3 2" xfId="33232" xr:uid="{5A065679-B389-4850-A868-A5EEACA8C633}"/>
    <cellStyle name="cell 3 3 2 4" xfId="110" xr:uid="{00000000-0005-0000-0000-000058000000}"/>
    <cellStyle name="cell 3 3 2 4 2" xfId="31478" xr:uid="{B9692D14-B3FE-4DB1-BFEF-C69F8ADF4768}"/>
    <cellStyle name="cell 3 3 2 5" xfId="111" xr:uid="{00000000-0005-0000-0000-000059000000}"/>
    <cellStyle name="cell 3 3 2 5 2" xfId="32970" xr:uid="{B8691F34-68D2-4255-ABBD-3A5FD0A57B5A}"/>
    <cellStyle name="cell 3 3 2 6" xfId="112" xr:uid="{00000000-0005-0000-0000-00005A000000}"/>
    <cellStyle name="cell 3 3 2 6 2" xfId="33289" xr:uid="{C38BAC47-F434-4E71-80CA-1B5E4CBEA885}"/>
    <cellStyle name="cell 3 3 2 7" xfId="31850" xr:uid="{793D6E90-3898-4963-90A3-E7F0937D19EF}"/>
    <cellStyle name="cell 3 3 2_STUD aligned by INSTIT" xfId="113" xr:uid="{00000000-0005-0000-0000-00005B000000}"/>
    <cellStyle name="cell 3 3 3" xfId="114" xr:uid="{00000000-0005-0000-0000-00005C000000}"/>
    <cellStyle name="cell 3 3 3 2" xfId="115" xr:uid="{00000000-0005-0000-0000-00005D000000}"/>
    <cellStyle name="cell 3 3 3 2 2" xfId="33582" xr:uid="{558916D9-0470-4F95-BDD4-0550B69D488B}"/>
    <cellStyle name="cell 3 3 3 3" xfId="116" xr:uid="{00000000-0005-0000-0000-00005E000000}"/>
    <cellStyle name="cell 3 3 3 3 2" xfId="32531" xr:uid="{0F9AB7AF-9C5F-4FF3-94D7-38F2DDAA9D63}"/>
    <cellStyle name="cell 3 3 3 4" xfId="117" xr:uid="{00000000-0005-0000-0000-00005F000000}"/>
    <cellStyle name="cell 3 3 3 4 2" xfId="32172" xr:uid="{9409E6CE-2173-41AC-9DF0-4A2D620A3B6D}"/>
    <cellStyle name="cell 3 3 3 5" xfId="118" xr:uid="{00000000-0005-0000-0000-000060000000}"/>
    <cellStyle name="cell 3 3 3 5 2" xfId="32788" xr:uid="{5A23A45D-7CC2-4C7B-9A20-AE5E75B2BFD4}"/>
    <cellStyle name="cell 3 3 3 6" xfId="31792" xr:uid="{11503637-CC87-4CA6-B4C6-B063EE912F0F}"/>
    <cellStyle name="cell 3 3 4" xfId="119" xr:uid="{00000000-0005-0000-0000-000061000000}"/>
    <cellStyle name="cell 3 3 4 2" xfId="32880" xr:uid="{1B9EAAD2-93BA-491B-9EE2-BB97E9AE788D}"/>
    <cellStyle name="cell 3 3 5" xfId="120" xr:uid="{00000000-0005-0000-0000-000062000000}"/>
    <cellStyle name="cell 3 3 5 2" xfId="32566" xr:uid="{DF690B5F-DB30-42B4-ABFF-6377B12E967F}"/>
    <cellStyle name="cell 3 3 6" xfId="121" xr:uid="{00000000-0005-0000-0000-000063000000}"/>
    <cellStyle name="cell 3 3 6 2" xfId="32815" xr:uid="{62A8A841-5AC9-4660-A730-4D36E784E882}"/>
    <cellStyle name="cell 3 3 7" xfId="122" xr:uid="{00000000-0005-0000-0000-000064000000}"/>
    <cellStyle name="cell 3 3 7 2" xfId="32612" xr:uid="{A0301A2F-9441-4BA3-8792-F0453BCFA04B}"/>
    <cellStyle name="cell 3 3 8" xfId="123" xr:uid="{00000000-0005-0000-0000-000065000000}"/>
    <cellStyle name="cell 3 3 8 2" xfId="33948" xr:uid="{92EAFD01-99DF-4544-85EA-EA0066A74C93}"/>
    <cellStyle name="cell 3 3 9" xfId="32394" xr:uid="{D3524D6A-E2BB-43BA-AAB1-F91C87170323}"/>
    <cellStyle name="cell 3 3_STUD aligned by INSTIT" xfId="124" xr:uid="{00000000-0005-0000-0000-000066000000}"/>
    <cellStyle name="cell 3 4" xfId="125" xr:uid="{00000000-0005-0000-0000-000067000000}"/>
    <cellStyle name="cell 3 4 2" xfId="126" xr:uid="{00000000-0005-0000-0000-000068000000}"/>
    <cellStyle name="cell 3 4 2 2" xfId="127" xr:uid="{00000000-0005-0000-0000-000069000000}"/>
    <cellStyle name="cell 3 4 2 2 2" xfId="33473" xr:uid="{F68D8785-B9F5-40AE-8E44-6B5E1B62F49E}"/>
    <cellStyle name="cell 3 4 2 3" xfId="128" xr:uid="{00000000-0005-0000-0000-00006A000000}"/>
    <cellStyle name="cell 3 4 2 3 2" xfId="33163" xr:uid="{814CCA09-6A0A-45A7-947E-71632CD309B8}"/>
    <cellStyle name="cell 3 4 2 4" xfId="129" xr:uid="{00000000-0005-0000-0000-00006B000000}"/>
    <cellStyle name="cell 3 4 2 4 2" xfId="31872" xr:uid="{0D6A4BDA-A374-4EA9-936C-7E82DA8F4496}"/>
    <cellStyle name="cell 3 4 2 5" xfId="130" xr:uid="{00000000-0005-0000-0000-00006C000000}"/>
    <cellStyle name="cell 3 4 2 5 2" xfId="32969" xr:uid="{B68D7A6F-8F96-41FB-813D-36F08066DA42}"/>
    <cellStyle name="cell 3 4 2 6" xfId="32438" xr:uid="{A31319AD-A51C-469F-873E-8A4456107D79}"/>
    <cellStyle name="cell 3 4 3" xfId="131" xr:uid="{00000000-0005-0000-0000-00006D000000}"/>
    <cellStyle name="cell 3 4 3 2" xfId="32426" xr:uid="{A4F9E84A-AE57-429A-94FC-6C66D13CDD8D}"/>
    <cellStyle name="cell 3 4 4" xfId="132" xr:uid="{00000000-0005-0000-0000-00006E000000}"/>
    <cellStyle name="cell 3 4 4 2" xfId="32173" xr:uid="{821A1CC1-8BDD-4C50-B785-D793538C27D2}"/>
    <cellStyle name="cell 3 4 5" xfId="133" xr:uid="{00000000-0005-0000-0000-00006F000000}"/>
    <cellStyle name="cell 3 4 5 2" xfId="32174" xr:uid="{E048A4FF-8A90-4731-88C4-2C2DE4041E86}"/>
    <cellStyle name="cell 3 4 6" xfId="134" xr:uid="{00000000-0005-0000-0000-000070000000}"/>
    <cellStyle name="cell 3 4 6 2" xfId="33600" xr:uid="{CE3477A4-7475-41AD-A03B-1B43CC82517A}"/>
    <cellStyle name="cell 3 4 7" xfId="33694" xr:uid="{D969627B-11A5-434F-BB8D-7F952176508E}"/>
    <cellStyle name="cell 3 4_STUD aligned by INSTIT" xfId="135" xr:uid="{00000000-0005-0000-0000-000071000000}"/>
    <cellStyle name="cell 3 5" xfId="136" xr:uid="{00000000-0005-0000-0000-000072000000}"/>
    <cellStyle name="cell 3 5 2" xfId="137" xr:uid="{00000000-0005-0000-0000-000073000000}"/>
    <cellStyle name="cell 3 5 2 2" xfId="31658" xr:uid="{CB30FDB3-8BB7-4CE5-9F74-31F9B5053D94}"/>
    <cellStyle name="cell 3 5 3" xfId="138" xr:uid="{00000000-0005-0000-0000-000074000000}"/>
    <cellStyle name="cell 3 5 3 2" xfId="32175" xr:uid="{63882356-22BA-4916-B5D7-7488A0BB630C}"/>
    <cellStyle name="cell 3 5 4" xfId="139" xr:uid="{00000000-0005-0000-0000-000075000000}"/>
    <cellStyle name="cell 3 5 4 2" xfId="31696" xr:uid="{1DC5E1CC-A48F-45E3-A53B-BA13FB0ECAE6}"/>
    <cellStyle name="cell 3 5 5" xfId="33776" xr:uid="{82FB3EE2-D607-4BAA-AB63-FA8A4E162DE9}"/>
    <cellStyle name="cell 3 6" xfId="140" xr:uid="{00000000-0005-0000-0000-000076000000}"/>
    <cellStyle name="cell 3 6 2" xfId="32997" xr:uid="{D081742F-C96C-4B05-B338-5DF3B0FF6A5F}"/>
    <cellStyle name="cell 3 7" xfId="141" xr:uid="{00000000-0005-0000-0000-000077000000}"/>
    <cellStyle name="cell 3 7 2" xfId="31747" xr:uid="{D145CB43-CC06-4A23-94C0-8537F111FA50}"/>
    <cellStyle name="cell 3 8" xfId="142" xr:uid="{00000000-0005-0000-0000-000078000000}"/>
    <cellStyle name="cell 3 8 2" xfId="33983" xr:uid="{9E3B6E5A-CFED-4481-B8A0-21A051C77EB3}"/>
    <cellStyle name="cell 3 9" xfId="143" xr:uid="{00000000-0005-0000-0000-000079000000}"/>
    <cellStyle name="cell 3 9 2" xfId="32176" xr:uid="{647681AE-8AA3-4429-BDBA-AD51181685B1}"/>
    <cellStyle name="cell 3_STUD aligned by INSTIT" xfId="144" xr:uid="{00000000-0005-0000-0000-00007A000000}"/>
    <cellStyle name="cell 4" xfId="145" xr:uid="{00000000-0005-0000-0000-00007B000000}"/>
    <cellStyle name="cell 4 2" xfId="146" xr:uid="{00000000-0005-0000-0000-00007C000000}"/>
    <cellStyle name="cell 4 2 2" xfId="147" xr:uid="{00000000-0005-0000-0000-00007D000000}"/>
    <cellStyle name="cell 4 2 2 2" xfId="148" xr:uid="{00000000-0005-0000-0000-00007E000000}"/>
    <cellStyle name="cell 4 2 2 2 2" xfId="33472" xr:uid="{297F3FBA-CE1E-4735-B41E-A9FA96EF1827}"/>
    <cellStyle name="cell 4 2 2 3" xfId="149" xr:uid="{00000000-0005-0000-0000-00007F000000}"/>
    <cellStyle name="cell 4 2 2 3 2" xfId="33842" xr:uid="{26FD01F5-793B-4E20-9DAA-B3074A2BBBF0}"/>
    <cellStyle name="cell 4 2 2 4" xfId="150" xr:uid="{00000000-0005-0000-0000-000080000000}"/>
    <cellStyle name="cell 4 2 2 4 2" xfId="33236" xr:uid="{EDD856B7-4216-4A52-8C5D-40DFF339368C}"/>
    <cellStyle name="cell 4 2 2 5" xfId="151" xr:uid="{00000000-0005-0000-0000-000081000000}"/>
    <cellStyle name="cell 4 2 2 5 2" xfId="33253" xr:uid="{EA0F4842-31A6-4731-AB76-D17E76AFCE77}"/>
    <cellStyle name="cell 4 2 2 6" xfId="31495" xr:uid="{95CE014D-CE90-4C58-A4CF-92B06A51675D}"/>
    <cellStyle name="cell 4 2 3" xfId="152" xr:uid="{00000000-0005-0000-0000-000082000000}"/>
    <cellStyle name="cell 4 2 3 2" xfId="33347" xr:uid="{03C4A645-8193-4FBD-84C3-199F855AE2C0}"/>
    <cellStyle name="cell 4 2 4" xfId="153" xr:uid="{00000000-0005-0000-0000-000083000000}"/>
    <cellStyle name="cell 4 2 4 2" xfId="31937" xr:uid="{DA1EE9DD-C49E-4443-B0F9-4D7D974DF07D}"/>
    <cellStyle name="cell 4 2 5" xfId="154" xr:uid="{00000000-0005-0000-0000-000084000000}"/>
    <cellStyle name="cell 4 2 5 2" xfId="32083" xr:uid="{040713FC-936A-4981-A694-E6CD492E639E}"/>
    <cellStyle name="cell 4 2 6" xfId="155" xr:uid="{00000000-0005-0000-0000-000085000000}"/>
    <cellStyle name="cell 4 2 6 2" xfId="32924" xr:uid="{235B29C0-D7A6-4A26-BB7D-FDC5AAADAAE7}"/>
    <cellStyle name="cell 4 2 7" xfId="33987" xr:uid="{34A1E786-0320-42B8-9AA0-506108BBF1F4}"/>
    <cellStyle name="cell 4 2_STUD aligned by INSTIT" xfId="156" xr:uid="{00000000-0005-0000-0000-000086000000}"/>
    <cellStyle name="cell 4 3" xfId="157" xr:uid="{00000000-0005-0000-0000-000087000000}"/>
    <cellStyle name="cell 4 3 2" xfId="158" xr:uid="{00000000-0005-0000-0000-000088000000}"/>
    <cellStyle name="cell 4 3 2 2" xfId="32177" xr:uid="{CFE031E4-61FA-4C6A-B142-A6452395D716}"/>
    <cellStyle name="cell 4 3 3" xfId="159" xr:uid="{00000000-0005-0000-0000-000089000000}"/>
    <cellStyle name="cell 4 3 3 2" xfId="32498" xr:uid="{D514A1E4-544F-4A74-8BF7-F4F00483C0E4}"/>
    <cellStyle name="cell 4 3 4" xfId="160" xr:uid="{00000000-0005-0000-0000-00008A000000}"/>
    <cellStyle name="cell 4 3 4 2" xfId="33451" xr:uid="{84BA7535-1D2C-42BE-8673-F40D53521DD7}"/>
    <cellStyle name="cell 4 3 5" xfId="161" xr:uid="{00000000-0005-0000-0000-00008B000000}"/>
    <cellStyle name="cell 4 3 5 2" xfId="33102" xr:uid="{F61483AE-E632-4197-8062-BD0A60D8D5E2}"/>
    <cellStyle name="cell 4 3 6" xfId="31700" xr:uid="{EA818372-0730-4904-9B84-43E16A79D123}"/>
    <cellStyle name="cell 4 4" xfId="162" xr:uid="{00000000-0005-0000-0000-00008C000000}"/>
    <cellStyle name="cell 4 4 2" xfId="32068" xr:uid="{007D78D1-3CB9-4B5C-9518-11F6F7BD6BC0}"/>
    <cellStyle name="cell 4 5" xfId="163" xr:uid="{00000000-0005-0000-0000-00008D000000}"/>
    <cellStyle name="cell 4 5 2" xfId="33299" xr:uid="{04ED26F8-A442-4419-88D0-143780D05CD0}"/>
    <cellStyle name="cell 4 6" xfId="164" xr:uid="{00000000-0005-0000-0000-00008E000000}"/>
    <cellStyle name="cell 4 6 2" xfId="31710" xr:uid="{06CFDA8F-AD79-4D60-A339-2D017BEF0CF7}"/>
    <cellStyle name="cell 4 7" xfId="165" xr:uid="{00000000-0005-0000-0000-00008F000000}"/>
    <cellStyle name="cell 4 7 2" xfId="31869" xr:uid="{C31D9C49-8CDC-469F-B14B-2EA2603BAF26}"/>
    <cellStyle name="cell 4 8" xfId="33481" xr:uid="{27BB94B9-4AEE-4F82-B0E2-386B77B60F1C}"/>
    <cellStyle name="cell 4_STUD aligned by INSTIT" xfId="166" xr:uid="{00000000-0005-0000-0000-000090000000}"/>
    <cellStyle name="cell 5" xfId="167" xr:uid="{00000000-0005-0000-0000-000091000000}"/>
    <cellStyle name="cell 5 2" xfId="168" xr:uid="{00000000-0005-0000-0000-000092000000}"/>
    <cellStyle name="cell 5 2 10" xfId="169" xr:uid="{00000000-0005-0000-0000-000093000000}"/>
    <cellStyle name="cell 5 2 10 2" xfId="33904" xr:uid="{9CE837F5-8B10-47D3-A80B-D1585A8A2ED3}"/>
    <cellStyle name="cell 5 2 11" xfId="31679" xr:uid="{11445CF7-A872-473F-A81E-60D8727EF8A0}"/>
    <cellStyle name="cell 5 2 2" xfId="170" xr:uid="{00000000-0005-0000-0000-000094000000}"/>
    <cellStyle name="cell 5 2 2 2" xfId="171" xr:uid="{00000000-0005-0000-0000-000095000000}"/>
    <cellStyle name="cell 5 2 2 2 2" xfId="172" xr:uid="{00000000-0005-0000-0000-000096000000}"/>
    <cellStyle name="cell 5 2 2 2 2 2" xfId="32179" xr:uid="{8357DF8B-BCF5-42EF-A793-CD85574F72CA}"/>
    <cellStyle name="cell 5 2 2 2 3" xfId="32178" xr:uid="{AA0B4840-606C-42CF-A61B-4DFF57D056E6}"/>
    <cellStyle name="cell 5 2 2 3" xfId="173" xr:uid="{00000000-0005-0000-0000-000097000000}"/>
    <cellStyle name="cell 5 2 2 3 2" xfId="174" xr:uid="{00000000-0005-0000-0000-000098000000}"/>
    <cellStyle name="cell 5 2 2 3 2 2" xfId="33815" xr:uid="{5FE6AC55-BBB6-4A4C-A092-2498616C5754}"/>
    <cellStyle name="cell 5 2 2 3 3" xfId="31960" xr:uid="{29058176-8148-4CB4-B926-A73C93351735}"/>
    <cellStyle name="cell 5 2 2 4" xfId="175" xr:uid="{00000000-0005-0000-0000-000099000000}"/>
    <cellStyle name="cell 5 2 2 4 2" xfId="32754" xr:uid="{8F648768-D700-47FB-8890-96FC8F12B4C7}"/>
    <cellStyle name="cell 5 2 2 5" xfId="176" xr:uid="{00000000-0005-0000-0000-00009A000000}"/>
    <cellStyle name="cell 5 2 2 5 2" xfId="31624" xr:uid="{FC88FE65-6982-47B9-8AB2-4756D41F33D0}"/>
    <cellStyle name="cell 5 2 2 6" xfId="177" xr:uid="{00000000-0005-0000-0000-00009B000000}"/>
    <cellStyle name="cell 5 2 2 6 2" xfId="32180" xr:uid="{D66F734C-E527-4092-B561-B7087245CF38}"/>
    <cellStyle name="cell 5 2 2 7" xfId="31777" xr:uid="{707B5956-13E6-4819-9BFA-FB57193C8007}"/>
    <cellStyle name="cell 5 2 3" xfId="178" xr:uid="{00000000-0005-0000-0000-00009C000000}"/>
    <cellStyle name="cell 5 2 3 2" xfId="179" xr:uid="{00000000-0005-0000-0000-00009D000000}"/>
    <cellStyle name="cell 5 2 3 2 2" xfId="180" xr:uid="{00000000-0005-0000-0000-00009E000000}"/>
    <cellStyle name="cell 5 2 3 2 2 2" xfId="33271" xr:uid="{0614368A-C78F-4FBA-8E7D-2E8493D7B519}"/>
    <cellStyle name="cell 5 2 3 2 3" xfId="32001" xr:uid="{7F018108-0BF4-4D73-89E7-821D12F33284}"/>
    <cellStyle name="cell 5 2 3 3" xfId="181" xr:uid="{00000000-0005-0000-0000-00009F000000}"/>
    <cellStyle name="cell 5 2 3 3 2" xfId="182" xr:uid="{00000000-0005-0000-0000-0000A0000000}"/>
    <cellStyle name="cell 5 2 3 3 2 2" xfId="31763" xr:uid="{42270865-95AE-4F25-94A7-6DDA7AF7B114}"/>
    <cellStyle name="cell 5 2 3 3 3" xfId="33688" xr:uid="{64C0C5D3-6773-405B-930D-CC2189DD23F7}"/>
    <cellStyle name="cell 5 2 3 4" xfId="183" xr:uid="{00000000-0005-0000-0000-0000A1000000}"/>
    <cellStyle name="cell 5 2 3 4 2" xfId="33222" xr:uid="{F799F10C-0AFA-4DE9-A31D-4251D7B38B60}"/>
    <cellStyle name="cell 5 2 3 5" xfId="184" xr:uid="{00000000-0005-0000-0000-0000A2000000}"/>
    <cellStyle name="cell 5 2 3 5 2" xfId="32500" xr:uid="{72C5DADA-3160-4DFD-8195-428F5BAD218E}"/>
    <cellStyle name="cell 5 2 3 6" xfId="185" xr:uid="{00000000-0005-0000-0000-0000A3000000}"/>
    <cellStyle name="cell 5 2 3 6 2" xfId="32567" xr:uid="{72B196A6-7CA3-481A-8505-0B58B973A856}"/>
    <cellStyle name="cell 5 2 3 7" xfId="32378" xr:uid="{A1C97CDC-7743-4F23-9436-002420B3A481}"/>
    <cellStyle name="cell 5 2 4" xfId="186" xr:uid="{00000000-0005-0000-0000-0000A4000000}"/>
    <cellStyle name="cell 5 2 4 2" xfId="187" xr:uid="{00000000-0005-0000-0000-0000A5000000}"/>
    <cellStyle name="cell 5 2 4 2 2" xfId="188" xr:uid="{00000000-0005-0000-0000-0000A6000000}"/>
    <cellStyle name="cell 5 2 4 2 2 2" xfId="33160" xr:uid="{0EFCB39B-6E4B-49EC-9B50-85E2DCAD0406}"/>
    <cellStyle name="cell 5 2 4 2 3" xfId="33171" xr:uid="{B202B8FB-37F8-4CEC-A1E5-160FD93B3A0C}"/>
    <cellStyle name="cell 5 2 4 3" xfId="189" xr:uid="{00000000-0005-0000-0000-0000A7000000}"/>
    <cellStyle name="cell 5 2 4 3 2" xfId="190" xr:uid="{00000000-0005-0000-0000-0000A8000000}"/>
    <cellStyle name="cell 5 2 4 3 2 2" xfId="33192" xr:uid="{DA229E87-EBF7-4A9B-852F-41E5114990E4}"/>
    <cellStyle name="cell 5 2 4 3 3" xfId="33695" xr:uid="{62591F3C-6A96-47C2-9514-59FDA490E674}"/>
    <cellStyle name="cell 5 2 4 4" xfId="191" xr:uid="{00000000-0005-0000-0000-0000A9000000}"/>
    <cellStyle name="cell 5 2 4 4 2" xfId="31623" xr:uid="{97050883-E8AA-40CD-A3E2-E85B4688373D}"/>
    <cellStyle name="cell 5 2 4 5" xfId="192" xr:uid="{00000000-0005-0000-0000-0000AA000000}"/>
    <cellStyle name="cell 5 2 4 5 2" xfId="33161" xr:uid="{DEDF4FAB-9020-4573-8F37-7FE3C6B9413D}"/>
    <cellStyle name="cell 5 2 4 6" xfId="193" xr:uid="{00000000-0005-0000-0000-0000AB000000}"/>
    <cellStyle name="cell 5 2 4 6 2" xfId="32947" xr:uid="{7A148759-7225-493E-89E3-831D5EF6722A}"/>
    <cellStyle name="cell 5 2 4 7" xfId="31776" xr:uid="{05AA145E-699A-4A20-86C2-DA1578D82698}"/>
    <cellStyle name="cell 5 2 5" xfId="194" xr:uid="{00000000-0005-0000-0000-0000AC000000}"/>
    <cellStyle name="cell 5 2 5 2" xfId="195" xr:uid="{00000000-0005-0000-0000-0000AD000000}"/>
    <cellStyle name="cell 5 2 5 2 2" xfId="196" xr:uid="{00000000-0005-0000-0000-0000AE000000}"/>
    <cellStyle name="cell 5 2 5 2 2 2" xfId="33533" xr:uid="{0E8DBA80-20D7-4C2D-B1F3-93CAA1AEF34E}"/>
    <cellStyle name="cell 5 2 5 2 3" xfId="32851" xr:uid="{8064B392-4D76-4187-AE83-F57B4B1ACCFF}"/>
    <cellStyle name="cell 5 2 5 3" xfId="197" xr:uid="{00000000-0005-0000-0000-0000AF000000}"/>
    <cellStyle name="cell 5 2 5 3 2" xfId="198" xr:uid="{00000000-0005-0000-0000-0000B0000000}"/>
    <cellStyle name="cell 5 2 5 3 2 2" xfId="32379" xr:uid="{D7A3CE7B-0640-4B1E-AFB1-B54C6BF8A229}"/>
    <cellStyle name="cell 5 2 5 3 3" xfId="31701" xr:uid="{565414E2-92BE-4260-A432-079FB4A5D1AE}"/>
    <cellStyle name="cell 5 2 5 4" xfId="199" xr:uid="{00000000-0005-0000-0000-0000B1000000}"/>
    <cellStyle name="cell 5 2 5 4 2" xfId="31854" xr:uid="{F233C4BF-8A2B-4754-8F30-73E1D59C031C}"/>
    <cellStyle name="cell 5 2 5 5" xfId="200" xr:uid="{00000000-0005-0000-0000-0000B2000000}"/>
    <cellStyle name="cell 5 2 5 5 2" xfId="32624" xr:uid="{D139FEC0-8CC0-43C0-9CDF-E63121206902}"/>
    <cellStyle name="cell 5 2 5 6" xfId="201" xr:uid="{00000000-0005-0000-0000-0000B3000000}"/>
    <cellStyle name="cell 5 2 5 6 2" xfId="31493" xr:uid="{47A63F03-6087-43DA-A988-169716D732AC}"/>
    <cellStyle name="cell 5 2 5 7" xfId="32181" xr:uid="{5B8D012C-F7CE-4694-8196-73AE8FD065EF}"/>
    <cellStyle name="cell 5 2 6" xfId="202" xr:uid="{00000000-0005-0000-0000-0000B4000000}"/>
    <cellStyle name="cell 5 2 6 2" xfId="203" xr:uid="{00000000-0005-0000-0000-0000B5000000}"/>
    <cellStyle name="cell 5 2 6 2 2" xfId="204" xr:uid="{00000000-0005-0000-0000-0000B6000000}"/>
    <cellStyle name="cell 5 2 6 2 2 2" xfId="31569" xr:uid="{7721BF2B-4618-4372-B975-E893443D1F43}"/>
    <cellStyle name="cell 5 2 6 2 3" xfId="33088" xr:uid="{3E613858-68AD-4307-BF75-964750393CFD}"/>
    <cellStyle name="cell 5 2 6 3" xfId="205" xr:uid="{00000000-0005-0000-0000-0000B7000000}"/>
    <cellStyle name="cell 5 2 6 3 2" xfId="206" xr:uid="{00000000-0005-0000-0000-0000B8000000}"/>
    <cellStyle name="cell 5 2 6 3 2 2" xfId="32428" xr:uid="{419701BA-30DC-452D-AA8E-1800AD9F32EE}"/>
    <cellStyle name="cell 5 2 6 3 3" xfId="32499" xr:uid="{709205C4-C313-4101-BCC6-4B67E8A7451F}"/>
    <cellStyle name="cell 5 2 6 4" xfId="207" xr:uid="{00000000-0005-0000-0000-0000B9000000}"/>
    <cellStyle name="cell 5 2 6 4 2" xfId="32182" xr:uid="{B1289870-B13E-49C0-B0F3-D81999101CBC}"/>
    <cellStyle name="cell 5 2 6 5" xfId="208" xr:uid="{00000000-0005-0000-0000-0000BA000000}"/>
    <cellStyle name="cell 5 2 6 5 2" xfId="33940" xr:uid="{F7282AC8-DA81-412F-AF6B-A487F140C6A9}"/>
    <cellStyle name="cell 5 2 6 6" xfId="209" xr:uid="{00000000-0005-0000-0000-0000BB000000}"/>
    <cellStyle name="cell 5 2 6 6 2" xfId="33208" xr:uid="{09B68D84-9DC1-4837-B4D7-D4323EAD2D29}"/>
    <cellStyle name="cell 5 2 6 7" xfId="33145" xr:uid="{44F63A71-618F-436A-9E4F-480EDF2CA4E8}"/>
    <cellStyle name="cell 5 2 7" xfId="210" xr:uid="{00000000-0005-0000-0000-0000BC000000}"/>
    <cellStyle name="cell 5 2 7 2" xfId="31855" xr:uid="{F352661B-2272-42D7-A40E-3E783723916A}"/>
    <cellStyle name="cell 5 2 8" xfId="211" xr:uid="{00000000-0005-0000-0000-0000BD000000}"/>
    <cellStyle name="cell 5 2 8 2" xfId="33370" xr:uid="{4D08B017-AE87-4E03-9C4E-F1FA3A96CE58}"/>
    <cellStyle name="cell 5 2 9" xfId="212" xr:uid="{00000000-0005-0000-0000-0000BE000000}"/>
    <cellStyle name="cell 5 2 9 2" xfId="33817" xr:uid="{CFE3E201-2A37-4277-A767-B21F1D3CFF2C}"/>
    <cellStyle name="cell 5 3" xfId="213" xr:uid="{00000000-0005-0000-0000-0000BF000000}"/>
    <cellStyle name="cell 5 3 2" xfId="33352" xr:uid="{AC78742B-C627-4BCC-9858-D6D31C683141}"/>
    <cellStyle name="cell 5 4" xfId="214" xr:uid="{00000000-0005-0000-0000-0000C0000000}"/>
    <cellStyle name="cell 5 4 2" xfId="34022" xr:uid="{C9D2DB2D-EBCA-46BF-83BC-F0FFF30718C5}"/>
    <cellStyle name="cell 5 5" xfId="215" xr:uid="{00000000-0005-0000-0000-0000C1000000}"/>
    <cellStyle name="cell 5 5 2" xfId="31803" xr:uid="{41B9E0AB-B35C-40CC-B749-D8C0C2F38179}"/>
    <cellStyle name="cell 5 6" xfId="216" xr:uid="{00000000-0005-0000-0000-0000C2000000}"/>
    <cellStyle name="cell 5 6 2" xfId="32536" xr:uid="{FCE662CF-E73C-49F6-A499-85E86B22EDBF}"/>
    <cellStyle name="cell 5 7" xfId="33172" xr:uid="{5FEAB394-D498-47FB-8616-286C6FC2E3C2}"/>
    <cellStyle name="cell 5_STUD aligned by INSTIT" xfId="217" xr:uid="{00000000-0005-0000-0000-0000C3000000}"/>
    <cellStyle name="cell 6" xfId="218" xr:uid="{00000000-0005-0000-0000-0000C4000000}"/>
    <cellStyle name="cell 6 10" xfId="219" xr:uid="{00000000-0005-0000-0000-0000C5000000}"/>
    <cellStyle name="cell 6 10 2" xfId="32697" xr:uid="{9AEBE88C-8C43-4320-9BE6-6B944E10A206}"/>
    <cellStyle name="cell 6 11" xfId="32183" xr:uid="{2ED1C5A5-F400-487D-86FB-DD02D1B7358F}"/>
    <cellStyle name="cell 6 2" xfId="220" xr:uid="{00000000-0005-0000-0000-0000C6000000}"/>
    <cellStyle name="cell 6 2 2" xfId="221" xr:uid="{00000000-0005-0000-0000-0000C7000000}"/>
    <cellStyle name="cell 6 2 2 2" xfId="31626" xr:uid="{3826CC20-0462-4BEA-8E40-C12B8EF52FD0}"/>
    <cellStyle name="cell 6 2 3" xfId="222" xr:uid="{00000000-0005-0000-0000-0000C8000000}"/>
    <cellStyle name="cell 6 2 3 2" xfId="32728" xr:uid="{FF7A4584-98C4-4DC0-9A3B-7A432A87213D}"/>
    <cellStyle name="cell 6 2 4" xfId="223" xr:uid="{00000000-0005-0000-0000-0000C9000000}"/>
    <cellStyle name="cell 6 2 4 2" xfId="33647" xr:uid="{4742EDF0-1733-4BEE-8040-C899C69AF17F}"/>
    <cellStyle name="cell 6 2 5" xfId="224" xr:uid="{00000000-0005-0000-0000-0000CA000000}"/>
    <cellStyle name="cell 6 2 5 2" xfId="33964" xr:uid="{FEC3867E-A2F3-4B1B-B03C-13F2E72B4147}"/>
    <cellStyle name="cell 6 2 6" xfId="32628" xr:uid="{16860A70-BA03-45DC-A73C-347342CDFE05}"/>
    <cellStyle name="cell 6 3" xfId="225" xr:uid="{00000000-0005-0000-0000-0000CB000000}"/>
    <cellStyle name="cell 6 3 2" xfId="226" xr:uid="{00000000-0005-0000-0000-0000CC000000}"/>
    <cellStyle name="cell 6 3 2 2" xfId="227" xr:uid="{00000000-0005-0000-0000-0000CD000000}"/>
    <cellStyle name="cell 6 3 2 2 2" xfId="33597" xr:uid="{4E906650-F34E-4595-B80F-D645D6B0DECF}"/>
    <cellStyle name="cell 6 3 2 3" xfId="33103" xr:uid="{D02A5A20-56EC-4307-A595-11B06D231CBE}"/>
    <cellStyle name="cell 6 3 3" xfId="228" xr:uid="{00000000-0005-0000-0000-0000CE000000}"/>
    <cellStyle name="cell 6 3 3 2" xfId="229" xr:uid="{00000000-0005-0000-0000-0000CF000000}"/>
    <cellStyle name="cell 6 3 3 2 2" xfId="31598" xr:uid="{40CA7B71-32C8-4B12-8E05-518B1F4CA406}"/>
    <cellStyle name="cell 6 3 3 3" xfId="32812" xr:uid="{8AF1D6F4-2327-4A39-96C3-4867E16D4347}"/>
    <cellStyle name="cell 6 3 4" xfId="230" xr:uid="{00000000-0005-0000-0000-0000D0000000}"/>
    <cellStyle name="cell 6 3 4 2" xfId="33288" xr:uid="{2E062F5A-9754-475A-B3B0-D6EEC9FD8202}"/>
    <cellStyle name="cell 6 3 5" xfId="231" xr:uid="{00000000-0005-0000-0000-0000D1000000}"/>
    <cellStyle name="cell 6 3 5 2" xfId="32184" xr:uid="{071E8CAE-45A2-4D60-8E85-4586864937EF}"/>
    <cellStyle name="cell 6 3 6" xfId="232" xr:uid="{00000000-0005-0000-0000-0000D2000000}"/>
    <cellStyle name="cell 6 3 6 2" xfId="32685" xr:uid="{8BB71FE3-E048-49CE-BCAB-581E5DDF9135}"/>
    <cellStyle name="cell 6 3 7" xfId="33772" xr:uid="{15851274-A38F-4595-BD46-BDD08BBFE02C}"/>
    <cellStyle name="cell 6 4" xfId="233" xr:uid="{00000000-0005-0000-0000-0000D3000000}"/>
    <cellStyle name="cell 6 4 2" xfId="234" xr:uid="{00000000-0005-0000-0000-0000D4000000}"/>
    <cellStyle name="cell 6 4 2 2" xfId="235" xr:uid="{00000000-0005-0000-0000-0000D5000000}"/>
    <cellStyle name="cell 6 4 2 2 2" xfId="32994" xr:uid="{6397C59A-7CA6-4AEA-B49E-3616876449FB}"/>
    <cellStyle name="cell 6 4 2 3" xfId="31611" xr:uid="{D85CC569-2592-4A22-AF11-966FC54BD6A1}"/>
    <cellStyle name="cell 6 4 3" xfId="236" xr:uid="{00000000-0005-0000-0000-0000D6000000}"/>
    <cellStyle name="cell 6 4 3 2" xfId="237" xr:uid="{00000000-0005-0000-0000-0000D7000000}"/>
    <cellStyle name="cell 6 4 3 2 2" xfId="33113" xr:uid="{4EEC02B7-F2BE-4705-891E-B416156F9DEE}"/>
    <cellStyle name="cell 6 4 3 3" xfId="32185" xr:uid="{7EABF403-283A-481D-B80B-951F96BEF78F}"/>
    <cellStyle name="cell 6 4 4" xfId="238" xr:uid="{00000000-0005-0000-0000-0000D8000000}"/>
    <cellStyle name="cell 6 4 4 2" xfId="33310" xr:uid="{7CE9A450-9E4F-48F7-8299-A611DCB8C540}"/>
    <cellStyle name="cell 6 4 5" xfId="239" xr:uid="{00000000-0005-0000-0000-0000D9000000}"/>
    <cellStyle name="cell 6 4 5 2" xfId="33865" xr:uid="{F7188337-1671-415F-BD81-A12E29765114}"/>
    <cellStyle name="cell 6 4 6" xfId="240" xr:uid="{00000000-0005-0000-0000-0000DA000000}"/>
    <cellStyle name="cell 6 4 6 2" xfId="32816" xr:uid="{C6FC4C42-B092-44BC-A5B8-D943725E5D1E}"/>
    <cellStyle name="cell 6 4 7" xfId="33956" xr:uid="{7D0CD2CE-14C2-4C9F-AA94-265F8BA55C9E}"/>
    <cellStyle name="cell 6 5" xfId="241" xr:uid="{00000000-0005-0000-0000-0000DB000000}"/>
    <cellStyle name="cell 6 5 2" xfId="242" xr:uid="{00000000-0005-0000-0000-0000DC000000}"/>
    <cellStyle name="cell 6 5 2 2" xfId="243" xr:uid="{00000000-0005-0000-0000-0000DD000000}"/>
    <cellStyle name="cell 6 5 2 2 2" xfId="33416" xr:uid="{EA1E79D4-6B8F-4C80-82B0-D081A80C8933}"/>
    <cellStyle name="cell 6 5 2 3" xfId="32187" xr:uid="{C013F8B2-F138-475C-AEFD-C41F08B527DD}"/>
    <cellStyle name="cell 6 5 3" xfId="244" xr:uid="{00000000-0005-0000-0000-0000DE000000}"/>
    <cellStyle name="cell 6 5 3 2" xfId="245" xr:uid="{00000000-0005-0000-0000-0000DF000000}"/>
    <cellStyle name="cell 6 5 3 2 2" xfId="32028" xr:uid="{B6032EBA-9C83-4132-8C7F-7C0CF26B23B9}"/>
    <cellStyle name="cell 6 5 3 3" xfId="32642" xr:uid="{C72E5B87-8B33-406C-A533-79708AA056BD}"/>
    <cellStyle name="cell 6 5 4" xfId="246" xr:uid="{00000000-0005-0000-0000-0000E0000000}"/>
    <cellStyle name="cell 6 5 4 2" xfId="33858" xr:uid="{5A18A6AA-8893-4CC0-A8C5-3F0E75B0A9B9}"/>
    <cellStyle name="cell 6 5 5" xfId="247" xr:uid="{00000000-0005-0000-0000-0000E1000000}"/>
    <cellStyle name="cell 6 5 5 2" xfId="31781" xr:uid="{5EB60A28-CBC6-451F-8492-686C22E7E334}"/>
    <cellStyle name="cell 6 5 6" xfId="248" xr:uid="{00000000-0005-0000-0000-0000E2000000}"/>
    <cellStyle name="cell 6 5 6 2" xfId="32684" xr:uid="{1A73A0F5-FC70-4E10-8C83-154E2E8B3D1F}"/>
    <cellStyle name="cell 6 5 7" xfId="32186" xr:uid="{44166FC9-23EB-4E7F-AAE0-7BD97378F6D8}"/>
    <cellStyle name="cell 6 6" xfId="249" xr:uid="{00000000-0005-0000-0000-0000E3000000}"/>
    <cellStyle name="cell 6 6 2" xfId="250" xr:uid="{00000000-0005-0000-0000-0000E4000000}"/>
    <cellStyle name="cell 6 6 2 2" xfId="251" xr:uid="{00000000-0005-0000-0000-0000E5000000}"/>
    <cellStyle name="cell 6 6 2 2 2" xfId="32568" xr:uid="{94DD70B4-7AAF-4AE8-9598-F4005302D21C}"/>
    <cellStyle name="cell 6 6 2 3" xfId="32638" xr:uid="{34423D88-C88D-4B42-9B17-60F017D1A35F}"/>
    <cellStyle name="cell 6 6 3" xfId="252" xr:uid="{00000000-0005-0000-0000-0000E6000000}"/>
    <cellStyle name="cell 6 6 3 2" xfId="253" xr:uid="{00000000-0005-0000-0000-0000E7000000}"/>
    <cellStyle name="cell 6 6 3 2 2" xfId="31746" xr:uid="{7B6531F0-B782-4BB2-92DD-5B28230EC2AF}"/>
    <cellStyle name="cell 6 6 3 3" xfId="31999" xr:uid="{D8FFA83D-F9F7-45C3-9A2C-E6753D17A7B8}"/>
    <cellStyle name="cell 6 6 4" xfId="254" xr:uid="{00000000-0005-0000-0000-0000E8000000}"/>
    <cellStyle name="cell 6 6 4 2" xfId="33818" xr:uid="{2C80492A-AA89-4A4A-8959-BB43CF70B9A8}"/>
    <cellStyle name="cell 6 6 5" xfId="255" xr:uid="{00000000-0005-0000-0000-0000E9000000}"/>
    <cellStyle name="cell 6 6 5 2" xfId="31784" xr:uid="{E9B9757B-D5A7-4F6C-8B9C-67A708EA7855}"/>
    <cellStyle name="cell 6 6 6" xfId="256" xr:uid="{00000000-0005-0000-0000-0000EA000000}"/>
    <cellStyle name="cell 6 6 6 2" xfId="33139" xr:uid="{4BFCDD06-0A3D-4689-8139-780125603478}"/>
    <cellStyle name="cell 6 6 7" xfId="33714" xr:uid="{69352B83-2FF8-4538-92D0-B269CA918C88}"/>
    <cellStyle name="cell 6 7" xfId="257" xr:uid="{00000000-0005-0000-0000-0000EB000000}"/>
    <cellStyle name="cell 6 7 2" xfId="32471" xr:uid="{EEB7B7E9-F227-4379-A313-E28EFE49A22F}"/>
    <cellStyle name="cell 6 8" xfId="258" xr:uid="{00000000-0005-0000-0000-0000EC000000}"/>
    <cellStyle name="cell 6 8 2" xfId="32188" xr:uid="{C30F8C34-EC6A-47B2-8138-51AD3573482C}"/>
    <cellStyle name="cell 6 9" xfId="259" xr:uid="{00000000-0005-0000-0000-0000ED000000}"/>
    <cellStyle name="cell 6 9 2" xfId="32849" xr:uid="{74E91B51-78A8-45D0-97BB-21190E95845A}"/>
    <cellStyle name="cell 7" xfId="260" xr:uid="{00000000-0005-0000-0000-0000EE000000}"/>
    <cellStyle name="cell 7 10" xfId="261" xr:uid="{00000000-0005-0000-0000-0000EF000000}"/>
    <cellStyle name="cell 7 10 2" xfId="32971" xr:uid="{7FBED59F-29E3-4729-B75D-92DA0F7D5C6E}"/>
    <cellStyle name="cell 7 11" xfId="262" xr:uid="{00000000-0005-0000-0000-0000F0000000}"/>
    <cellStyle name="cell 7 11 2" xfId="33926" xr:uid="{F3951860-43D7-4675-89B0-327ED30297EA}"/>
    <cellStyle name="cell 7 12" xfId="34031" xr:uid="{7423E632-68BB-49F3-A6B2-895576E2411A}"/>
    <cellStyle name="cell 7 2" xfId="263" xr:uid="{00000000-0005-0000-0000-0000F1000000}"/>
    <cellStyle name="cell 7 2 10" xfId="264" xr:uid="{00000000-0005-0000-0000-0000F2000000}"/>
    <cellStyle name="cell 7 2 10 2" xfId="32839" xr:uid="{E7BA7425-3097-418F-B08C-058A879DB246}"/>
    <cellStyle name="cell 7 2 11" xfId="265" xr:uid="{00000000-0005-0000-0000-0000F3000000}"/>
    <cellStyle name="cell 7 2 11 2" xfId="32580" xr:uid="{8677F306-59C3-4E68-A0E1-9B56B1F4F88C}"/>
    <cellStyle name="cell 7 2 12" xfId="32393" xr:uid="{917A90A4-5E1F-420E-8C9C-E5C6A0FF4A6D}"/>
    <cellStyle name="cell 7 2 2" xfId="266" xr:uid="{00000000-0005-0000-0000-0000F4000000}"/>
    <cellStyle name="cell 7 2 2 2" xfId="267" xr:uid="{00000000-0005-0000-0000-0000F5000000}"/>
    <cellStyle name="cell 7 2 2 2 2" xfId="268" xr:uid="{00000000-0005-0000-0000-0000F6000000}"/>
    <cellStyle name="cell 7 2 2 2 2 2" xfId="33474" xr:uid="{8662AD29-3953-4EC7-82B5-5C42A28D9543}"/>
    <cellStyle name="cell 7 2 2 2 3" xfId="33801" xr:uid="{BC416B1A-42AA-4032-9A5E-5115311E37D1}"/>
    <cellStyle name="cell 7 2 2 3" xfId="269" xr:uid="{00000000-0005-0000-0000-0000F7000000}"/>
    <cellStyle name="cell 7 2 2 3 2" xfId="270" xr:uid="{00000000-0005-0000-0000-0000F8000000}"/>
    <cellStyle name="cell 7 2 2 3 2 2" xfId="31659" xr:uid="{1A41D0DE-A97A-4813-94E8-F15F7B6A3409}"/>
    <cellStyle name="cell 7 2 2 3 3" xfId="33066" xr:uid="{EDD9E79D-F879-40C8-B1C6-A2A2163864AA}"/>
    <cellStyle name="cell 7 2 2 4" xfId="271" xr:uid="{00000000-0005-0000-0000-0000F9000000}"/>
    <cellStyle name="cell 7 2 2 4 2" xfId="32189" xr:uid="{8C907EE2-852D-4A30-B23D-8F01E5BA9CD2}"/>
    <cellStyle name="cell 7 2 2 5" xfId="272" xr:uid="{00000000-0005-0000-0000-0000FA000000}"/>
    <cellStyle name="cell 7 2 2 5 2" xfId="32190" xr:uid="{78ED7BB6-363C-4680-A082-6782255230C4}"/>
    <cellStyle name="cell 7 2 2 6" xfId="273" xr:uid="{00000000-0005-0000-0000-0000FB000000}"/>
    <cellStyle name="cell 7 2 2 6 2" xfId="32191" xr:uid="{BEBEFBE3-34B6-41EF-9905-E0AF0AD01BA2}"/>
    <cellStyle name="cell 7 2 2 7" xfId="33383" xr:uid="{7AAC3D6B-4C8E-4B7F-AB2E-F1E8B16E8322}"/>
    <cellStyle name="cell 7 2 3" xfId="274" xr:uid="{00000000-0005-0000-0000-0000FC000000}"/>
    <cellStyle name="cell 7 2 3 2" xfId="275" xr:uid="{00000000-0005-0000-0000-0000FD000000}"/>
    <cellStyle name="cell 7 2 3 2 2" xfId="276" xr:uid="{00000000-0005-0000-0000-0000FE000000}"/>
    <cellStyle name="cell 7 2 3 2 2 2" xfId="34009" xr:uid="{73E8C9CA-FC0C-4C24-8CA2-35649DCCFF10}"/>
    <cellStyle name="cell 7 2 3 2 3" xfId="32082" xr:uid="{160B14F4-6ED1-4F51-8B96-EBB581202BB3}"/>
    <cellStyle name="cell 7 2 3 3" xfId="277" xr:uid="{00000000-0005-0000-0000-0000FF000000}"/>
    <cellStyle name="cell 7 2 3 3 2" xfId="278" xr:uid="{00000000-0005-0000-0000-000000010000}"/>
    <cellStyle name="cell 7 2 3 3 2 2" xfId="31730" xr:uid="{DD60938D-35B0-4FDD-A76B-1DED8F8CA9F4}"/>
    <cellStyle name="cell 7 2 3 3 3" xfId="32847" xr:uid="{AEF411D1-5A4F-48EF-A43A-C6DE1CC09DD7}"/>
    <cellStyle name="cell 7 2 3 4" xfId="279" xr:uid="{00000000-0005-0000-0000-000001010000}"/>
    <cellStyle name="cell 7 2 3 4 2" xfId="31852" xr:uid="{0541D040-388A-4451-87B9-27B2BF1C7119}"/>
    <cellStyle name="cell 7 2 3 5" xfId="280" xr:uid="{00000000-0005-0000-0000-000002010000}"/>
    <cellStyle name="cell 7 2 3 5 2" xfId="33530" xr:uid="{BD56D380-9372-408E-901D-8AC1EDDC55A9}"/>
    <cellStyle name="cell 7 2 3 6" xfId="281" xr:uid="{00000000-0005-0000-0000-000003010000}"/>
    <cellStyle name="cell 7 2 3 6 2" xfId="32811" xr:uid="{05DECC43-4675-45BB-9AD7-A8A6946DA48C}"/>
    <cellStyle name="cell 7 2 3 7" xfId="32380" xr:uid="{1FCACF57-84E3-4704-A8DA-A1033067F33D}"/>
    <cellStyle name="cell 7 2 4" xfId="282" xr:uid="{00000000-0005-0000-0000-000004010000}"/>
    <cellStyle name="cell 7 2 4 2" xfId="283" xr:uid="{00000000-0005-0000-0000-000005010000}"/>
    <cellStyle name="cell 7 2 4 2 2" xfId="284" xr:uid="{00000000-0005-0000-0000-000006010000}"/>
    <cellStyle name="cell 7 2 4 2 2 2" xfId="33315" xr:uid="{3A15886A-0997-4499-B011-20D6CD998CA6}"/>
    <cellStyle name="cell 7 2 4 2 3" xfId="32429" xr:uid="{264AAE9B-4338-435E-AB80-3F22C978A66A}"/>
    <cellStyle name="cell 7 2 4 3" xfId="285" xr:uid="{00000000-0005-0000-0000-000007010000}"/>
    <cellStyle name="cell 7 2 4 3 2" xfId="286" xr:uid="{00000000-0005-0000-0000-000008010000}"/>
    <cellStyle name="cell 7 2 4 3 2 2" xfId="31671" xr:uid="{F867F2BF-AEEC-4D26-BB70-1DDBF4187976}"/>
    <cellStyle name="cell 7 2 4 3 3" xfId="31934" xr:uid="{DADADE52-1328-434D-A091-A715E3B14429}"/>
    <cellStyle name="cell 7 2 4 4" xfId="287" xr:uid="{00000000-0005-0000-0000-000009010000}"/>
    <cellStyle name="cell 7 2 4 4 2" xfId="32069" xr:uid="{978145A9-0D63-436B-935B-DD4A38590FB2}"/>
    <cellStyle name="cell 7 2 4 5" xfId="288" xr:uid="{00000000-0005-0000-0000-00000A010000}"/>
    <cellStyle name="cell 7 2 4 5 2" xfId="31510" xr:uid="{A702079C-7A1E-486E-BC65-614483D39AFA}"/>
    <cellStyle name="cell 7 2 4 6" xfId="289" xr:uid="{00000000-0005-0000-0000-00000B010000}"/>
    <cellStyle name="cell 7 2 4 6 2" xfId="32669" xr:uid="{B6F1FCE8-E3AF-4BF8-A8DD-CBC097C69E78}"/>
    <cellStyle name="cell 7 2 4 7" xfId="32081" xr:uid="{3551C863-B65D-403A-BF49-F57DE9C33570}"/>
    <cellStyle name="cell 7 2 5" xfId="290" xr:uid="{00000000-0005-0000-0000-00000C010000}"/>
    <cellStyle name="cell 7 2 5 2" xfId="291" xr:uid="{00000000-0005-0000-0000-00000D010000}"/>
    <cellStyle name="cell 7 2 5 2 2" xfId="292" xr:uid="{00000000-0005-0000-0000-00000E010000}"/>
    <cellStyle name="cell 7 2 5 2 2 2" xfId="32192" xr:uid="{051AB2CA-3FF3-431B-902A-603FBA1B98BD}"/>
    <cellStyle name="cell 7 2 5 2 3" xfId="31711" xr:uid="{F0AC7F4E-ADBF-4DC6-BBFC-3EBD8A5B69C5}"/>
    <cellStyle name="cell 7 2 5 3" xfId="293" xr:uid="{00000000-0005-0000-0000-00000F010000}"/>
    <cellStyle name="cell 7 2 5 3 2" xfId="294" xr:uid="{00000000-0005-0000-0000-000010010000}"/>
    <cellStyle name="cell 7 2 5 3 2 2" xfId="33425" xr:uid="{AFCB98C8-573B-446B-A038-240FC3DBFE08}"/>
    <cellStyle name="cell 7 2 5 3 3" xfId="31902" xr:uid="{C96D8D62-545A-4BDD-88AC-4ABBB1BC599B}"/>
    <cellStyle name="cell 7 2 5 4" xfId="295" xr:uid="{00000000-0005-0000-0000-000011010000}"/>
    <cellStyle name="cell 7 2 5 4 2" xfId="33864" xr:uid="{9965A381-3C18-45E5-BA51-A846BCD4F956}"/>
    <cellStyle name="cell 7 2 5 5" xfId="296" xr:uid="{00000000-0005-0000-0000-000012010000}"/>
    <cellStyle name="cell 7 2 5 5 2" xfId="32879" xr:uid="{4241815E-C36C-4694-9349-0AC2B4AE40E5}"/>
    <cellStyle name="cell 7 2 5 6" xfId="297" xr:uid="{00000000-0005-0000-0000-000013010000}"/>
    <cellStyle name="cell 7 2 5 6 2" xfId="32909" xr:uid="{0B76B2DE-8B99-486F-9AF1-EED367217E90}"/>
    <cellStyle name="cell 7 2 5 7" xfId="32577" xr:uid="{9D73CABC-0588-462D-95DE-FF485FE1B4D9}"/>
    <cellStyle name="cell 7 2 6" xfId="298" xr:uid="{00000000-0005-0000-0000-000014010000}"/>
    <cellStyle name="cell 7 2 6 2" xfId="299" xr:uid="{00000000-0005-0000-0000-000015010000}"/>
    <cellStyle name="cell 7 2 6 2 2" xfId="300" xr:uid="{00000000-0005-0000-0000-000016010000}"/>
    <cellStyle name="cell 7 2 6 2 2 2" xfId="33671" xr:uid="{C3108F31-1319-4D32-AA9E-CE91C529CEA3}"/>
    <cellStyle name="cell 7 2 6 2 3" xfId="33241" xr:uid="{24C2FB89-A4D5-483E-B5E3-86299179E596}"/>
    <cellStyle name="cell 7 2 6 3" xfId="301" xr:uid="{00000000-0005-0000-0000-000017010000}"/>
    <cellStyle name="cell 7 2 6 3 2" xfId="302" xr:uid="{00000000-0005-0000-0000-000018010000}"/>
    <cellStyle name="cell 7 2 6 3 2 2" xfId="33668" xr:uid="{0B295B4A-3A8C-448D-97DC-2EC63475F8B6}"/>
    <cellStyle name="cell 7 2 6 3 3" xfId="32913" xr:uid="{AB6A78A2-8A37-4CA3-8B19-4F4F55033FC7}"/>
    <cellStyle name="cell 7 2 6 4" xfId="303" xr:uid="{00000000-0005-0000-0000-000019010000}"/>
    <cellStyle name="cell 7 2 6 4 2" xfId="31892" xr:uid="{D56D8BBC-C94B-480C-AE19-B644458AF480}"/>
    <cellStyle name="cell 7 2 6 5" xfId="304" xr:uid="{00000000-0005-0000-0000-00001A010000}"/>
    <cellStyle name="cell 7 2 6 5 2" xfId="33591" xr:uid="{61174C1A-889C-454E-9666-6B2EC6DB5907}"/>
    <cellStyle name="cell 7 2 6 6" xfId="305" xr:uid="{00000000-0005-0000-0000-00001B010000}"/>
    <cellStyle name="cell 7 2 6 6 2" xfId="32193" xr:uid="{1605841D-DB6E-4E3F-ACEA-46B0B59294E2}"/>
    <cellStyle name="cell 7 2 6 7" xfId="32581" xr:uid="{FC4805FD-8B0F-4122-9432-FE56F41E26D2}"/>
    <cellStyle name="cell 7 2 7" xfId="306" xr:uid="{00000000-0005-0000-0000-00001C010000}"/>
    <cellStyle name="cell 7 2 7 2" xfId="307" xr:uid="{00000000-0005-0000-0000-00001D010000}"/>
    <cellStyle name="cell 7 2 7 2 2" xfId="33599" xr:uid="{2F8D690A-A3F0-4BAD-9CD6-BE3987F17FB4}"/>
    <cellStyle name="cell 7 2 7 3" xfId="32848" xr:uid="{F65793D0-6F68-4856-B087-16931F1CDCD6}"/>
    <cellStyle name="cell 7 2 8" xfId="308" xr:uid="{00000000-0005-0000-0000-00001E010000}"/>
    <cellStyle name="cell 7 2 8 2" xfId="309" xr:uid="{00000000-0005-0000-0000-00001F010000}"/>
    <cellStyle name="cell 7 2 8 2 2" xfId="32942" xr:uid="{2B9411E5-55B9-4E66-BDEA-15F107151C2B}"/>
    <cellStyle name="cell 7 2 8 3" xfId="32999" xr:uid="{6CE91059-D80C-409A-89B9-6A4476D9F221}"/>
    <cellStyle name="cell 7 2 9" xfId="310" xr:uid="{00000000-0005-0000-0000-000020010000}"/>
    <cellStyle name="cell 7 2 9 2" xfId="33799" xr:uid="{7D751D4C-2B5E-4D21-B4F4-E147C6642BD7}"/>
    <cellStyle name="cell 7 3" xfId="311" xr:uid="{00000000-0005-0000-0000-000021010000}"/>
    <cellStyle name="cell 7 3 10" xfId="312" xr:uid="{00000000-0005-0000-0000-000022010000}"/>
    <cellStyle name="cell 7 3 10 2" xfId="31698" xr:uid="{B07CFCF6-C3A8-4F9F-9B03-9017346B5598}"/>
    <cellStyle name="cell 7 3 11" xfId="33302" xr:uid="{E69DA0DA-84E0-4848-ACB1-B2A37220B5C9}"/>
    <cellStyle name="cell 7 3 2" xfId="313" xr:uid="{00000000-0005-0000-0000-000023010000}"/>
    <cellStyle name="cell 7 3 2 2" xfId="314" xr:uid="{00000000-0005-0000-0000-000024010000}"/>
    <cellStyle name="cell 7 3 2 2 2" xfId="315" xr:uid="{00000000-0005-0000-0000-000025010000}"/>
    <cellStyle name="cell 7 3 2 2 2 2" xfId="31699" xr:uid="{B442E83A-E187-42C9-9B75-A3DC3D195BF1}"/>
    <cellStyle name="cell 7 3 2 2 3" xfId="31646" xr:uid="{75AF9B8C-E4B3-4FE3-BCF8-7EFB6D725F4D}"/>
    <cellStyle name="cell 7 3 2 3" xfId="316" xr:uid="{00000000-0005-0000-0000-000026010000}"/>
    <cellStyle name="cell 7 3 2 3 2" xfId="317" xr:uid="{00000000-0005-0000-0000-000027010000}"/>
    <cellStyle name="cell 7 3 2 3 2 2" xfId="32195" xr:uid="{29DADBD9-87CC-4B24-852C-AED57C7B149C}"/>
    <cellStyle name="cell 7 3 2 3 3" xfId="32194" xr:uid="{11FFB0B9-4286-4BE1-B02B-74F0EA03677B}"/>
    <cellStyle name="cell 7 3 2 4" xfId="318" xr:uid="{00000000-0005-0000-0000-000028010000}"/>
    <cellStyle name="cell 7 3 2 4 2" xfId="31481" xr:uid="{594C4203-39EE-482B-8313-75C2566640B8}"/>
    <cellStyle name="cell 7 3 2 5" xfId="319" xr:uid="{00000000-0005-0000-0000-000029010000}"/>
    <cellStyle name="cell 7 3 2 5 2" xfId="31474" xr:uid="{7AA7617C-EEFD-4EA6-98ED-37FFFCD77B26}"/>
    <cellStyle name="cell 7 3 2 6" xfId="320" xr:uid="{00000000-0005-0000-0000-00002A010000}"/>
    <cellStyle name="cell 7 3 2 6 2" xfId="33792" xr:uid="{8728A954-A12C-426C-AE0A-C8D9076EA9E3}"/>
    <cellStyle name="cell 7 3 2 7" xfId="31894" xr:uid="{41A0C437-A1DB-4F53-B488-D721FE513ABB}"/>
    <cellStyle name="cell 7 3 3" xfId="321" xr:uid="{00000000-0005-0000-0000-00002B010000}"/>
    <cellStyle name="cell 7 3 3 2" xfId="322" xr:uid="{00000000-0005-0000-0000-00002C010000}"/>
    <cellStyle name="cell 7 3 3 2 2" xfId="323" xr:uid="{00000000-0005-0000-0000-00002D010000}"/>
    <cellStyle name="cell 7 3 3 2 2 2" xfId="33790" xr:uid="{A793905E-10D0-49C0-9623-BB6AC2E4F272}"/>
    <cellStyle name="cell 7 3 3 2 3" xfId="32439" xr:uid="{F15772F0-BB39-49D6-9FB7-62CC293AACDE}"/>
    <cellStyle name="cell 7 3 3 3" xfId="324" xr:uid="{00000000-0005-0000-0000-00002E010000}"/>
    <cellStyle name="cell 7 3 3 3 2" xfId="325" xr:uid="{00000000-0005-0000-0000-00002F010000}"/>
    <cellStyle name="cell 7 3 3 3 2 2" xfId="33351" xr:uid="{663B0F7C-2245-4D50-8F3A-32590EE84A23}"/>
    <cellStyle name="cell 7 3 3 3 3" xfId="31993" xr:uid="{D65EB1D9-A61D-44EA-984B-C9213AF428A2}"/>
    <cellStyle name="cell 7 3 3 4" xfId="326" xr:uid="{00000000-0005-0000-0000-000030010000}"/>
    <cellStyle name="cell 7 3 3 4 2" xfId="31903" xr:uid="{D85B15AF-609C-418A-B0C8-A6AE9B5BC2FE}"/>
    <cellStyle name="cell 7 3 3 5" xfId="327" xr:uid="{00000000-0005-0000-0000-000031010000}"/>
    <cellStyle name="cell 7 3 3 5 2" xfId="31924" xr:uid="{29986E5C-DFC6-4ECD-82EB-0B0FB25C7544}"/>
    <cellStyle name="cell 7 3 3 6" xfId="328" xr:uid="{00000000-0005-0000-0000-000032010000}"/>
    <cellStyle name="cell 7 3 3 6 2" xfId="32885" xr:uid="{BB26FF68-7456-410D-B5D3-58D6A3D76B07}"/>
    <cellStyle name="cell 7 3 3 7" xfId="32508" xr:uid="{E1445C6E-313C-47AE-8FD7-12E78F92576D}"/>
    <cellStyle name="cell 7 3 4" xfId="329" xr:uid="{00000000-0005-0000-0000-000033010000}"/>
    <cellStyle name="cell 7 3 4 2" xfId="330" xr:uid="{00000000-0005-0000-0000-000034010000}"/>
    <cellStyle name="cell 7 3 4 2 2" xfId="331" xr:uid="{00000000-0005-0000-0000-000035010000}"/>
    <cellStyle name="cell 7 3 4 2 2 2" xfId="32470" xr:uid="{E9D66C87-1617-4110-B863-4C06E57B3941}"/>
    <cellStyle name="cell 7 3 4 2 3" xfId="32070" xr:uid="{34F7C511-D82B-4593-91A5-0F6DC74B7135}"/>
    <cellStyle name="cell 7 3 4 3" xfId="332" xr:uid="{00000000-0005-0000-0000-000036010000}"/>
    <cellStyle name="cell 7 3 4 3 2" xfId="333" xr:uid="{00000000-0005-0000-0000-000037010000}"/>
    <cellStyle name="cell 7 3 4 3 2 2" xfId="33821" xr:uid="{15362EAA-627E-4C1E-A95A-B1ABCB29EBD0}"/>
    <cellStyle name="cell 7 3 4 3 3" xfId="32196" xr:uid="{0416D6F0-B10B-4980-A054-B07D655EA21B}"/>
    <cellStyle name="cell 7 3 4 4" xfId="334" xr:uid="{00000000-0005-0000-0000-000038010000}"/>
    <cellStyle name="cell 7 3 4 4 2" xfId="31935" xr:uid="{53657B64-86B4-4547-9EE8-E48C655DA81E}"/>
    <cellStyle name="cell 7 3 4 5" xfId="335" xr:uid="{00000000-0005-0000-0000-000039010000}"/>
    <cellStyle name="cell 7 3 4 5 2" xfId="32569" xr:uid="{2E556520-2DB3-445C-B992-FD2FFD189449}"/>
    <cellStyle name="cell 7 3 4 6" xfId="336" xr:uid="{00000000-0005-0000-0000-00003A010000}"/>
    <cellStyle name="cell 7 3 4 6 2" xfId="31832" xr:uid="{7EEF8FF8-C27F-458C-947A-BD202670EB79}"/>
    <cellStyle name="cell 7 3 4 7" xfId="33060" xr:uid="{D9784916-FD0B-4BB0-91D7-2D2816E1B015}"/>
    <cellStyle name="cell 7 3 5" xfId="337" xr:uid="{00000000-0005-0000-0000-00003B010000}"/>
    <cellStyle name="cell 7 3 5 2" xfId="338" xr:uid="{00000000-0005-0000-0000-00003C010000}"/>
    <cellStyle name="cell 7 3 5 2 2" xfId="339" xr:uid="{00000000-0005-0000-0000-00003D010000}"/>
    <cellStyle name="cell 7 3 5 2 2 2" xfId="33905" xr:uid="{0B61F35F-B80A-4EE7-99E2-CC21A6079F68}"/>
    <cellStyle name="cell 7 3 5 2 3" xfId="32430" xr:uid="{EC94218F-AC14-44E0-9BDB-E05FACDE1F8D}"/>
    <cellStyle name="cell 7 3 5 3" xfId="340" xr:uid="{00000000-0005-0000-0000-00003E010000}"/>
    <cellStyle name="cell 7 3 5 3 2" xfId="341" xr:uid="{00000000-0005-0000-0000-00003F010000}"/>
    <cellStyle name="cell 7 3 5 3 2 2" xfId="33566" xr:uid="{0B493348-0A58-4F0D-982C-EF666BC9EA58}"/>
    <cellStyle name="cell 7 3 5 3 3" xfId="31915" xr:uid="{A419DAA9-EA63-4DD3-ADB6-027009B0E2C8}"/>
    <cellStyle name="cell 7 3 5 4" xfId="342" xr:uid="{00000000-0005-0000-0000-000040010000}"/>
    <cellStyle name="cell 7 3 5 4 2" xfId="31921" xr:uid="{00029505-A9F5-4646-A5A4-3F32F051119D}"/>
    <cellStyle name="cell 7 3 5 5" xfId="343" xr:uid="{00000000-0005-0000-0000-000041010000}"/>
    <cellStyle name="cell 7 3 5 5 2" xfId="33214" xr:uid="{C6E9D635-8EB8-4426-BCA3-9C0D7579D19C}"/>
    <cellStyle name="cell 7 3 5 6" xfId="344" xr:uid="{00000000-0005-0000-0000-000042010000}"/>
    <cellStyle name="cell 7 3 5 6 2" xfId="31835" xr:uid="{C1D4857B-871E-495E-A4F6-C806F9C6D148}"/>
    <cellStyle name="cell 7 3 5 7" xfId="32501" xr:uid="{D7A79CC1-EE6C-4732-B33C-E422075478C4}"/>
    <cellStyle name="cell 7 3 6" xfId="345" xr:uid="{00000000-0005-0000-0000-000043010000}"/>
    <cellStyle name="cell 7 3 6 2" xfId="346" xr:uid="{00000000-0005-0000-0000-000044010000}"/>
    <cellStyle name="cell 7 3 6 2 2" xfId="347" xr:uid="{00000000-0005-0000-0000-000045010000}"/>
    <cellStyle name="cell 7 3 6 2 2 2" xfId="33405" xr:uid="{D17E085B-FCC2-4CF7-9C3C-F3281810F9A5}"/>
    <cellStyle name="cell 7 3 6 2 3" xfId="33111" xr:uid="{27FBC4A8-9E9D-425B-BA4F-2220EB286715}"/>
    <cellStyle name="cell 7 3 6 3" xfId="348" xr:uid="{00000000-0005-0000-0000-000046010000}"/>
    <cellStyle name="cell 7 3 6 3 2" xfId="349" xr:uid="{00000000-0005-0000-0000-000047010000}"/>
    <cellStyle name="cell 7 3 6 3 2 2" xfId="32197" xr:uid="{8FBE2059-2038-4D4A-AD36-CEFD5BECA5B4}"/>
    <cellStyle name="cell 7 3 6 3 3" xfId="33700" xr:uid="{7AA2F368-2487-48FE-8E5F-F4D6D8947967}"/>
    <cellStyle name="cell 7 3 6 4" xfId="350" xr:uid="{00000000-0005-0000-0000-000048010000}"/>
    <cellStyle name="cell 7 3 6 4 2" xfId="32198" xr:uid="{CF64EC59-BE09-407D-A3DE-78C3816EC38D}"/>
    <cellStyle name="cell 7 3 6 5" xfId="351" xr:uid="{00000000-0005-0000-0000-000049010000}"/>
    <cellStyle name="cell 7 3 6 5 2" xfId="33704" xr:uid="{AC8F7D33-A632-454E-B21E-19A1E4152F50}"/>
    <cellStyle name="cell 7 3 6 6" xfId="352" xr:uid="{00000000-0005-0000-0000-00004A010000}"/>
    <cellStyle name="cell 7 3 6 6 2" xfId="33528" xr:uid="{2B93EF8A-5460-4DE3-9439-9B5285F10D18}"/>
    <cellStyle name="cell 7 3 6 7" xfId="32644" xr:uid="{F6C9AC6A-8B5F-4C9E-9644-C065379A840F}"/>
    <cellStyle name="cell 7 3 7" xfId="353" xr:uid="{00000000-0005-0000-0000-00004B010000}"/>
    <cellStyle name="cell 7 3 7 2" xfId="33785" xr:uid="{CEE87C1F-8CA1-4FF5-A6E6-BD4F873257BE}"/>
    <cellStyle name="cell 7 3 8" xfId="354" xr:uid="{00000000-0005-0000-0000-00004C010000}"/>
    <cellStyle name="cell 7 3 8 2" xfId="31913" xr:uid="{B5E65C9D-1D30-4FE3-B755-9C90C9A8E475}"/>
    <cellStyle name="cell 7 3 9" xfId="355" xr:uid="{00000000-0005-0000-0000-00004D010000}"/>
    <cellStyle name="cell 7 3 9 2" xfId="32199" xr:uid="{52306DB9-530E-4B19-9E44-9762251AD506}"/>
    <cellStyle name="cell 7 4" xfId="356" xr:uid="{00000000-0005-0000-0000-00004E010000}"/>
    <cellStyle name="cell 7 4 2" xfId="357" xr:uid="{00000000-0005-0000-0000-00004F010000}"/>
    <cellStyle name="cell 7 4 2 2" xfId="358" xr:uid="{00000000-0005-0000-0000-000050010000}"/>
    <cellStyle name="cell 7 4 2 2 2" xfId="33490" xr:uid="{92860B89-3A0E-4DC8-A999-EE51B2BBDDB4}"/>
    <cellStyle name="cell 7 4 2 3" xfId="32881" xr:uid="{EC725399-9397-4ED4-90C2-D16B4086608A}"/>
    <cellStyle name="cell 7 4 3" xfId="359" xr:uid="{00000000-0005-0000-0000-000051010000}"/>
    <cellStyle name="cell 7 4 3 2" xfId="360" xr:uid="{00000000-0005-0000-0000-000052010000}"/>
    <cellStyle name="cell 7 4 3 2 2" xfId="32200" xr:uid="{49836C1B-C35C-44DD-9225-4CA8CC4953EA}"/>
    <cellStyle name="cell 7 4 3 3" xfId="34007" xr:uid="{399A2410-0855-4A58-A0DD-53025BE2862A}"/>
    <cellStyle name="cell 7 4 4" xfId="361" xr:uid="{00000000-0005-0000-0000-000053010000}"/>
    <cellStyle name="cell 7 4 4 2" xfId="33498" xr:uid="{C7A116E2-BB36-4FBA-A6DA-3D3A4CBA3E88}"/>
    <cellStyle name="cell 7 4 5" xfId="362" xr:uid="{00000000-0005-0000-0000-000054010000}"/>
    <cellStyle name="cell 7 4 5 2" xfId="31973" xr:uid="{24C18137-004A-479C-BFBF-7F8E24A24974}"/>
    <cellStyle name="cell 7 4 6" xfId="363" xr:uid="{00000000-0005-0000-0000-000055010000}"/>
    <cellStyle name="cell 7 4 6 2" xfId="32972" xr:uid="{7740379E-E3AC-48FD-833C-BD3ACFEC33BE}"/>
    <cellStyle name="cell 7 4 7" xfId="31848" xr:uid="{CBCBC385-293C-4A67-ACF2-90B8DAA2D28B}"/>
    <cellStyle name="cell 7 5" xfId="364" xr:uid="{00000000-0005-0000-0000-000056010000}"/>
    <cellStyle name="cell 7 5 2" xfId="365" xr:uid="{00000000-0005-0000-0000-000057010000}"/>
    <cellStyle name="cell 7 5 2 2" xfId="366" xr:uid="{00000000-0005-0000-0000-000058010000}"/>
    <cellStyle name="cell 7 5 2 2 2" xfId="33535" xr:uid="{6C01A630-80CA-429E-A9A8-D2998AD8843B}"/>
    <cellStyle name="cell 7 5 2 3" xfId="33929" xr:uid="{25C46779-248E-436B-9D33-CC2D473BCD7F}"/>
    <cellStyle name="cell 7 5 3" xfId="367" xr:uid="{00000000-0005-0000-0000-000059010000}"/>
    <cellStyle name="cell 7 5 3 2" xfId="368" xr:uid="{00000000-0005-0000-0000-00005A010000}"/>
    <cellStyle name="cell 7 5 3 2 2" xfId="31923" xr:uid="{EBA38ECC-2DFF-4B0C-9621-E9938B0DE69C}"/>
    <cellStyle name="cell 7 5 3 3" xfId="31643" xr:uid="{3FD01B8A-8706-4E9D-8A54-02F9963FD233}"/>
    <cellStyle name="cell 7 5 4" xfId="369" xr:uid="{00000000-0005-0000-0000-00005B010000}"/>
    <cellStyle name="cell 7 5 4 2" xfId="33783" xr:uid="{D08B8A1B-3050-465F-A5AE-24F1E42C00E1}"/>
    <cellStyle name="cell 7 5 5" xfId="370" xr:uid="{00000000-0005-0000-0000-00005C010000}"/>
    <cellStyle name="cell 7 5 5 2" xfId="33648" xr:uid="{36EA10B0-2915-442A-8076-2866FACAB3D4}"/>
    <cellStyle name="cell 7 5 6" xfId="371" xr:uid="{00000000-0005-0000-0000-00005D010000}"/>
    <cellStyle name="cell 7 5 6 2" xfId="33583" xr:uid="{AB316ABE-C5CB-4E83-A4D1-02D5A77669C4}"/>
    <cellStyle name="cell 7 5 7" xfId="33994" xr:uid="{62249126-616B-421B-8F06-A3454F3D3EFB}"/>
    <cellStyle name="cell 7 6" xfId="372" xr:uid="{00000000-0005-0000-0000-00005E010000}"/>
    <cellStyle name="cell 7 6 2" xfId="373" xr:uid="{00000000-0005-0000-0000-00005F010000}"/>
    <cellStyle name="cell 7 6 2 2" xfId="374" xr:uid="{00000000-0005-0000-0000-000060010000}"/>
    <cellStyle name="cell 7 6 2 2 2" xfId="31670" xr:uid="{1750F6A3-E1DC-4C1C-981D-122BD78E1C6C}"/>
    <cellStyle name="cell 7 6 2 3" xfId="32201" xr:uid="{A2962828-6BA3-4DF5-887F-975767DC072D}"/>
    <cellStyle name="cell 7 6 3" xfId="375" xr:uid="{00000000-0005-0000-0000-000061010000}"/>
    <cellStyle name="cell 7 6 3 2" xfId="376" xr:uid="{00000000-0005-0000-0000-000062010000}"/>
    <cellStyle name="cell 7 6 3 2 2" xfId="33622" xr:uid="{B091277E-EE28-4155-A213-29C06ED50114}"/>
    <cellStyle name="cell 7 6 3 3" xfId="32431" xr:uid="{166603EF-7B94-4E6B-B8AE-14579FF79271}"/>
    <cellStyle name="cell 7 6 4" xfId="377" xr:uid="{00000000-0005-0000-0000-000063010000}"/>
    <cellStyle name="cell 7 6 4 2" xfId="33449" xr:uid="{4617BF25-688A-4D4E-83B1-184B7C96A4B8}"/>
    <cellStyle name="cell 7 6 5" xfId="378" xr:uid="{00000000-0005-0000-0000-000064010000}"/>
    <cellStyle name="cell 7 6 5 2" xfId="33087" xr:uid="{56571137-EA19-4A80-A7E8-906C87527B86}"/>
    <cellStyle name="cell 7 6 6" xfId="379" xr:uid="{00000000-0005-0000-0000-000065010000}"/>
    <cellStyle name="cell 7 6 6 2" xfId="32671" xr:uid="{A19AF492-3DE0-4937-BEFE-05ECA275F67E}"/>
    <cellStyle name="cell 7 6 7" xfId="33636" xr:uid="{1DB42250-32EA-4EE5-9BC8-C86AB02261B2}"/>
    <cellStyle name="cell 7 7" xfId="380" xr:uid="{00000000-0005-0000-0000-000066010000}"/>
    <cellStyle name="cell 7 7 2" xfId="381" xr:uid="{00000000-0005-0000-0000-000067010000}"/>
    <cellStyle name="cell 7 7 2 2" xfId="32032" xr:uid="{08EAFDCE-DCB2-4163-8FCA-065F126134F6}"/>
    <cellStyle name="cell 7 7 3" xfId="33574" xr:uid="{FFFD13D0-96EC-42AF-9849-E3B95F1607B9}"/>
    <cellStyle name="cell 7 8" xfId="382" xr:uid="{00000000-0005-0000-0000-000068010000}"/>
    <cellStyle name="cell 7 8 2" xfId="31856" xr:uid="{5D15E4F4-6533-49EF-BF58-91D3440D5E7B}"/>
    <cellStyle name="cell 7 9" xfId="383" xr:uid="{00000000-0005-0000-0000-000069010000}"/>
    <cellStyle name="cell 7 9 2" xfId="33270" xr:uid="{9B90DCCF-C07B-4D95-9B93-AC27875B3129}"/>
    <cellStyle name="cell 8" xfId="384" xr:uid="{00000000-0005-0000-0000-00006A010000}"/>
    <cellStyle name="cell 8 2" xfId="32639" xr:uid="{6652DE79-BEB0-45E1-A295-3A04B784B6ED}"/>
    <cellStyle name="cell 9" xfId="385" xr:uid="{00000000-0005-0000-0000-00006B010000}"/>
    <cellStyle name="cell 9 2" xfId="31974" xr:uid="{BF89E393-B542-4065-B92F-61BA38DBBCFA}"/>
    <cellStyle name="cell_06entr" xfId="386" xr:uid="{00000000-0005-0000-0000-00006C010000}"/>
    <cellStyle name="Code additions" xfId="387" xr:uid="{00000000-0005-0000-0000-00006D010000}"/>
    <cellStyle name="Code additions 2" xfId="24609" xr:uid="{B839AAC5-6082-4448-BDF1-FC3657BA0E5D}"/>
    <cellStyle name="Code additions 2 2" xfId="33527" xr:uid="{44DEF7F8-7120-46B7-B36A-2BA3D20E1B36}"/>
    <cellStyle name="Code additions 2 3" xfId="32621" xr:uid="{B8DD9CA7-ED0A-4292-8A4F-5725DEF828E7}"/>
    <cellStyle name="Code additions 3" xfId="31447" xr:uid="{19991B56-3174-4305-B7BE-7BD2787E6281}"/>
    <cellStyle name="Code additions 3 2" xfId="33220" xr:uid="{12647D54-F19C-439F-B092-E29277A66326}"/>
    <cellStyle name="Code additions 3 3" xfId="34196" xr:uid="{C2C52051-FD55-4FE1-9345-E6C6A65CF5BD}"/>
    <cellStyle name="Code additions 4" xfId="33231" xr:uid="{B71F1C64-026D-490A-8C61-1F746156F2EC}"/>
    <cellStyle name="Code additions 5" xfId="33124" xr:uid="{D012B24A-9A36-47C4-BA7A-F2A6999D6E8C}"/>
    <cellStyle name="Col&amp;RowHeadings" xfId="388" xr:uid="{00000000-0005-0000-0000-00006E010000}"/>
    <cellStyle name="ColCodes" xfId="389" xr:uid="{00000000-0005-0000-0000-00006F010000}"/>
    <cellStyle name="ColTitles" xfId="390" xr:uid="{00000000-0005-0000-0000-000070010000}"/>
    <cellStyle name="ColTitles 10" xfId="391" xr:uid="{00000000-0005-0000-0000-000071010000}"/>
    <cellStyle name="ColTitles 10 2" xfId="392" xr:uid="{00000000-0005-0000-0000-000072010000}"/>
    <cellStyle name="ColTitles 11" xfId="393" xr:uid="{00000000-0005-0000-0000-000073010000}"/>
    <cellStyle name="ColTitles 11 2" xfId="394" xr:uid="{00000000-0005-0000-0000-000074010000}"/>
    <cellStyle name="ColTitles 12" xfId="395" xr:uid="{00000000-0005-0000-0000-000075010000}"/>
    <cellStyle name="ColTitles 13" xfId="396" xr:uid="{00000000-0005-0000-0000-000076010000}"/>
    <cellStyle name="ColTitles 2" xfId="397" xr:uid="{00000000-0005-0000-0000-000077010000}"/>
    <cellStyle name="ColTitles 2 2" xfId="398" xr:uid="{00000000-0005-0000-0000-000078010000}"/>
    <cellStyle name="ColTitles 3" xfId="399" xr:uid="{00000000-0005-0000-0000-000079010000}"/>
    <cellStyle name="ColTitles 3 2" xfId="400" xr:uid="{00000000-0005-0000-0000-00007A010000}"/>
    <cellStyle name="ColTitles 4" xfId="401" xr:uid="{00000000-0005-0000-0000-00007B010000}"/>
    <cellStyle name="ColTitles 4 2" xfId="402" xr:uid="{00000000-0005-0000-0000-00007C010000}"/>
    <cellStyle name="ColTitles 5" xfId="403" xr:uid="{00000000-0005-0000-0000-00007D010000}"/>
    <cellStyle name="ColTitles 5 2" xfId="404" xr:uid="{00000000-0005-0000-0000-00007E010000}"/>
    <cellStyle name="ColTitles 6" xfId="405" xr:uid="{00000000-0005-0000-0000-00007F010000}"/>
    <cellStyle name="ColTitles 6 2" xfId="406" xr:uid="{00000000-0005-0000-0000-000080010000}"/>
    <cellStyle name="ColTitles 7" xfId="407" xr:uid="{00000000-0005-0000-0000-000081010000}"/>
    <cellStyle name="ColTitles 7 2" xfId="408" xr:uid="{00000000-0005-0000-0000-000082010000}"/>
    <cellStyle name="ColTitles 8" xfId="409" xr:uid="{00000000-0005-0000-0000-000083010000}"/>
    <cellStyle name="ColTitles 8 2" xfId="410" xr:uid="{00000000-0005-0000-0000-000084010000}"/>
    <cellStyle name="ColTitles 9" xfId="411" xr:uid="{00000000-0005-0000-0000-000085010000}"/>
    <cellStyle name="ColTitles 9 2" xfId="412" xr:uid="{00000000-0005-0000-0000-000086010000}"/>
    <cellStyle name="column" xfId="413" xr:uid="{00000000-0005-0000-0000-000087010000}"/>
    <cellStyle name="Comma  [1]" xfId="414" xr:uid="{00000000-0005-0000-0000-000088010000}"/>
    <cellStyle name="Comma [0] 2" xfId="415" xr:uid="{00000000-0005-0000-0000-000089010000}"/>
    <cellStyle name="Comma [0] 2 2" xfId="416" xr:uid="{00000000-0005-0000-0000-00008A010000}"/>
    <cellStyle name="Comma [0] 2 2 2" xfId="417" xr:uid="{00000000-0005-0000-0000-00008B010000}"/>
    <cellStyle name="Comma [0] 2 2 2 2" xfId="24168" xr:uid="{EBE4C459-F0CE-40F3-9D2D-871D45DA9B12}"/>
    <cellStyle name="Comma [0] 2 2 3" xfId="418" xr:uid="{00000000-0005-0000-0000-00008C010000}"/>
    <cellStyle name="Comma [0] 2 2 3 2" xfId="24169" xr:uid="{03199169-23C8-4EF1-9A9C-17D3CF6D2262}"/>
    <cellStyle name="Comma [0] 2 2 4" xfId="24167" xr:uid="{3FB5606D-D5C5-453D-9DD2-F82B0BBB4F28}"/>
    <cellStyle name="Comma [0] 2 3" xfId="419" xr:uid="{00000000-0005-0000-0000-00008D010000}"/>
    <cellStyle name="Comma [0] 2 3 2" xfId="420" xr:uid="{00000000-0005-0000-0000-00008E010000}"/>
    <cellStyle name="Comma [0] 2 3 2 2" xfId="24171" xr:uid="{2EFB6F92-974D-41A0-BA22-46CCE2B00165}"/>
    <cellStyle name="Comma [0] 2 3 3" xfId="421" xr:uid="{00000000-0005-0000-0000-00008F010000}"/>
    <cellStyle name="Comma [0] 2 3 3 2" xfId="24172" xr:uid="{2EF642A3-937B-4D32-8DD7-6ACF98D21AB7}"/>
    <cellStyle name="Comma [0] 2 3 4" xfId="24170" xr:uid="{D899F34C-5677-4877-9616-2772E6F55CFA}"/>
    <cellStyle name="Comma [0] 2 4" xfId="422" xr:uid="{00000000-0005-0000-0000-000090010000}"/>
    <cellStyle name="Comma [0] 2 4 2" xfId="24173" xr:uid="{AB309E97-FA6D-48FB-B212-ACBD0E53A7DB}"/>
    <cellStyle name="Comma [0] 2 5" xfId="423" xr:uid="{00000000-0005-0000-0000-000091010000}"/>
    <cellStyle name="Comma [0] 2 5 2" xfId="24174" xr:uid="{CA709CAD-2894-4E53-A503-EB8883622984}"/>
    <cellStyle name="Comma [0] 2 6" xfId="24166" xr:uid="{8BEE3784-9A2D-45C8-9BC1-F2EA71924EEF}"/>
    <cellStyle name="Comma [1]" xfId="424" xr:uid="{00000000-0005-0000-0000-000092010000}"/>
    <cellStyle name="Comma 10" xfId="425" xr:uid="{00000000-0005-0000-0000-000093010000}"/>
    <cellStyle name="Comma 10 2" xfId="24175" xr:uid="{09B99AD3-F282-42CC-90DD-73928D756876}"/>
    <cellStyle name="Comma 10 2 2" xfId="24247" xr:uid="{D8D784E6-A7CE-4A87-90B4-800B57802254}"/>
    <cellStyle name="Comma 10 2 3" xfId="33003" xr:uid="{4D5DC8AB-CE0C-4424-A7D6-1411D9D01F7F}"/>
    <cellStyle name="Comma 10 3" xfId="24119" xr:uid="{CCA113A6-D8CA-4442-9179-23E597FE756F}"/>
    <cellStyle name="Comma 10 4" xfId="24209" xr:uid="{45C07BA7-80DD-4744-A49D-F5A53866626D}"/>
    <cellStyle name="Comma 10 5" xfId="31517" xr:uid="{DCBCE03E-788A-494D-BACF-81037ECA1E1B}"/>
    <cellStyle name="Comma 11" xfId="426" xr:uid="{00000000-0005-0000-0000-000094010000}"/>
    <cellStyle name="Comma 11 2" xfId="24176" xr:uid="{FEE7125A-AF05-4473-9EF0-3366664DEA8D}"/>
    <cellStyle name="Comma 11 2 2" xfId="24248" xr:uid="{4ADA48F4-B480-4223-8B0A-84FC0396E34C}"/>
    <cellStyle name="Comma 11 2 3" xfId="33004" xr:uid="{1ED01B8E-F2D6-47BE-9B50-4AEF7A9E055F}"/>
    <cellStyle name="Comma 11 3" xfId="24120" xr:uid="{B928A0C0-FA00-4B44-A7D2-CFD1A89EC8F3}"/>
    <cellStyle name="Comma 11 4" xfId="24210" xr:uid="{0E0D62A2-86C0-4940-B918-52A3DE4C4019}"/>
    <cellStyle name="Comma 11 5" xfId="31518" xr:uid="{94875615-1277-4DF7-9757-D3AD5CDD9B67}"/>
    <cellStyle name="Comma 12" xfId="427" xr:uid="{00000000-0005-0000-0000-000095010000}"/>
    <cellStyle name="Comma 12 2" xfId="24177" xr:uid="{599953EA-97DA-492E-B99B-BFF22B6814AB}"/>
    <cellStyle name="Comma 12 2 2" xfId="24249" xr:uid="{3E8B1ED1-5A25-4899-838D-6E0F8BC515AA}"/>
    <cellStyle name="Comma 12 2 3" xfId="33005" xr:uid="{28B29706-C154-4FBB-887B-931FB335F015}"/>
    <cellStyle name="Comma 12 3" xfId="24121" xr:uid="{AFCF9A24-DBAF-42B2-8EA3-44CEFFF201DF}"/>
    <cellStyle name="Comma 12 4" xfId="24211" xr:uid="{FB960EB3-90DA-4790-B9AC-09AF8916933D}"/>
    <cellStyle name="Comma 12 5" xfId="31519" xr:uid="{E5777DD7-7E37-4FB3-9F35-D886F46E10BB}"/>
    <cellStyle name="Comma 13" xfId="428" xr:uid="{00000000-0005-0000-0000-000096010000}"/>
    <cellStyle name="Comma 13 2" xfId="24178" xr:uid="{E9548D37-844A-4D7B-9DC6-15F1CDE650A7}"/>
    <cellStyle name="Comma 13 2 2" xfId="24250" xr:uid="{39BFA30A-6442-43E2-BCA5-F9F725394C49}"/>
    <cellStyle name="Comma 13 2 3" xfId="33006" xr:uid="{D5F80965-599B-409F-9609-2C7E131E3D99}"/>
    <cellStyle name="Comma 13 3" xfId="24122" xr:uid="{F4514C61-4E28-4522-8A8A-C75976D4DAAF}"/>
    <cellStyle name="Comma 13 4" xfId="24212" xr:uid="{AA7B9407-DF6A-42D5-A4AD-4B444E7B22F0}"/>
    <cellStyle name="Comma 13 5" xfId="31520" xr:uid="{098D115B-1771-4D2D-8927-82F561BC8136}"/>
    <cellStyle name="Comma 14" xfId="429" xr:uid="{00000000-0005-0000-0000-000097010000}"/>
    <cellStyle name="Comma 14 2" xfId="24179" xr:uid="{27EE64F5-108D-4503-9AB0-8BC0B7E997EF}"/>
    <cellStyle name="Comma 14 2 2" xfId="24251" xr:uid="{5BA56534-BDD7-41A9-9A76-9C1AA818F3DC}"/>
    <cellStyle name="Comma 14 2 3" xfId="33007" xr:uid="{97340F1F-1E08-4A2A-9070-FBA2D89B190C}"/>
    <cellStyle name="Comma 14 3" xfId="24123" xr:uid="{EBA0AAF5-AF96-48AA-B88E-4CBBE4BE934D}"/>
    <cellStyle name="Comma 14 4" xfId="24213" xr:uid="{A42D8264-F6E2-43B3-9F17-C99E4225ADA7}"/>
    <cellStyle name="Comma 14 5" xfId="31521" xr:uid="{975A0B2C-775F-4E64-8137-7CE4F2CDC55F}"/>
    <cellStyle name="Comma 15" xfId="430" xr:uid="{00000000-0005-0000-0000-000098010000}"/>
    <cellStyle name="Comma 15 2" xfId="24180" xr:uid="{EB65FB7C-4F21-4990-8BFB-F47A4331BE00}"/>
    <cellStyle name="Comma 15 2 2" xfId="24252" xr:uid="{541181F4-7AC4-43F2-8BF2-6C5A741AE59B}"/>
    <cellStyle name="Comma 15 2 3" xfId="33008" xr:uid="{1E5C68F0-60C6-4BC3-A500-C98C630BC81D}"/>
    <cellStyle name="Comma 15 3" xfId="24124" xr:uid="{595C306F-CB3C-4B9C-8AB4-C8762F224672}"/>
    <cellStyle name="Comma 15 4" xfId="24214" xr:uid="{5A8EB04B-A948-4919-9590-B5BBEEB36852}"/>
    <cellStyle name="Comma 15 5" xfId="31522" xr:uid="{3E85F10E-1F65-4BFF-ACDC-6BB15D77179E}"/>
    <cellStyle name="Comma 16" xfId="431" xr:uid="{00000000-0005-0000-0000-000099010000}"/>
    <cellStyle name="Comma 17" xfId="432" xr:uid="{00000000-0005-0000-0000-00009A010000}"/>
    <cellStyle name="Comma 17 2" xfId="24181" xr:uid="{A513438C-EEC1-4E75-BF2D-43E9929E3374}"/>
    <cellStyle name="Comma 17 2 2" xfId="24253" xr:uid="{B0E3A10C-C991-49AC-A150-591308923EC6}"/>
    <cellStyle name="Comma 17 2 3" xfId="33009" xr:uid="{D14CF527-0693-486D-BAC7-E93A1D9A3270}"/>
    <cellStyle name="Comma 17 3" xfId="24125" xr:uid="{80A7F907-C1CB-4504-B960-6553B6DF9596}"/>
    <cellStyle name="Comma 17 4" xfId="24215" xr:uid="{CA07CE40-4E26-4B1B-B22C-8DC6FD20D66B}"/>
    <cellStyle name="Comma 17 5" xfId="31523" xr:uid="{84C82F3E-C9A4-4E7F-8E37-F5A77490579C}"/>
    <cellStyle name="Comma 2" xfId="433" xr:uid="{00000000-0005-0000-0000-00009B010000}"/>
    <cellStyle name="Comma 2 10" xfId="24216" xr:uid="{18D7FDD5-5DAE-40EE-A1FD-AEE4B6F0CB6A}"/>
    <cellStyle name="Comma 2 11" xfId="31524" xr:uid="{6F3782F3-8A13-4307-851C-5EEE65F16B82}"/>
    <cellStyle name="Comma 2 2" xfId="434" xr:uid="{00000000-0005-0000-0000-00009C010000}"/>
    <cellStyle name="Comma 2 3" xfId="435" xr:uid="{00000000-0005-0000-0000-00009D010000}"/>
    <cellStyle name="Comma 2 3 2" xfId="436" xr:uid="{00000000-0005-0000-0000-00009E010000}"/>
    <cellStyle name="Comma 2 3 2 2" xfId="24184" xr:uid="{621BC938-7A89-4215-98F5-9F9E496B889D}"/>
    <cellStyle name="Comma 2 3 2 2 2" xfId="24256" xr:uid="{DF814082-9A08-4398-9C93-4301B8DD659B}"/>
    <cellStyle name="Comma 2 3 2 2 3" xfId="33012" xr:uid="{7183C052-FE6F-44D7-93C9-2AA95FF5394D}"/>
    <cellStyle name="Comma 2 3 2 3" xfId="24128" xr:uid="{E740915B-10FC-4AF3-B405-1F8C1530FEE8}"/>
    <cellStyle name="Comma 2 3 2 4" xfId="24218" xr:uid="{180EC4B3-D93F-4B54-9581-C7A13C5140E0}"/>
    <cellStyle name="Comma 2 3 2 5" xfId="31527" xr:uid="{D784C27E-CECF-4D61-AF9F-D5D56DBEC57A}"/>
    <cellStyle name="Comma 2 3 3" xfId="437" xr:uid="{00000000-0005-0000-0000-00009F010000}"/>
    <cellStyle name="Comma 2 3 3 2" xfId="24185" xr:uid="{AEBAC912-40C5-4057-82C6-02540379A8B2}"/>
    <cellStyle name="Comma 2 3 3 2 2" xfId="24257" xr:uid="{A57DD5D8-6A82-409B-8D7A-D29C69A9763F}"/>
    <cellStyle name="Comma 2 3 3 2 3" xfId="33013" xr:uid="{D4ADFB2B-5425-49F1-AE7F-944563C47FA4}"/>
    <cellStyle name="Comma 2 3 3 3" xfId="24129" xr:uid="{6FB6F724-8FB0-4E3B-854B-181CA8CCF85B}"/>
    <cellStyle name="Comma 2 3 3 4" xfId="24219" xr:uid="{13602B29-D688-42A8-B836-609682BD515E}"/>
    <cellStyle name="Comma 2 3 3 5" xfId="31528" xr:uid="{35F46E50-ADB5-487C-BA69-2DF2ECE82644}"/>
    <cellStyle name="Comma 2 3 4" xfId="24183" xr:uid="{E527345E-933B-4227-A89D-2DA2CD80A0B8}"/>
    <cellStyle name="Comma 2 3 4 2" xfId="24255" xr:uid="{F161A1EF-1AF0-4841-81EB-CA92CACB8AF4}"/>
    <cellStyle name="Comma 2 3 4 3" xfId="33011" xr:uid="{60AC44F6-C6DB-43DD-BDB9-9BB05AE058EB}"/>
    <cellStyle name="Comma 2 3 5" xfId="24127" xr:uid="{63B84E83-EB77-4D66-8E3C-40BEB0266262}"/>
    <cellStyle name="Comma 2 3 6" xfId="24217" xr:uid="{6118F5BA-CA1F-4CCF-8584-5282651C5B78}"/>
    <cellStyle name="Comma 2 3 7" xfId="31526" xr:uid="{A6B68A7D-C5BD-4281-8972-AB5E6F9B133E}"/>
    <cellStyle name="Comma 2 4" xfId="438" xr:uid="{00000000-0005-0000-0000-0000A0010000}"/>
    <cellStyle name="Comma 2 4 2" xfId="439" xr:uid="{00000000-0005-0000-0000-0000A1010000}"/>
    <cellStyle name="Comma 2 4 2 2" xfId="24187" xr:uid="{DA02D412-22D8-4C03-B5E0-FEE6EFEE21C1}"/>
    <cellStyle name="Comma 2 4 2 2 2" xfId="24259" xr:uid="{AB2E5650-F8C0-491F-9F3A-B24B744FC3AF}"/>
    <cellStyle name="Comma 2 4 2 2 3" xfId="33015" xr:uid="{D50A845F-AB42-4256-BAEB-9E23F4558A34}"/>
    <cellStyle name="Comma 2 4 2 3" xfId="24131" xr:uid="{C8135FA6-E198-4C6F-99A8-6988CA22A228}"/>
    <cellStyle name="Comma 2 4 2 4" xfId="24221" xr:uid="{17579CCD-827D-44D3-A673-B405A495FDFB}"/>
    <cellStyle name="Comma 2 4 2 5" xfId="31530" xr:uid="{F3B5A555-B7D6-4F6E-BDB4-3ECBC36AA1D3}"/>
    <cellStyle name="Comma 2 4 3" xfId="440" xr:uid="{00000000-0005-0000-0000-0000A2010000}"/>
    <cellStyle name="Comma 2 4 3 2" xfId="24188" xr:uid="{C4412901-1446-4958-BD8C-9942F47E735D}"/>
    <cellStyle name="Comma 2 4 3 2 2" xfId="24260" xr:uid="{17DA8312-161A-4B55-97EF-997C0C163A85}"/>
    <cellStyle name="Comma 2 4 3 2 3" xfId="33016" xr:uid="{60B924A8-C6CB-438D-9780-8DA286CD6426}"/>
    <cellStyle name="Comma 2 4 3 3" xfId="24132" xr:uid="{FE42F2DC-AA03-439E-8B83-76A46B6A7E8C}"/>
    <cellStyle name="Comma 2 4 3 4" xfId="24222" xr:uid="{50E80307-AA1C-4ADB-8C6D-D153E3A6102C}"/>
    <cellStyle name="Comma 2 4 3 5" xfId="31531" xr:uid="{8C4E35A0-8611-4522-883C-827714DA62DA}"/>
    <cellStyle name="Comma 2 4 4" xfId="24186" xr:uid="{03D9DF8D-28C5-4C0B-8678-749B4586146E}"/>
    <cellStyle name="Comma 2 4 4 2" xfId="24258" xr:uid="{23A90661-7E11-4A83-86E1-E06E1A6E32ED}"/>
    <cellStyle name="Comma 2 4 4 3" xfId="33014" xr:uid="{FE09035C-F911-476C-B473-177E1FE9FEB9}"/>
    <cellStyle name="Comma 2 4 5" xfId="24130" xr:uid="{4F831CEA-B6E9-4332-8BB3-A0460A464D3F}"/>
    <cellStyle name="Comma 2 4 6" xfId="24220" xr:uid="{97EE988A-9D7C-4A87-A2B0-94AA8812839E}"/>
    <cellStyle name="Comma 2 4 7" xfId="31529" xr:uid="{EDBB2715-18D1-4CD4-ADFE-A485A727115C}"/>
    <cellStyle name="Comma 2 5" xfId="441" xr:uid="{00000000-0005-0000-0000-0000A3010000}"/>
    <cellStyle name="Comma 2 6" xfId="442" xr:uid="{00000000-0005-0000-0000-0000A4010000}"/>
    <cellStyle name="Comma 2 6 2" xfId="24189" xr:uid="{B1CD9EB7-5009-4A94-AFEA-707D62CFF08F}"/>
    <cellStyle name="Comma 2 6 2 2" xfId="24261" xr:uid="{5F254A45-FCB3-4F95-B821-D9D5D780A397}"/>
    <cellStyle name="Comma 2 6 2 3" xfId="33017" xr:uid="{4BFC3BDA-93C0-4A26-B422-370EC8F22FA1}"/>
    <cellStyle name="Comma 2 6 3" xfId="24133" xr:uid="{CC6F840C-9DD2-491A-92F0-1823E63E7E31}"/>
    <cellStyle name="Comma 2 6 4" xfId="24223" xr:uid="{D71B04EF-2461-45FB-AE54-ACAC5EC683B6}"/>
    <cellStyle name="Comma 2 6 5" xfId="31532" xr:uid="{2DA5A572-848D-433C-979E-7BCFE8D5CEAD}"/>
    <cellStyle name="Comma 2 7" xfId="443" xr:uid="{00000000-0005-0000-0000-0000A5010000}"/>
    <cellStyle name="Comma 2 7 2" xfId="24190" xr:uid="{38CBC30E-D9DD-4D51-B65F-4C5830EAB646}"/>
    <cellStyle name="Comma 2 7 2 2" xfId="24262" xr:uid="{3912F8CF-2A82-4C0F-A03D-DF18B0A97753}"/>
    <cellStyle name="Comma 2 7 2 3" xfId="33018" xr:uid="{7E5983F6-A2C5-498B-8FA8-B7F6AC4DDF11}"/>
    <cellStyle name="Comma 2 7 3" xfId="24134" xr:uid="{600FF4F4-063C-4C61-AE5D-57571BC8C88F}"/>
    <cellStyle name="Comma 2 7 4" xfId="24224" xr:uid="{3E637B74-1367-4993-98A0-216CD1458026}"/>
    <cellStyle name="Comma 2 7 5" xfId="31533" xr:uid="{706EA692-8572-4A70-BC5D-6B359283DA52}"/>
    <cellStyle name="Comma 2 8" xfId="24182" xr:uid="{024601D2-2BC3-43B8-8A38-B32A500CD082}"/>
    <cellStyle name="Comma 2 8 2" xfId="24254" xr:uid="{82AC9E85-CC91-4ABF-8582-DB10FFF09D08}"/>
    <cellStyle name="Comma 2 8 3" xfId="33010" xr:uid="{F3D9EF95-AE82-4CA3-B4A5-E7264881C3A9}"/>
    <cellStyle name="Comma 2 9" xfId="24126" xr:uid="{7C683B17-BA52-4097-99D0-75A2AB363A52}"/>
    <cellStyle name="Comma 3" xfId="444" xr:uid="{00000000-0005-0000-0000-0000A6010000}"/>
    <cellStyle name="Comma 3 2" xfId="445" xr:uid="{00000000-0005-0000-0000-0000A7010000}"/>
    <cellStyle name="Comma 3 2 2" xfId="24192" xr:uid="{953D7D28-3F56-4A4E-A35C-D319407AC118}"/>
    <cellStyle name="Comma 3 2 2 2" xfId="24264" xr:uid="{5957A449-C795-4FEB-BD03-CCFB8A708885}"/>
    <cellStyle name="Comma 3 2 2 3" xfId="33020" xr:uid="{D198EA5F-C9BC-4882-9D61-9A176D9F0FAF}"/>
    <cellStyle name="Comma 3 2 3" xfId="24136" xr:uid="{2C134BE0-ED03-46BC-A5A3-B3192B5AAC49}"/>
    <cellStyle name="Comma 3 2 4" xfId="24226" xr:uid="{9AB5EC5B-B259-4E9B-A164-176E596876E1}"/>
    <cellStyle name="Comma 3 2 5" xfId="31535" xr:uid="{FDF73237-70CE-43B6-8A11-ABB226540DAB}"/>
    <cellStyle name="Comma 3 3" xfId="24191" xr:uid="{9C13570C-A982-490A-943D-9B94A51BE12C}"/>
    <cellStyle name="Comma 3 3 2" xfId="24263" xr:uid="{6B202261-C4D2-40FD-B0F6-9B96F26FB219}"/>
    <cellStyle name="Comma 3 3 3" xfId="33019" xr:uid="{AB54965F-2C4D-4121-9B91-3A795E6FCB56}"/>
    <cellStyle name="Comma 3 4" xfId="24135" xr:uid="{9F410F20-8F24-4D5D-9211-0CC98C46446F}"/>
    <cellStyle name="Comma 3 5" xfId="24225" xr:uid="{37FC7AAB-BB46-457B-9EF0-F41151114714}"/>
    <cellStyle name="Comma 3 6" xfId="31534" xr:uid="{82697E0E-6013-4A1C-8C1D-B20E3CDA991E}"/>
    <cellStyle name="Comma 4" xfId="446" xr:uid="{00000000-0005-0000-0000-0000A8010000}"/>
    <cellStyle name="Comma 5" xfId="447" xr:uid="{00000000-0005-0000-0000-0000A9010000}"/>
    <cellStyle name="Comma 5 2" xfId="448" xr:uid="{00000000-0005-0000-0000-0000AA010000}"/>
    <cellStyle name="Comma 5 2 2" xfId="24194" xr:uid="{5216B414-8E1D-43D9-9D50-65CA830DE5DB}"/>
    <cellStyle name="Comma 5 2 2 2" xfId="24266" xr:uid="{03C5E41C-E5BE-452C-A4CC-C143B0339553}"/>
    <cellStyle name="Comma 5 2 2 3" xfId="33022" xr:uid="{C21583BC-0E87-4FC6-B8C9-87CEF9A57777}"/>
    <cellStyle name="Comma 5 2 3" xfId="24138" xr:uid="{B8D773EE-572B-429D-BFA4-D08AC158F6E5}"/>
    <cellStyle name="Comma 5 2 4" xfId="24228" xr:uid="{F0F8A865-EF4B-4710-8299-C1A17D894D2A}"/>
    <cellStyle name="Comma 5 2 5" xfId="31537" xr:uid="{812B5531-60E4-49E2-9546-B26362265EE2}"/>
    <cellStyle name="Comma 5 3" xfId="449" xr:uid="{00000000-0005-0000-0000-0000AB010000}"/>
    <cellStyle name="Comma 5 3 2" xfId="24195" xr:uid="{B89D2012-8B51-4E75-8653-0D7A2D710EFB}"/>
    <cellStyle name="Comma 5 3 2 2" xfId="24267" xr:uid="{AC660D1A-45F6-4C42-9D07-393B279DCDC3}"/>
    <cellStyle name="Comma 5 3 2 3" xfId="33023" xr:uid="{29B0FE8D-EAC1-494A-BDCD-4CE1CF20160D}"/>
    <cellStyle name="Comma 5 3 3" xfId="24139" xr:uid="{6BDADE9A-0FA6-4A2C-84FE-761626CB3CA3}"/>
    <cellStyle name="Comma 5 3 4" xfId="24229" xr:uid="{4A624B4E-19BA-48AE-843C-79772A27258B}"/>
    <cellStyle name="Comma 5 3 5" xfId="31538" xr:uid="{9E02F2C9-6367-4D84-8C75-FFC97E735C43}"/>
    <cellStyle name="Comma 5 4" xfId="24193" xr:uid="{600A223F-8367-4CD8-A41D-D887C7DDA0FE}"/>
    <cellStyle name="Comma 5 4 2" xfId="24265" xr:uid="{CF8A0BC1-D516-4443-A2D9-1AFB36614EDF}"/>
    <cellStyle name="Comma 5 4 3" xfId="33021" xr:uid="{E6F566B7-367D-4DA0-9252-4FF1BFFD78B7}"/>
    <cellStyle name="Comma 5 5" xfId="24137" xr:uid="{8C95861F-B50E-457F-9FAF-CFA2CF56CAD9}"/>
    <cellStyle name="Comma 5 6" xfId="24227" xr:uid="{CB1D898F-1642-4192-B3B9-B2C4F06C2D7E}"/>
    <cellStyle name="Comma 5 7" xfId="31536" xr:uid="{20DA2159-EA4C-405E-A7C2-6E9CAD877343}"/>
    <cellStyle name="Comma 6" xfId="450" xr:uid="{00000000-0005-0000-0000-0000AC010000}"/>
    <cellStyle name="Comma 6 2" xfId="451" xr:uid="{00000000-0005-0000-0000-0000AD010000}"/>
    <cellStyle name="Comma 6 2 2" xfId="452" xr:uid="{00000000-0005-0000-0000-0000AE010000}"/>
    <cellStyle name="Comma 6 2 2 2" xfId="24198" xr:uid="{D0337C0E-EF31-4108-8AAC-6D3677EBDA18}"/>
    <cellStyle name="Comma 6 2 2 2 2" xfId="24270" xr:uid="{90A00D97-E4A7-4762-9212-62E1EE147617}"/>
    <cellStyle name="Comma 6 2 2 2 3" xfId="33026" xr:uid="{AFA97318-4BD2-49DB-BB17-EB36AB63A750}"/>
    <cellStyle name="Comma 6 2 2 3" xfId="24142" xr:uid="{03E187A9-2E8B-47FF-A013-52525F0CA2C4}"/>
    <cellStyle name="Comma 6 2 2 4" xfId="24232" xr:uid="{A6262303-277B-407B-9471-703F5C6936DC}"/>
    <cellStyle name="Comma 6 2 2 5" xfId="31541" xr:uid="{6ADF0735-761D-44D2-995C-BCA2E6F3EFE1}"/>
    <cellStyle name="Comma 6 2 3" xfId="453" xr:uid="{00000000-0005-0000-0000-0000AF010000}"/>
    <cellStyle name="Comma 6 2 3 2" xfId="24199" xr:uid="{D741AB79-6E8D-41E1-89C0-4D7CFB635F73}"/>
    <cellStyle name="Comma 6 2 3 2 2" xfId="24271" xr:uid="{9E606A0E-1170-4099-A0C2-20AAADBE7F4E}"/>
    <cellStyle name="Comma 6 2 3 2 3" xfId="33027" xr:uid="{EEC7736A-319D-4215-B352-ED6BAA38EE10}"/>
    <cellStyle name="Comma 6 2 3 3" xfId="24143" xr:uid="{C35A79FF-C299-47B2-8594-AA0C1226CF0B}"/>
    <cellStyle name="Comma 6 2 3 4" xfId="24233" xr:uid="{F71EA7CF-7B0D-4280-9A12-51BEAFEC8E4A}"/>
    <cellStyle name="Comma 6 2 3 5" xfId="31542" xr:uid="{DD4718AD-7E73-4CA0-AEAB-137CAFE34343}"/>
    <cellStyle name="Comma 6 2 4" xfId="24197" xr:uid="{2CAC6CFC-C891-41AE-8328-2E3D5ADBEB02}"/>
    <cellStyle name="Comma 6 2 4 2" xfId="24269" xr:uid="{AE8D8B93-C58A-4FC7-85E8-E17F4CF7B418}"/>
    <cellStyle name="Comma 6 2 4 3" xfId="33025" xr:uid="{5E1211BB-0D9F-4C6C-9D46-5135BC489026}"/>
    <cellStyle name="Comma 6 2 5" xfId="24141" xr:uid="{F88EC3F0-4122-48F6-A824-DB31AD7FF92A}"/>
    <cellStyle name="Comma 6 2 6" xfId="24231" xr:uid="{35D18315-7AAC-4584-8A20-AFB9F14FD1F5}"/>
    <cellStyle name="Comma 6 2 7" xfId="31540" xr:uid="{8736A093-CF68-4FA8-8BE6-2CD967D2198D}"/>
    <cellStyle name="Comma 6 3" xfId="454" xr:uid="{00000000-0005-0000-0000-0000B0010000}"/>
    <cellStyle name="Comma 6 3 2" xfId="24200" xr:uid="{7E5927A2-A537-459F-919D-2AAE67F2272E}"/>
    <cellStyle name="Comma 6 3 2 2" xfId="24272" xr:uid="{721FAA5A-78C2-4350-B0E2-9AC6D5300FA5}"/>
    <cellStyle name="Comma 6 3 2 3" xfId="33028" xr:uid="{C0CBFEF9-7555-463A-809E-EA431B03B9B9}"/>
    <cellStyle name="Comma 6 3 3" xfId="24144" xr:uid="{75E572B6-7BE7-4C1B-9942-567741AD4485}"/>
    <cellStyle name="Comma 6 3 4" xfId="24234" xr:uid="{BEEA6EC5-010F-4314-8BAB-A96D61588E7F}"/>
    <cellStyle name="Comma 6 3 5" xfId="31543" xr:uid="{8963BC9A-9BDD-4601-8D81-104695EA9BDC}"/>
    <cellStyle name="Comma 6 4" xfId="455" xr:uid="{00000000-0005-0000-0000-0000B1010000}"/>
    <cellStyle name="Comma 6 4 2" xfId="24201" xr:uid="{DEF44C82-CB23-4C5E-B735-EEA2E9C6983C}"/>
    <cellStyle name="Comma 6 4 2 2" xfId="24273" xr:uid="{A6340524-AF3A-42C2-8C89-7BCEBE4056AD}"/>
    <cellStyle name="Comma 6 4 2 3" xfId="33029" xr:uid="{3C11276E-5ABC-49FE-8803-DC5DB7F9F409}"/>
    <cellStyle name="Comma 6 4 3" xfId="24145" xr:uid="{C64BDB5D-246B-4D09-8C7E-CC97F0F19633}"/>
    <cellStyle name="Comma 6 4 4" xfId="24235" xr:uid="{545AD54B-3FEA-4BD5-9CAF-7FA446F00715}"/>
    <cellStyle name="Comma 6 4 5" xfId="31544" xr:uid="{ABA45109-4C69-43D6-8002-987868DF8231}"/>
    <cellStyle name="Comma 6 5" xfId="24196" xr:uid="{BBECBAA6-13F6-4F14-A34D-EAA53C7CFE9A}"/>
    <cellStyle name="Comma 6 5 2" xfId="24268" xr:uid="{9B990CC9-7651-40B0-BB43-3CA9460232AD}"/>
    <cellStyle name="Comma 6 5 3" xfId="33024" xr:uid="{9D73F961-F61E-462A-9B02-E0F4214778C9}"/>
    <cellStyle name="Comma 6 6" xfId="24140" xr:uid="{E2DB2DD5-C488-4837-BE64-4A5AD7591C6F}"/>
    <cellStyle name="Comma 6 7" xfId="24230" xr:uid="{34EF35E3-BFE7-489E-953E-3AA389ADAF01}"/>
    <cellStyle name="Comma 6 8" xfId="31539" xr:uid="{9CB41428-9EBA-4318-ADCB-2A324D5C25EE}"/>
    <cellStyle name="Comma 7" xfId="456" xr:uid="{00000000-0005-0000-0000-0000B2010000}"/>
    <cellStyle name="Comma 7 2" xfId="457" xr:uid="{00000000-0005-0000-0000-0000B3010000}"/>
    <cellStyle name="Comma 7 2 2" xfId="458" xr:uid="{00000000-0005-0000-0000-0000B4010000}"/>
    <cellStyle name="Comma 7 2 2 2" xfId="24204" xr:uid="{66E8C5A1-BDA3-46A6-BBD2-4A549D86FA5A}"/>
    <cellStyle name="Comma 7 2 2 2 2" xfId="24276" xr:uid="{BB98765E-6B61-42FC-9624-DCF370252DA6}"/>
    <cellStyle name="Comma 7 2 2 2 3" xfId="33032" xr:uid="{55161B86-D180-435C-981B-578980039E7A}"/>
    <cellStyle name="Comma 7 2 2 3" xfId="24148" xr:uid="{84A7A85F-051E-47AF-AB4A-87E5A052E751}"/>
    <cellStyle name="Comma 7 2 2 4" xfId="24238" xr:uid="{B242B2E8-43BE-4EC9-BF1E-2C6C88481FD8}"/>
    <cellStyle name="Comma 7 2 2 5" xfId="31547" xr:uid="{8BE3E9E4-7D93-4469-9538-C9590A573597}"/>
    <cellStyle name="Comma 7 2 3" xfId="459" xr:uid="{00000000-0005-0000-0000-0000B5010000}"/>
    <cellStyle name="Comma 7 2 3 2" xfId="24205" xr:uid="{32C1A485-A304-43BF-9863-C8C49C3E1A3C}"/>
    <cellStyle name="Comma 7 2 3 2 2" xfId="24277" xr:uid="{42ABEC03-3C87-417E-B5A5-08BF7CDB8A78}"/>
    <cellStyle name="Comma 7 2 3 2 3" xfId="33033" xr:uid="{E8C1D1F1-F747-4C1E-8A20-FC12FDA98FD2}"/>
    <cellStyle name="Comma 7 2 3 3" xfId="24149" xr:uid="{2E9A9C19-4426-4AED-8E90-DE537339CF55}"/>
    <cellStyle name="Comma 7 2 3 4" xfId="24239" xr:uid="{4250CE33-FA45-4EFE-BD30-3906CA67CA04}"/>
    <cellStyle name="Comma 7 2 3 5" xfId="31548" xr:uid="{CDDF8AD8-4FF1-4BBD-A7D5-1E424B639798}"/>
    <cellStyle name="Comma 7 2 4" xfId="24203" xr:uid="{9596A517-EB0B-416B-8989-360A663FB640}"/>
    <cellStyle name="Comma 7 2 4 2" xfId="24275" xr:uid="{F39ED078-F1BE-4BB3-9427-5AEAF71B1E10}"/>
    <cellStyle name="Comma 7 2 4 3" xfId="33031" xr:uid="{E1DB46B8-44FE-4392-8E88-771E0368DD18}"/>
    <cellStyle name="Comma 7 2 5" xfId="24147" xr:uid="{5CD27646-D4EB-4A52-A950-7A41EBA2174D}"/>
    <cellStyle name="Comma 7 2 6" xfId="24237" xr:uid="{C2711AE2-F817-44E8-A6A3-61407A821F5A}"/>
    <cellStyle name="Comma 7 2 7" xfId="31546" xr:uid="{A1395EA4-3DA7-4555-ADB7-35D5B4C76591}"/>
    <cellStyle name="Comma 7 3" xfId="460" xr:uid="{00000000-0005-0000-0000-0000B6010000}"/>
    <cellStyle name="Comma 7 3 2" xfId="24206" xr:uid="{A2B5175A-89B9-4551-B1EC-CEB3ED83F2D3}"/>
    <cellStyle name="Comma 7 3 2 2" xfId="24278" xr:uid="{94083F82-7A50-411B-A8D2-8190C863D705}"/>
    <cellStyle name="Comma 7 3 2 3" xfId="33034" xr:uid="{66D54FA7-026C-48FA-B859-EE6C34AEF301}"/>
    <cellStyle name="Comma 7 3 3" xfId="24150" xr:uid="{0E792C1F-A306-4843-9AA6-23C6A5BC6786}"/>
    <cellStyle name="Comma 7 3 4" xfId="24240" xr:uid="{A6F8FF26-5DB6-4E9F-A306-CF1E6B76479D}"/>
    <cellStyle name="Comma 7 3 5" xfId="31549" xr:uid="{66539EFB-C73E-46F8-AF53-B5B79EC601AF}"/>
    <cellStyle name="Comma 7 4" xfId="461" xr:uid="{00000000-0005-0000-0000-0000B7010000}"/>
    <cellStyle name="Comma 7 4 2" xfId="24207" xr:uid="{132A9EA9-CB2D-4E75-A307-DADB94264AB0}"/>
    <cellStyle name="Comma 7 4 2 2" xfId="24279" xr:uid="{D795E687-B656-496A-9C52-8CAA9A7BE779}"/>
    <cellStyle name="Comma 7 4 2 3" xfId="33035" xr:uid="{87564433-6D1A-45AD-886C-29B624FE9E74}"/>
    <cellStyle name="Comma 7 4 3" xfId="24151" xr:uid="{11755D66-4C5E-45F9-B9F5-C1E3AC03E1E3}"/>
    <cellStyle name="Comma 7 4 4" xfId="24241" xr:uid="{01EEDA1F-C9B1-466B-8DAA-AF9E609444C6}"/>
    <cellStyle name="Comma 7 4 5" xfId="31550" xr:uid="{37BC2841-9589-4009-960A-F0A3C6413DA3}"/>
    <cellStyle name="Comma 7 5" xfId="24202" xr:uid="{EA7E3183-DBF0-4872-BF02-44DEC9D46D06}"/>
    <cellStyle name="Comma 7 5 2" xfId="24274" xr:uid="{E3E648DA-3DE7-4CE9-90A8-903395AFDE48}"/>
    <cellStyle name="Comma 7 5 3" xfId="33030" xr:uid="{6A261C69-D909-4BC9-8D85-8672CC8A7614}"/>
    <cellStyle name="Comma 7 6" xfId="24146" xr:uid="{06275A3F-9BF7-4FEE-B815-8C069ECB57DA}"/>
    <cellStyle name="Comma 7 7" xfId="24236" xr:uid="{0684B384-D929-4FA3-9F13-B0263F375315}"/>
    <cellStyle name="Comma 7 8" xfId="31545" xr:uid="{422C74C3-3D02-4A9F-BFC2-CED878906CE2}"/>
    <cellStyle name="Comma 8" xfId="462" xr:uid="{00000000-0005-0000-0000-0000B8010000}"/>
    <cellStyle name="Comma 9" xfId="463" xr:uid="{00000000-0005-0000-0000-0000B9010000}"/>
    <cellStyle name="Comma 9 2" xfId="24208" xr:uid="{9319D916-425E-472C-8D78-A480D373BB77}"/>
    <cellStyle name="Comma 9 2 2" xfId="24280" xr:uid="{CC723A0B-D09E-4CF4-AA74-8C252D01315D}"/>
    <cellStyle name="Comma 9 2 3" xfId="33036" xr:uid="{82F19956-CDEB-4A29-AF28-953F051DE5ED}"/>
    <cellStyle name="Comma 9 3" xfId="24152" xr:uid="{4C39AB27-6CD1-4E70-BFD9-762B8F72957D}"/>
    <cellStyle name="Comma 9 4" xfId="24242" xr:uid="{225EE8B1-3621-4E31-A2F1-F8A08B3B4441}"/>
    <cellStyle name="Comma 9 5" xfId="31552" xr:uid="{13DA1646-F9AE-4F73-B403-3FE34B1572B1}"/>
    <cellStyle name="Comma(0)" xfId="464" xr:uid="{00000000-0005-0000-0000-0000BA010000}"/>
    <cellStyle name="comma(1)" xfId="465" xr:uid="{00000000-0005-0000-0000-0000BB010000}"/>
    <cellStyle name="Comma(3)" xfId="466" xr:uid="{00000000-0005-0000-0000-0000BC010000}"/>
    <cellStyle name="Comma[0]" xfId="467" xr:uid="{00000000-0005-0000-0000-0000BD010000}"/>
    <cellStyle name="Comma[1]" xfId="468" xr:uid="{00000000-0005-0000-0000-0000BE010000}"/>
    <cellStyle name="Comma[2]__" xfId="469" xr:uid="{00000000-0005-0000-0000-0000BF010000}"/>
    <cellStyle name="Comma[3]" xfId="470" xr:uid="{00000000-0005-0000-0000-0000C0010000}"/>
    <cellStyle name="Comma0" xfId="471" xr:uid="{00000000-0005-0000-0000-0000C1010000}"/>
    <cellStyle name="Currency 2" xfId="472" xr:uid="{00000000-0005-0000-0000-0000C2010000}"/>
    <cellStyle name="Currency0" xfId="473" xr:uid="{00000000-0005-0000-0000-0000C3010000}"/>
    <cellStyle name="DataEntryCells" xfId="474" xr:uid="{00000000-0005-0000-0000-0000C4010000}"/>
    <cellStyle name="DataEntryCells 10" xfId="475" xr:uid="{00000000-0005-0000-0000-0000C5010000}"/>
    <cellStyle name="DataEntryCells 10 2" xfId="476" xr:uid="{00000000-0005-0000-0000-0000C6010000}"/>
    <cellStyle name="DataEntryCells 10 2 2" xfId="24611" xr:uid="{C5958E47-30EF-4001-BA1D-BD58193CB090}"/>
    <cellStyle name="DataEntryCells 10 2 2 2" xfId="32162" xr:uid="{EBE95C08-49B7-4027-B9F4-EFF118F34862}"/>
    <cellStyle name="DataEntryCells 10 2 2 3" xfId="31663" xr:uid="{94F6F0DF-99A7-4819-BBE8-4F46D9F8BB6C}"/>
    <cellStyle name="DataEntryCells 10 2 3" xfId="31445" xr:uid="{6320AC8B-0FDF-42FE-8C36-23380B77CEDB}"/>
    <cellStyle name="DataEntryCells 10 2 3 2" xfId="33769" xr:uid="{1FC1A256-CC93-4B0E-9A76-6D335E0B699D}"/>
    <cellStyle name="DataEntryCells 10 2 3 3" xfId="34194" xr:uid="{F2224AAD-8DBA-406F-9DCA-03E223BC98A7}"/>
    <cellStyle name="DataEntryCells 10 2 4" xfId="32827" xr:uid="{0038F3EE-5CB4-4968-83C7-E86ED86DDA9E}"/>
    <cellStyle name="DataEntryCells 10 2 5" xfId="32570" xr:uid="{98B23A3E-631E-40E0-B092-EC749864B014}"/>
    <cellStyle name="DataEntryCells 10 3" xfId="24610" xr:uid="{240574B1-33AF-4813-8E75-E5C762D077F9}"/>
    <cellStyle name="DataEntryCells 10 3 2" xfId="33140" xr:uid="{0EC69822-C7A8-492F-ABD0-0052DBD77932}"/>
    <cellStyle name="DataEntryCells 10 3 3" xfId="31583" xr:uid="{E9712931-A462-43F9-A3F2-3E3AECC197DE}"/>
    <cellStyle name="DataEntryCells 10 4" xfId="31446" xr:uid="{ADCF6690-319A-497E-91AF-2D8F1147EC19}"/>
    <cellStyle name="DataEntryCells 10 4 2" xfId="33811" xr:uid="{E37F8E1D-3C12-4FA2-827A-F1B5589BC8CB}"/>
    <cellStyle name="DataEntryCells 10 4 3" xfId="34195" xr:uid="{0E275A60-7831-4ED2-B492-95C851B6CD4D}"/>
    <cellStyle name="DataEntryCells 10 5" xfId="31613" xr:uid="{CBE1B93B-F8B4-4AA3-A5F2-76A575444C3D}"/>
    <cellStyle name="DataEntryCells 10 6" xfId="33414" xr:uid="{F205DCDB-3F35-4351-B726-3F447A6CAD78}"/>
    <cellStyle name="DataEntryCells 11" xfId="477" xr:uid="{00000000-0005-0000-0000-0000C7010000}"/>
    <cellStyle name="DataEntryCells 11 2" xfId="24612" xr:uid="{4BE2B0E4-4A56-45B7-A254-101595AF072D}"/>
    <cellStyle name="DataEntryCells 11 2 2" xfId="34030" xr:uid="{4BFC219E-85E2-4401-8364-F80B59101355}"/>
    <cellStyle name="DataEntryCells 11 2 3" xfId="31491" xr:uid="{410FCBCA-9210-413F-9E71-83BC25E481CF}"/>
    <cellStyle name="DataEntryCells 11 3" xfId="31444" xr:uid="{C750D8C5-FD07-406A-9755-CD789CD4F7CA}"/>
    <cellStyle name="DataEntryCells 11 3 2" xfId="32094" xr:uid="{354AAC9A-8709-48BB-AFA4-A73A0F9FA757}"/>
    <cellStyle name="DataEntryCells 11 3 3" xfId="34193" xr:uid="{A5F3B277-A0B6-4CFE-9D78-C32A281EA201}"/>
    <cellStyle name="DataEntryCells 11 4" xfId="32893" xr:uid="{182488AB-A57B-454F-86E8-F0EA77F661BF}"/>
    <cellStyle name="DataEntryCells 11 5" xfId="32532" xr:uid="{3B78B9BC-CF47-4B36-99A1-0A522C7439ED}"/>
    <cellStyle name="DataEntryCells 12" xfId="478" xr:uid="{00000000-0005-0000-0000-0000C8010000}"/>
    <cellStyle name="DataEntryCells 12 2" xfId="24613" xr:uid="{F1293377-D500-4E0A-BAFD-D6D5DE2AD6E3}"/>
    <cellStyle name="DataEntryCells 12 2 2" xfId="31857" xr:uid="{F84B441C-F3C7-4169-9229-2757A438E636}"/>
    <cellStyle name="DataEntryCells 12 2 3" xfId="32295" xr:uid="{B58EA1C0-78AF-4501-B6D7-B8A6262326D0}"/>
    <cellStyle name="DataEntryCells 12 3" xfId="31443" xr:uid="{4BA4A9D0-A1A5-4764-BAE8-36F3BEA2B479}"/>
    <cellStyle name="DataEntryCells 12 3 2" xfId="33595" xr:uid="{6916B057-53F7-41CC-9F51-9C0364EBD321}"/>
    <cellStyle name="DataEntryCells 12 3 3" xfId="34192" xr:uid="{12E3AF84-D922-41F7-9208-19E3E482297B}"/>
    <cellStyle name="DataEntryCells 12 4" xfId="31983" xr:uid="{8809CABD-FE06-45EA-98BA-CD61F892F58A}"/>
    <cellStyle name="DataEntryCells 12 5" xfId="33239" xr:uid="{4B5228A5-9617-4A57-BFB5-8F7D373B1540}"/>
    <cellStyle name="DataEntryCells 13" xfId="479" xr:uid="{00000000-0005-0000-0000-0000C9010000}"/>
    <cellStyle name="DataEntryCells 13 2" xfId="24614" xr:uid="{909E3A41-D151-45ED-972F-A2BC58785F49}"/>
    <cellStyle name="DataEntryCells 13 2 2" xfId="33129" xr:uid="{EE768B7D-97D3-48C3-88E2-E885A184787E}"/>
    <cellStyle name="DataEntryCells 13 2 3" xfId="31683" xr:uid="{81C46B7B-F169-4962-A81B-B647E2051193}"/>
    <cellStyle name="DataEntryCells 13 3" xfId="31442" xr:uid="{A3EF4B84-6053-412D-B063-9FD4FA077BD6}"/>
    <cellStyle name="DataEntryCells 13 3 2" xfId="33304" xr:uid="{12BFD71B-EC3E-45D4-8C8E-ECCC6BD63798}"/>
    <cellStyle name="DataEntryCells 13 3 3" xfId="34191" xr:uid="{292374A4-E51E-4C27-B8FF-BBF5D0D5B728}"/>
    <cellStyle name="DataEntryCells 13 4" xfId="33685" xr:uid="{6F482A32-6B4C-495E-8FDD-175C6C236DDB}"/>
    <cellStyle name="DataEntryCells 13 5" xfId="33335" xr:uid="{B9F06602-3A7D-4195-A59C-721F3751636E}"/>
    <cellStyle name="DataEntryCells 14" xfId="480" xr:uid="{00000000-0005-0000-0000-0000CA010000}"/>
    <cellStyle name="DataEntryCells 14 2" xfId="24615" xr:uid="{6D673217-DA53-4FB7-B43B-D9EE48139D8E}"/>
    <cellStyle name="DataEntryCells 14 2 2" xfId="33803" xr:uid="{540161FC-5834-423D-AD8F-E1469CDE1978}"/>
    <cellStyle name="DataEntryCells 14 2 3" xfId="31662" xr:uid="{9D7C4602-BA67-447D-B06E-421AAA301402}"/>
    <cellStyle name="DataEntryCells 14 3" xfId="31441" xr:uid="{44AE7615-A3A5-4649-9B3C-5F551B246682}"/>
    <cellStyle name="DataEntryCells 14 3 2" xfId="33999" xr:uid="{FA05BB46-A132-4408-A076-7B973ED15D31}"/>
    <cellStyle name="DataEntryCells 14 3 3" xfId="34190" xr:uid="{A345FABB-C7B6-4B4B-AC71-0A06E8424FCD}"/>
    <cellStyle name="DataEntryCells 14 4" xfId="33767" xr:uid="{CAEB0EE8-EE87-46A6-9D8C-9F159AF9CA29}"/>
    <cellStyle name="DataEntryCells 14 5" xfId="32756" xr:uid="{F3721B56-B7BC-443D-BBAD-704051D8EC02}"/>
    <cellStyle name="DataEntryCells 2" xfId="481" xr:uid="{00000000-0005-0000-0000-0000CB010000}"/>
    <cellStyle name="DataEntryCells 2 2" xfId="482" xr:uid="{00000000-0005-0000-0000-0000CC010000}"/>
    <cellStyle name="DataEntryCells 2_08pers" xfId="483" xr:uid="{00000000-0005-0000-0000-0000CD010000}"/>
    <cellStyle name="DataEntryCells 3" xfId="484" xr:uid="{00000000-0005-0000-0000-0000CE010000}"/>
    <cellStyle name="DataEntryCells 3 2" xfId="485" xr:uid="{00000000-0005-0000-0000-0000CF010000}"/>
    <cellStyle name="DataEntryCells 3 2 2" xfId="486" xr:uid="{00000000-0005-0000-0000-0000D0010000}"/>
    <cellStyle name="DataEntryCells 3 2 2 2" xfId="24617" xr:uid="{992406A3-82BB-4C2B-B8C6-2B6D89C4103F}"/>
    <cellStyle name="DataEntryCells 3 2 2 2 2" xfId="32465" xr:uid="{90A56629-7E52-414C-A696-00A92990C85C}"/>
    <cellStyle name="DataEntryCells 3 2 2 2 3" xfId="32808" xr:uid="{694F8575-D22C-466A-ADB3-BF9B1C35170D}"/>
    <cellStyle name="DataEntryCells 3 2 2 3" xfId="31439" xr:uid="{18C30E53-0433-4713-B130-4F64AACBDEEB}"/>
    <cellStyle name="DataEntryCells 3 2 2 3 2" xfId="32093" xr:uid="{49686B4D-73F0-4B9B-9D3E-F44BD68CD365}"/>
    <cellStyle name="DataEntryCells 3 2 2 3 3" xfId="34188" xr:uid="{91F83257-914E-4F01-B20A-3FA1E34A9DC3}"/>
    <cellStyle name="DataEntryCells 3 2 2 4" xfId="32902" xr:uid="{487DB654-9CB3-48EC-B043-3D715DB315A4}"/>
    <cellStyle name="DataEntryCells 3 2 2 5" xfId="31783" xr:uid="{E9CF3B6A-60A3-45CE-82B0-D412389B4330}"/>
    <cellStyle name="DataEntryCells 3 2 3" xfId="487" xr:uid="{00000000-0005-0000-0000-0000D1010000}"/>
    <cellStyle name="DataEntryCells 3 2 3 2" xfId="24618" xr:uid="{154B5D1B-1162-4815-9F6A-F416EC7701DF}"/>
    <cellStyle name="DataEntryCells 3 2 3 2 2" xfId="31449" xr:uid="{04A6C34E-0C9B-46C6-9C61-04DBE1496DC0}"/>
    <cellStyle name="DataEntryCells 3 2 3 2 3" xfId="32064" xr:uid="{26BB4626-B767-436D-9A06-BA227B431A89}"/>
    <cellStyle name="DataEntryCells 3 2 3 3" xfId="31438" xr:uid="{BBBAAF1E-4407-4EB0-886C-3647901B4A37}"/>
    <cellStyle name="DataEntryCells 3 2 3 3 2" xfId="31676" xr:uid="{25DAD9C9-EA94-4E22-8A6C-EE610EF6BCA9}"/>
    <cellStyle name="DataEntryCells 3 2 3 3 3" xfId="34187" xr:uid="{48F37819-E5D2-45A1-876D-0F586D09BC63}"/>
    <cellStyle name="DataEntryCells 3 2 3 4" xfId="32348" xr:uid="{30A76DD1-1C3F-43A3-8405-71A870CF24CA}"/>
    <cellStyle name="DataEntryCells 3 2 3 5" xfId="33437" xr:uid="{703A4A37-4B87-4D39-99F9-C4F1F97757AE}"/>
    <cellStyle name="DataEntryCells 3 2 4" xfId="488" xr:uid="{00000000-0005-0000-0000-0000D2010000}"/>
    <cellStyle name="DataEntryCells 3 2 4 2" xfId="24619" xr:uid="{C1EBAF02-3C5D-4B47-A661-FA5DB190265C}"/>
    <cellStyle name="DataEntryCells 3 2 4 2 2" xfId="31618" xr:uid="{AFF9B7AC-28C1-45F1-9F45-A733D39A8018}"/>
    <cellStyle name="DataEntryCells 3 2 4 2 3" xfId="31834" xr:uid="{7C21D526-9225-4BB9-9E63-742C5EA12D19}"/>
    <cellStyle name="DataEntryCells 3 2 4 3" xfId="31437" xr:uid="{B2DFF993-8FD3-4CC1-B1B9-B85A80B8D909}"/>
    <cellStyle name="DataEntryCells 3 2 4 3 2" xfId="32953" xr:uid="{C2CA003A-A402-411A-A835-2E37103CB5C2}"/>
    <cellStyle name="DataEntryCells 3 2 4 3 3" xfId="34186" xr:uid="{0D59444F-D40F-4569-854B-034BCEFFC5FC}"/>
    <cellStyle name="DataEntryCells 3 2 4 4" xfId="33860" xr:uid="{42BEAD01-CE0D-4C4F-AB9D-3D52F4743591}"/>
    <cellStyle name="DataEntryCells 3 2 4 5" xfId="32440" xr:uid="{C66C8EF1-A83C-4019-8468-FC118376BC51}"/>
    <cellStyle name="DataEntryCells 3 2 5" xfId="489" xr:uid="{00000000-0005-0000-0000-0000D3010000}"/>
    <cellStyle name="DataEntryCells 3 2 5 2" xfId="24620" xr:uid="{E3740DA6-9E6A-4E31-A03B-2516D87BBDCF}"/>
    <cellStyle name="DataEntryCells 3 2 5 2 2" xfId="31972" xr:uid="{67C9E0B6-5A69-4BBA-A51C-A2498D026BC8}"/>
    <cellStyle name="DataEntryCells 3 2 5 2 3" xfId="33645" xr:uid="{E48401F6-8EDF-4316-B673-E138C9F7EDFF}"/>
    <cellStyle name="DataEntryCells 3 2 5 3" xfId="31436" xr:uid="{CCEBF3C5-9219-4703-ACB2-CEFB29D469B4}"/>
    <cellStyle name="DataEntryCells 3 2 5 3 2" xfId="31601" xr:uid="{59367B5A-8552-4AA0-A578-43E42C177B93}"/>
    <cellStyle name="DataEntryCells 3 2 5 3 3" xfId="34185" xr:uid="{0A5EFC26-9DF2-429B-A599-576DDB8BBB7A}"/>
    <cellStyle name="DataEntryCells 3 2 5 4" xfId="33317" xr:uid="{E898C0E7-2866-40E4-9F0E-CBC2A0CF2A85}"/>
    <cellStyle name="DataEntryCells 3 2 5 5" xfId="32672" xr:uid="{592DF711-5663-4821-A5CA-05BCF913E03B}"/>
    <cellStyle name="DataEntryCells 3 2 6" xfId="24616" xr:uid="{0EC59631-4A13-45D2-90CF-46C4463A35FD}"/>
    <cellStyle name="DataEntryCells 3 2 6 2" xfId="32027" xr:uid="{4C704123-CDDF-49E8-AD78-D0496044E94C}"/>
    <cellStyle name="DataEntryCells 3 2 6 3" xfId="33245" xr:uid="{05D043E7-9710-4587-9981-ECC853BB5078}"/>
    <cellStyle name="DataEntryCells 3 2 7" xfId="31440" xr:uid="{C696F2AF-26FC-4BBD-B72D-03AB6CEB30F1}"/>
    <cellStyle name="DataEntryCells 3 2 7 2" xfId="33722" xr:uid="{5E9C94CC-6E47-4C55-A540-B2AC3FA95CD8}"/>
    <cellStyle name="DataEntryCells 3 2 7 3" xfId="34189" xr:uid="{A868F806-30ED-435A-A744-B4FE9381471D}"/>
    <cellStyle name="DataEntryCells 3 2 8" xfId="31797" xr:uid="{9FF2A375-449F-4715-8754-9942BEBE8848}"/>
    <cellStyle name="DataEntryCells 3 2 9" xfId="32578" xr:uid="{C8DE3836-1ADF-44BB-9710-46DF30C99F92}"/>
    <cellStyle name="DataEntryCells 3 3" xfId="490" xr:uid="{00000000-0005-0000-0000-0000D4010000}"/>
    <cellStyle name="DataEntryCells 3 3 2" xfId="24621" xr:uid="{E5F95275-ECFE-4D94-9C92-23167C066C82}"/>
    <cellStyle name="DataEntryCells 3 3 2 2" xfId="33193" xr:uid="{663F5727-019C-4DE8-8CD7-C2ECD476C175}"/>
    <cellStyle name="DataEntryCells 3 3 2 3" xfId="33345" xr:uid="{B282773A-225D-4218-A84B-CDFB966BABEF}"/>
    <cellStyle name="DataEntryCells 3 3 3" xfId="31435" xr:uid="{B895CE4B-0046-491F-894D-630BA34F719C}"/>
    <cellStyle name="DataEntryCells 3 3 3 2" xfId="33869" xr:uid="{2047BEED-1EAF-44EB-83E1-2F306D5C2304}"/>
    <cellStyle name="DataEntryCells 3 3 3 3" xfId="34184" xr:uid="{CB7AB309-6EDD-42DB-AD4B-71447F1F5038}"/>
    <cellStyle name="DataEntryCells 3 3 4" xfId="33609" xr:uid="{356C3655-6AB1-4997-85E0-A3FA4FC10B54}"/>
    <cellStyle name="DataEntryCells 3 3 5" xfId="32643" xr:uid="{46B00E11-12C6-475C-8B54-B208E5D1FEAE}"/>
    <cellStyle name="DataEntryCells 3 4" xfId="491" xr:uid="{00000000-0005-0000-0000-0000D5010000}"/>
    <cellStyle name="DataEntryCells 3 4 2" xfId="24622" xr:uid="{E28D5CAF-20AF-477A-B5E8-B343B8F0027C}"/>
    <cellStyle name="DataEntryCells 3 4 2 2" xfId="32564" xr:uid="{7B576196-3B31-4AAF-B01C-CB7A62FAA532}"/>
    <cellStyle name="DataEntryCells 3 4 2 3" xfId="33633" xr:uid="{4C0BBF41-183A-46EC-956D-5A218B66A474}"/>
    <cellStyle name="DataEntryCells 3 4 3" xfId="31434" xr:uid="{CCBB0D91-441B-4A15-8124-F2EAA5376FB6}"/>
    <cellStyle name="DataEntryCells 3 4 3 2" xfId="33838" xr:uid="{7B5B9E6E-D228-4712-A86B-2B9A4F926C57}"/>
    <cellStyle name="DataEntryCells 3 4 3 3" xfId="34183" xr:uid="{7AC4FC63-CEF4-4A81-A187-A38908F75F66}"/>
    <cellStyle name="DataEntryCells 3 4 4" xfId="33765" xr:uid="{C812DA6A-5FC9-4286-A2C7-F52DEAF4C121}"/>
    <cellStyle name="DataEntryCells 3 4 5" xfId="32640" xr:uid="{C07B6ECC-B64A-4851-9A85-44D1BFBA6C95}"/>
    <cellStyle name="DataEntryCells 3 5" xfId="492" xr:uid="{00000000-0005-0000-0000-0000D6010000}"/>
    <cellStyle name="DataEntryCells 3 5 2" xfId="28406" xr:uid="{0CE7A63C-E741-47A7-98A8-5999F5E7197F}"/>
    <cellStyle name="DataEntryCells 3 5 2 2" xfId="32600" xr:uid="{71B4893E-EC1E-4A6E-9B6B-BD497226C7D7}"/>
    <cellStyle name="DataEntryCells 3 5 2 3" xfId="32327" xr:uid="{EFAB8841-56EA-4AAC-8024-0A271C65333E}"/>
    <cellStyle name="DataEntryCells 3 5 3" xfId="31433" xr:uid="{D7F60C84-46B0-484F-A438-2E2BEB79E27E}"/>
    <cellStyle name="DataEntryCells 3 5 3 2" xfId="32954" xr:uid="{C12CFA5D-D78F-474E-B6DF-F7D49656B4D0}"/>
    <cellStyle name="DataEntryCells 3 5 3 3" xfId="34182" xr:uid="{2EB15A84-76C7-4B3A-8C94-478D376185EC}"/>
    <cellStyle name="DataEntryCells 3 5 4" xfId="31476" xr:uid="{F13EEED5-D426-4FF6-BD5E-A0332AE0501E}"/>
    <cellStyle name="DataEntryCells 3 5 5" xfId="33882" xr:uid="{36B2E3A6-2546-4881-9B08-59196C218DED}"/>
    <cellStyle name="DataEntryCells 3 6" xfId="493" xr:uid="{00000000-0005-0000-0000-0000D7010000}"/>
    <cellStyle name="DataEntryCells 3 6 2" xfId="28408" xr:uid="{2CE7D3AE-F637-4412-8E9F-48D1A4FB672F}"/>
    <cellStyle name="DataEntryCells 3 6 2 2" xfId="32055" xr:uid="{C6283417-A3F1-4410-9A26-133EB0E008C5}"/>
    <cellStyle name="DataEntryCells 3 6 2 3" xfId="31837" xr:uid="{B30B84DB-DCF8-4411-ABA7-0FF9362E6F62}"/>
    <cellStyle name="DataEntryCells 3 6 3" xfId="31432" xr:uid="{646A7A0E-2418-412D-8811-A17E674E37CD}"/>
    <cellStyle name="DataEntryCells 3 6 3 2" xfId="33916" xr:uid="{80F80B3E-1EF4-403A-BB93-DDE3F8D0F57D}"/>
    <cellStyle name="DataEntryCells 3 6 3 3" xfId="34181" xr:uid="{8AA5BB6A-22DB-44FF-91F7-08F210CE613F}"/>
    <cellStyle name="DataEntryCells 3 6 4" xfId="32038" xr:uid="{305D4BCB-F215-4AC1-941B-C8759214DF57}"/>
    <cellStyle name="DataEntryCells 3 6 5" xfId="31592" xr:uid="{772DBC43-8B1D-4B76-AF0A-88B8DC9ED936}"/>
    <cellStyle name="DataEntryCells 3_STUD aligned by INSTIT" xfId="494" xr:uid="{00000000-0005-0000-0000-0000D8010000}"/>
    <cellStyle name="DataEntryCells 4" xfId="495" xr:uid="{00000000-0005-0000-0000-0000D9010000}"/>
    <cellStyle name="DataEntryCells 4 2" xfId="496" xr:uid="{00000000-0005-0000-0000-0000DA010000}"/>
    <cellStyle name="DataEntryCells 4 2 2" xfId="28416" xr:uid="{87B9ADC7-F8F9-4D6E-95BC-76C8FCF09744}"/>
    <cellStyle name="DataEntryCells 4 2 2 2" xfId="33329" xr:uid="{B32F1A92-D1FA-4D7A-80B0-6CBA12768B1B}"/>
    <cellStyle name="DataEntryCells 4 2 2 3" xfId="32417" xr:uid="{41A13690-8AE6-46D8-9110-6F95E92F66B0}"/>
    <cellStyle name="DataEntryCells 4 2 3" xfId="31430" xr:uid="{DB362AD4-5996-47DD-9332-8A5E93577090}"/>
    <cellStyle name="DataEntryCells 4 2 3 2" xfId="32995" xr:uid="{F16ECEC9-F7A7-4F34-9373-B16C4E51F0F3}"/>
    <cellStyle name="DataEntryCells 4 2 3 3" xfId="34179" xr:uid="{A0B44762-52B0-4A77-8B93-E08BEC3FA257}"/>
    <cellStyle name="DataEntryCells 4 2 4" xfId="32807" xr:uid="{17A6E8FE-3702-483B-BE4B-75958F5EC512}"/>
    <cellStyle name="DataEntryCells 4 2 5" xfId="32203" xr:uid="{69CE6AF1-022D-4B80-B32F-8EBB1283D230}"/>
    <cellStyle name="DataEntryCells 4 3" xfId="497" xr:uid="{00000000-0005-0000-0000-0000DB010000}"/>
    <cellStyle name="DataEntryCells 4 3 2" xfId="28418" xr:uid="{5D09D35A-2437-457F-AD14-88C85459BDA7}"/>
    <cellStyle name="DataEntryCells 4 3 2 2" xfId="31722" xr:uid="{490D610A-F4A4-4CF1-A333-56E615F861BC}"/>
    <cellStyle name="DataEntryCells 4 3 2 3" xfId="31498" xr:uid="{2C3C3C6E-1D4E-41A2-BE94-2E0E23BF4CFE}"/>
    <cellStyle name="DataEntryCells 4 3 3" xfId="31429" xr:uid="{D5E33E8F-BE8E-4C50-A7FE-FF8B038074F7}"/>
    <cellStyle name="DataEntryCells 4 3 3 2" xfId="33249" xr:uid="{48B11D87-BF02-4B3A-9E1B-F3BC40058B93}"/>
    <cellStyle name="DataEntryCells 4 3 3 3" xfId="34178" xr:uid="{ED1E2F15-E723-4476-9A14-45A4D7EFDD57}"/>
    <cellStyle name="DataEntryCells 4 3 4" xfId="34013" xr:uid="{161F2B31-5FD3-4988-9916-26CB45A2A480}"/>
    <cellStyle name="DataEntryCells 4 3 5" xfId="32204" xr:uid="{F3053F7F-D62B-47D8-9A75-3ADDC7415E02}"/>
    <cellStyle name="DataEntryCells 4 4" xfId="498" xr:uid="{00000000-0005-0000-0000-0000DC010000}"/>
    <cellStyle name="DataEntryCells 4 4 2" xfId="28421" xr:uid="{1D1E51F5-DD83-4D69-AA63-62A582600F8B}"/>
    <cellStyle name="DataEntryCells 4 4 2 2" xfId="33784" xr:uid="{EC371FD7-FB87-45A6-AEF3-1FA85E0C5A27}"/>
    <cellStyle name="DataEntryCells 4 4 2 3" xfId="33828" xr:uid="{A06663EA-880C-422F-9CB6-D12820722DCD}"/>
    <cellStyle name="DataEntryCells 4 4 3" xfId="31428" xr:uid="{1003FDFA-989C-49C7-B164-853B91CCA9D7}"/>
    <cellStyle name="DataEntryCells 4 4 3 2" xfId="32078" xr:uid="{F03CE645-FE40-489F-A961-26D83CC3BF98}"/>
    <cellStyle name="DataEntryCells 4 4 3 3" xfId="34177" xr:uid="{D7BC5395-4698-4BB4-9E2C-A0142871CC4F}"/>
    <cellStyle name="DataEntryCells 4 4 4" xfId="32037" xr:uid="{8C2F7687-B41F-4838-90E7-237B074036B4}"/>
    <cellStyle name="DataEntryCells 4 4 5" xfId="32205" xr:uid="{75F84B6D-B94E-4418-A0DE-DF4CF4F42542}"/>
    <cellStyle name="DataEntryCells 4 5" xfId="499" xr:uid="{00000000-0005-0000-0000-0000DD010000}"/>
    <cellStyle name="DataEntryCells 4 5 2" xfId="28424" xr:uid="{9FE03DB3-F0F9-4BBA-9DD0-DE5AA088E3A8}"/>
    <cellStyle name="DataEntryCells 4 5 2 2" xfId="31675" xr:uid="{7EDDF75A-AAB5-430F-AD9B-49D9D0133828}"/>
    <cellStyle name="DataEntryCells 4 5 2 3" xfId="32983" xr:uid="{EC759EAF-4A96-4B23-8FBF-D55CD45819AE}"/>
    <cellStyle name="DataEntryCells 4 5 3" xfId="31427" xr:uid="{A0F7F35E-0C2E-4575-83E2-7EC5E32EF2FC}"/>
    <cellStyle name="DataEntryCells 4 5 3 2" xfId="34032" xr:uid="{2A6509A7-EE8C-47D0-9561-5AFBDC45A173}"/>
    <cellStyle name="DataEntryCells 4 5 3 3" xfId="34176" xr:uid="{9777A35F-4382-4E5D-B786-5856694CF995}"/>
    <cellStyle name="DataEntryCells 4 5 4" xfId="31774" xr:uid="{EAC72B3D-7D28-4F56-853D-B90B5AEBB4D3}"/>
    <cellStyle name="DataEntryCells 4 5 5" xfId="33601" xr:uid="{6809760D-A408-4EF5-BACA-F2F3E9F27C45}"/>
    <cellStyle name="DataEntryCells 4 6" xfId="28413" xr:uid="{6D6E2EC0-80F3-420D-B7EA-B3C404D19610}"/>
    <cellStyle name="DataEntryCells 4 6 2" xfId="31650" xr:uid="{2B5C7B46-9834-4627-A306-8866DB22F324}"/>
    <cellStyle name="DataEntryCells 4 6 3" xfId="32738" xr:uid="{A6F743E4-BC6A-4B46-9AC5-5795C786F0CA}"/>
    <cellStyle name="DataEntryCells 4 7" xfId="31431" xr:uid="{2D66EBF6-210B-427E-9979-994681396AB5}"/>
    <cellStyle name="DataEntryCells 4 7 2" xfId="32759" xr:uid="{6D25653F-7196-4BB6-8B1D-1E5360A13683}"/>
    <cellStyle name="DataEntryCells 4 7 3" xfId="34180" xr:uid="{CC475DB9-EC74-433B-8985-00E68884B17E}"/>
    <cellStyle name="DataEntryCells 4 8" xfId="32589" xr:uid="{A816086D-4355-4A22-AF58-08BCE4AD7645}"/>
    <cellStyle name="DataEntryCells 4 9" xfId="32202" xr:uid="{9A9659B5-9DD6-4747-B09A-362A83B8114B}"/>
    <cellStyle name="DataEntryCells 5" xfId="500" xr:uid="{00000000-0005-0000-0000-0000DE010000}"/>
    <cellStyle name="DataEntryCells 5 2" xfId="501" xr:uid="{00000000-0005-0000-0000-0000DF010000}"/>
    <cellStyle name="DataEntryCells 5 2 2" xfId="24623" xr:uid="{67805924-61EF-4D8D-BB47-70993766A353}"/>
    <cellStyle name="DataEntryCells 5 2 2 2" xfId="33057" xr:uid="{2FCBBA76-A569-4D1D-9ADC-5C14E5091D35}"/>
    <cellStyle name="DataEntryCells 5 2 2 3" xfId="32401" xr:uid="{66797878-3373-41BD-98D2-3D1D1E282DF4}"/>
    <cellStyle name="DataEntryCells 5 2 3" xfId="31425" xr:uid="{64A3374D-03B9-4C73-A2D2-755730F43457}"/>
    <cellStyle name="DataEntryCells 5 2 3 2" xfId="32761" xr:uid="{759EAC8F-7076-4C2C-B796-CC29B9B97F8C}"/>
    <cellStyle name="DataEntryCells 5 2 3 3" xfId="34174" xr:uid="{9AC0C23C-5DF9-4755-A04A-F1612853DAC5}"/>
    <cellStyle name="DataEntryCells 5 2 4" xfId="32347" xr:uid="{56F072B4-371F-4FEC-A1DC-FFFEFE200709}"/>
    <cellStyle name="DataEntryCells 5 2 5" xfId="33403" xr:uid="{369EA366-D0E3-4AD7-ABA0-065ACBDD41F1}"/>
    <cellStyle name="DataEntryCells 5 3" xfId="502" xr:uid="{00000000-0005-0000-0000-0000E0010000}"/>
    <cellStyle name="DataEntryCells 5 3 2" xfId="24624" xr:uid="{D1CC1DD5-1A33-4ACC-A8B5-BCEBDD6B48D0}"/>
    <cellStyle name="DataEntryCells 5 3 2 2" xfId="33341" xr:uid="{08AA4BF7-767F-45E5-8AFF-BE410143C13D}"/>
    <cellStyle name="DataEntryCells 5 3 2 3" xfId="31591" xr:uid="{B12647A5-0F0F-4983-BB30-3ABBE4AEB517}"/>
    <cellStyle name="DataEntryCells 5 3 3" xfId="31424" xr:uid="{C6E57176-B6CE-480F-85EC-1D9DE05CF092}"/>
    <cellStyle name="DataEntryCells 5 3 3 2" xfId="31911" xr:uid="{58621903-AF55-4D18-B658-897C853FD4A5}"/>
    <cellStyle name="DataEntryCells 5 3 3 3" xfId="34173" xr:uid="{26509441-03BE-4367-88F4-DA13C092A42A}"/>
    <cellStyle name="DataEntryCells 5 3 4" xfId="32346" xr:uid="{4E04ED62-18A9-47C5-98EE-19B21C6C05F6}"/>
    <cellStyle name="DataEntryCells 5 3 5" xfId="32785" xr:uid="{6A80D5B5-6149-46DD-ACDE-3353D0048084}"/>
    <cellStyle name="DataEntryCells 5 4" xfId="503" xr:uid="{00000000-0005-0000-0000-0000E1010000}"/>
    <cellStyle name="DataEntryCells 5 4 2" xfId="24625" xr:uid="{874B27C3-6C88-46CD-8955-82662BCE61CC}"/>
    <cellStyle name="DataEntryCells 5 4 2 2" xfId="33306" xr:uid="{55F58CF8-0168-4809-B397-36E285D81259}"/>
    <cellStyle name="DataEntryCells 5 4 2 3" xfId="31827" xr:uid="{3B5C0693-DEB4-4A10-A2A6-B4B0F3102916}"/>
    <cellStyle name="DataEntryCells 5 4 3" xfId="31423" xr:uid="{F0A42F4B-68FB-441A-8D88-CEFDB07AFD4C}"/>
    <cellStyle name="DataEntryCells 5 4 3 2" xfId="31759" xr:uid="{72C06679-9AD3-4C9B-9FA7-BE22BE192837}"/>
    <cellStyle name="DataEntryCells 5 4 3 3" xfId="34172" xr:uid="{30D45302-6154-437B-AB08-5BF733B33403}"/>
    <cellStyle name="DataEntryCells 5 4 4" xfId="31883" xr:uid="{40F8384D-9DB8-495E-A4DD-ECAD6F3F2A5C}"/>
    <cellStyle name="DataEntryCells 5 4 5" xfId="32206" xr:uid="{B82AFC51-C650-475E-9476-E846BF499D3A}"/>
    <cellStyle name="DataEntryCells 5 5" xfId="504" xr:uid="{00000000-0005-0000-0000-0000E2010000}"/>
    <cellStyle name="DataEntryCells 5 5 2" xfId="24626" xr:uid="{F9498CF3-3C33-481F-8196-711A12DC5496}"/>
    <cellStyle name="DataEntryCells 5 5 2 2" xfId="32161" xr:uid="{FD16F12A-DC0C-474B-8803-AE1859D7E82C}"/>
    <cellStyle name="DataEntryCells 5 5 2 3" xfId="32296" xr:uid="{C48CEBE3-AA61-4141-BFA3-65631AB52AA5}"/>
    <cellStyle name="DataEntryCells 5 5 3" xfId="31422" xr:uid="{75416456-28D1-44AC-BD6F-A5578833425E}"/>
    <cellStyle name="DataEntryCells 5 5 3 2" xfId="32095" xr:uid="{9BD29ECE-8848-44E5-AB38-6BEF9996E6C8}"/>
    <cellStyle name="DataEntryCells 5 5 3 3" xfId="34171" xr:uid="{B182BD68-DC7B-4A2C-A82F-548237BE1A99}"/>
    <cellStyle name="DataEntryCells 5 5 4" xfId="32831" xr:uid="{52B61D45-B2DF-4DC9-BB98-4506EC35E1F1}"/>
    <cellStyle name="DataEntryCells 5 5 5" xfId="33369" xr:uid="{DAE7D713-BF83-435E-B431-33F52B00F123}"/>
    <cellStyle name="DataEntryCells 5 6" xfId="28409" xr:uid="{D7889E29-DEF5-4089-8112-01A8BA336023}"/>
    <cellStyle name="DataEntryCells 5 6 2" xfId="33155" xr:uid="{6C695A95-6E36-431D-B644-A1F1B38853D3}"/>
    <cellStyle name="DataEntryCells 5 6 3" xfId="32888" xr:uid="{F1F42B87-8806-497E-8733-10BAFB7E5A25}"/>
    <cellStyle name="DataEntryCells 5 7" xfId="31426" xr:uid="{62C17E14-2146-4E54-8476-09B86CBC401B}"/>
    <cellStyle name="DataEntryCells 5 7 2" xfId="33782" xr:uid="{44836832-9D2A-4DDA-9D21-6D92920D3632}"/>
    <cellStyle name="DataEntryCells 5 7 3" xfId="34175" xr:uid="{F6D44F4D-33BC-4BAA-A2D2-D1E067FE345B}"/>
    <cellStyle name="DataEntryCells 5 8" xfId="32828" xr:uid="{9D9722A6-A0F5-4F7B-AEEA-A7E3533FEA40}"/>
    <cellStyle name="DataEntryCells 5 9" xfId="33272" xr:uid="{707DFE87-8974-4102-BE31-D87228E47566}"/>
    <cellStyle name="DataEntryCells 6" xfId="505" xr:uid="{00000000-0005-0000-0000-0000E3010000}"/>
    <cellStyle name="DataEntryCells 6 2" xfId="506" xr:uid="{00000000-0005-0000-0000-0000E4010000}"/>
    <cellStyle name="DataEntryCells 6 2 2" xfId="24628" xr:uid="{A057A7F1-942F-4D33-99D4-B3D7ACF45C62}"/>
    <cellStyle name="DataEntryCells 6 2 2 2" xfId="31751" xr:uid="{AB63A1E9-F81E-405D-B2EA-7A8B9AC38FD1}"/>
    <cellStyle name="DataEntryCells 6 2 2 3" xfId="32298" xr:uid="{8B904467-0F90-412F-8842-8BDF5731D6C1}"/>
    <cellStyle name="DataEntryCells 6 2 3" xfId="31420" xr:uid="{DEFD39D7-8C91-4AB9-A48E-E987EB7F2550}"/>
    <cellStyle name="DataEntryCells 6 2 3 2" xfId="32758" xr:uid="{F86A0F66-8059-400A-B606-098E2C3BF2B3}"/>
    <cellStyle name="DataEntryCells 6 2 3 3" xfId="34169" xr:uid="{B2F0CD8F-080A-4202-B4DA-C15BE705044B}"/>
    <cellStyle name="DataEntryCells 6 2 4" xfId="32448" xr:uid="{4D5A6236-D6CB-40C2-A15F-67D67C52FE70}"/>
    <cellStyle name="DataEntryCells 6 2 5" xfId="33269" xr:uid="{B7D88BFE-9A1B-442C-90A4-EBB78595F3FD}"/>
    <cellStyle name="DataEntryCells 6 3" xfId="507" xr:uid="{00000000-0005-0000-0000-0000E5010000}"/>
    <cellStyle name="DataEntryCells 6 3 2" xfId="24629" xr:uid="{2D0ECD8C-9B04-45F0-A571-B22F51A6B814}"/>
    <cellStyle name="DataEntryCells 6 3 2 2" xfId="32442" xr:uid="{5D76B446-1683-4BBE-8948-4F457B8ABE8D}"/>
    <cellStyle name="DataEntryCells 6 3 2 3" xfId="31706" xr:uid="{9972E005-C679-47F9-9C0F-619C548AE275}"/>
    <cellStyle name="DataEntryCells 6 3 3" xfId="31419" xr:uid="{4BD857E0-6DC5-4364-954C-C90FEAC61B0A}"/>
    <cellStyle name="DataEntryCells 6 3 3 2" xfId="31677" xr:uid="{AFABC37F-A961-4AAE-AD87-A7A88952F264}"/>
    <cellStyle name="DataEntryCells 6 3 3 3" xfId="34168" xr:uid="{8E8964F2-3C56-4332-B294-134231939B18}"/>
    <cellStyle name="DataEntryCells 6 3 4" xfId="32345" xr:uid="{41F86D36-AD4F-470F-855A-93C316696C90}"/>
    <cellStyle name="DataEntryCells 6 3 5" xfId="33711" xr:uid="{61D47A6C-57D9-466F-B5EE-0E326BD72C5E}"/>
    <cellStyle name="DataEntryCells 6 4" xfId="508" xr:uid="{00000000-0005-0000-0000-0000E6010000}"/>
    <cellStyle name="DataEntryCells 6 4 2" xfId="24630" xr:uid="{670B7F58-9D3F-41A8-B6E3-9D85C376E94E}"/>
    <cellStyle name="DataEntryCells 6 4 2 2" xfId="32084" xr:uid="{B92DF0E7-9D1B-4942-B010-D9D8F01280B7}"/>
    <cellStyle name="DataEntryCells 6 4 2 3" xfId="33165" xr:uid="{03EA5B15-BCC9-4931-A08C-C7203856015F}"/>
    <cellStyle name="DataEntryCells 6 4 3" xfId="31418" xr:uid="{BF3F9956-E094-4B22-A197-E2D23644E264}"/>
    <cellStyle name="DataEntryCells 6 4 3 2" xfId="31458" xr:uid="{D40550DC-D659-4EE6-BA38-E9BE087272E9}"/>
    <cellStyle name="DataEntryCells 6 4 3 3" xfId="34167" xr:uid="{1818492D-BCFE-4974-9707-E415FA3AA06E}"/>
    <cellStyle name="DataEntryCells 6 4 4" xfId="32941" xr:uid="{C8B4E102-7160-4376-89C0-6967608A1F15}"/>
    <cellStyle name="DataEntryCells 6 4 5" xfId="32207" xr:uid="{B4AA01F4-B6FD-418A-BB1E-D2DF1F8D7E3B}"/>
    <cellStyle name="DataEntryCells 6 5" xfId="509" xr:uid="{00000000-0005-0000-0000-0000E7010000}"/>
    <cellStyle name="DataEntryCells 6 5 2" xfId="24631" xr:uid="{001FA6D5-3F13-4EBF-93CC-16F80E250840}"/>
    <cellStyle name="DataEntryCells 6 5 2 2" xfId="32443" xr:uid="{B796FAF4-1F02-4C4E-863E-2BF26F2877DC}"/>
    <cellStyle name="DataEntryCells 6 5 2 3" xfId="33934" xr:uid="{CB72B2F6-AA74-4DFC-912E-F10EB5CBF402}"/>
    <cellStyle name="DataEntryCells 6 5 3" xfId="31417" xr:uid="{05A527FB-4D9B-4068-8012-A8BC111EDDE4}"/>
    <cellStyle name="DataEntryCells 6 5 3 2" xfId="33578" xr:uid="{EF0B0B59-576A-4605-8A86-AE13BD53C3B5}"/>
    <cellStyle name="DataEntryCells 6 5 3 3" xfId="34166" xr:uid="{C44766FE-C58A-4A52-B855-BE92D6887C4D}"/>
    <cellStyle name="DataEntryCells 6 5 4" xfId="33758" xr:uid="{93CF845E-089E-4593-8CBC-103AC2FB7164}"/>
    <cellStyle name="DataEntryCells 6 5 5" xfId="32975" xr:uid="{5D9236BF-8687-4DC4-A3D2-DA6A171A54E9}"/>
    <cellStyle name="DataEntryCells 6 6" xfId="24627" xr:uid="{1C6378B1-C546-4B5E-BF40-D91EF3AA29A5}"/>
    <cellStyle name="DataEntryCells 6 6 2" xfId="32683" xr:uid="{45F4DDED-F137-4BB3-91D5-97190E77BD23}"/>
    <cellStyle name="DataEntryCells 6 6 3" xfId="32297" xr:uid="{2F0981F1-94F6-4E4B-BFF6-5BFADFB04E31}"/>
    <cellStyle name="DataEntryCells 6 7" xfId="31421" xr:uid="{62A8211F-F450-4014-A127-072CE9F09045}"/>
    <cellStyle name="DataEntryCells 6 7 2" xfId="33286" xr:uid="{4A5D331C-77A9-4FAC-AA43-3E7DFE195C5A}"/>
    <cellStyle name="DataEntryCells 6 7 3" xfId="34170" xr:uid="{F322AD89-36F5-4584-B852-45A65EB87AA1}"/>
    <cellStyle name="DataEntryCells 6 8" xfId="33893" xr:uid="{60D08ECE-185E-44E9-AF29-383D8DC579D5}"/>
    <cellStyle name="DataEntryCells 6 9" xfId="32080" xr:uid="{2E655086-489D-48ED-9708-82AE3CB67291}"/>
    <cellStyle name="DataEntryCells 7" xfId="510" xr:uid="{00000000-0005-0000-0000-0000E8010000}"/>
    <cellStyle name="DataEntryCells 7 2" xfId="511" xr:uid="{00000000-0005-0000-0000-0000E9010000}"/>
    <cellStyle name="DataEntryCells 7 2 2" xfId="24633" xr:uid="{B9308207-E93D-474A-954A-69293DC02BB9}"/>
    <cellStyle name="DataEntryCells 7 2 2 2" xfId="33592" xr:uid="{550D056B-A53C-4356-87C6-BA5FAD16DACF}"/>
    <cellStyle name="DataEntryCells 7 2 2 3" xfId="33831" xr:uid="{68BC6D23-412C-4BEB-9681-6A68E332C831}"/>
    <cellStyle name="DataEntryCells 7 2 3" xfId="31415" xr:uid="{EE3E7D53-0C85-4811-86F4-D72A427A0EE4}"/>
    <cellStyle name="DataEntryCells 7 2 3 2" xfId="32097" xr:uid="{981B66A3-69C9-485F-8414-36FFDEAABF89}"/>
    <cellStyle name="DataEntryCells 7 2 3 3" xfId="34164" xr:uid="{8CFA5AAA-26D5-46DF-81BB-965E9D4DE955}"/>
    <cellStyle name="DataEntryCells 7 2 4" xfId="31875" xr:uid="{6C8FCB5B-0694-47AC-B1F5-EC80226A7056}"/>
    <cellStyle name="DataEntryCells 7 2 5" xfId="31602" xr:uid="{F311765C-5E2C-4A33-B3E6-270F6912E2C8}"/>
    <cellStyle name="DataEntryCells 7 3" xfId="512" xr:uid="{00000000-0005-0000-0000-0000EA010000}"/>
    <cellStyle name="DataEntryCells 7 3 2" xfId="24634" xr:uid="{EC0D4F3E-0F32-435E-B4B5-2A636B829CB6}"/>
    <cellStyle name="DataEntryCells 7 3 2 2" xfId="33194" xr:uid="{9D8B6FBD-D367-4CC7-A26B-9395303317E2}"/>
    <cellStyle name="DataEntryCells 7 3 2 3" xfId="32747" xr:uid="{7DF5EAE1-9AD9-4B14-8F50-A9DC08C61FA5}"/>
    <cellStyle name="DataEntryCells 7 3 3" xfId="31414" xr:uid="{2A369F7B-AE8F-41F5-B72B-C7055969C739}"/>
    <cellStyle name="DataEntryCells 7 3 3 2" xfId="33506" xr:uid="{0B74A04F-90C6-4659-92A0-4786BA1A2297}"/>
    <cellStyle name="DataEntryCells 7 3 3 3" xfId="34163" xr:uid="{3E47ABBB-BD85-4DD2-A044-A3D6C9D9B657}"/>
    <cellStyle name="DataEntryCells 7 3 4" xfId="32344" xr:uid="{8CCBB43F-4935-42EF-B56A-1CA88F17E129}"/>
    <cellStyle name="DataEntryCells 7 3 5" xfId="33250" xr:uid="{D734AC76-2345-450C-BCA0-3E910E741B29}"/>
    <cellStyle name="DataEntryCells 7 4" xfId="513" xr:uid="{00000000-0005-0000-0000-0000EB010000}"/>
    <cellStyle name="DataEntryCells 7 4 2" xfId="24635" xr:uid="{307D6289-2CF4-4D16-8256-684454663DF4}"/>
    <cellStyle name="DataEntryCells 7 4 2 2" xfId="33475" xr:uid="{8AB84ACF-A673-4673-B735-BDF459BE012F}"/>
    <cellStyle name="DataEntryCells 7 4 2 3" xfId="32802" xr:uid="{DCE6EA9A-05A5-409E-A38E-BE77C791DE0D}"/>
    <cellStyle name="DataEntryCells 7 4 3" xfId="31413" xr:uid="{F2336F4A-1B53-4324-A07B-F145EE85323D}"/>
    <cellStyle name="DataEntryCells 7 4 3 2" xfId="31910" xr:uid="{9370F3A2-7BB6-4D8D-B424-B13C383FAAE3}"/>
    <cellStyle name="DataEntryCells 7 4 3 3" xfId="34162" xr:uid="{66C304FA-B120-4135-8C0C-4B15D9D20278}"/>
    <cellStyle name="DataEntryCells 7 4 4" xfId="32343" xr:uid="{1772F87C-25C3-49A5-9960-5CF4F6DE3B16}"/>
    <cellStyle name="DataEntryCells 7 4 5" xfId="32572" xr:uid="{26A64B73-F497-4272-89EF-89B0072C82F0}"/>
    <cellStyle name="DataEntryCells 7 5" xfId="514" xr:uid="{00000000-0005-0000-0000-0000EC010000}"/>
    <cellStyle name="DataEntryCells 7 5 2" xfId="24636" xr:uid="{5CA55442-B6B8-4E27-9ED4-8031C38B27BC}"/>
    <cellStyle name="DataEntryCells 7 5 2 2" xfId="31695" xr:uid="{46D3342F-2F2F-4022-8F62-5E7D5E899270}"/>
    <cellStyle name="DataEntryCells 7 5 2 3" xfId="32767" xr:uid="{5C32D6AF-2531-4AEB-9FB9-2FAB045FD714}"/>
    <cellStyle name="DataEntryCells 7 5 3" xfId="31412" xr:uid="{8D72AE51-83B9-4797-8F27-E58FB360A04D}"/>
    <cellStyle name="DataEntryCells 7 5 3 2" xfId="33274" xr:uid="{25185B7D-38B0-4FD9-A605-1A06965EE332}"/>
    <cellStyle name="DataEntryCells 7 5 3 3" xfId="34161" xr:uid="{DFE1E94C-2D8C-4D6A-BC79-D222E3B51EA5}"/>
    <cellStyle name="DataEntryCells 7 5 4" xfId="32342" xr:uid="{77EC537A-7784-4978-9199-3DAF2D975CC2}"/>
    <cellStyle name="DataEntryCells 7 5 5" xfId="32673" xr:uid="{39AB3E49-1E06-42F8-844C-0DE5EF95CB0C}"/>
    <cellStyle name="DataEntryCells 7 6" xfId="24632" xr:uid="{B3D2BF68-E84D-447F-93AD-CE8850EDE7FB}"/>
    <cellStyle name="DataEntryCells 7 6 2" xfId="31501" xr:uid="{6E98FD17-007C-4435-B237-74426165DECE}"/>
    <cellStyle name="DataEntryCells 7 6 3" xfId="32635" xr:uid="{C3364251-9925-4A43-8611-E6D7580B4261}"/>
    <cellStyle name="DataEntryCells 7 7" xfId="31416" xr:uid="{AA03323A-DD72-4D72-9BC5-EBC1DD316A89}"/>
    <cellStyle name="DataEntryCells 7 7 2" xfId="33323" xr:uid="{EECC5E91-3AA3-48CF-9BC6-B4E3EAADFB9D}"/>
    <cellStyle name="DataEntryCells 7 7 3" xfId="34165" xr:uid="{5895192A-25FB-4DC0-A5FC-0DA7D2CA98C7}"/>
    <cellStyle name="DataEntryCells 7 8" xfId="33043" xr:uid="{8F5F96CA-3B7A-444B-8449-3FAF6C0C39E4}"/>
    <cellStyle name="DataEntryCells 7 9" xfId="33438" xr:uid="{EFF76052-0553-40C8-91FF-348440F9B9C4}"/>
    <cellStyle name="DataEntryCells 8" xfId="515" xr:uid="{00000000-0005-0000-0000-0000ED010000}"/>
    <cellStyle name="DataEntryCells 8 2" xfId="516" xr:uid="{00000000-0005-0000-0000-0000EE010000}"/>
    <cellStyle name="DataEntryCells 8 2 2" xfId="24638" xr:uid="{F0EE0ECE-6EB3-43A0-AF2F-84862AF504B4}"/>
    <cellStyle name="DataEntryCells 8 2 2 2" xfId="32613" xr:uid="{951C0FC1-9855-41AD-9A7D-A2E72EDD3951}"/>
    <cellStyle name="DataEntryCells 8 2 2 3" xfId="32793" xr:uid="{FED67867-1AA1-4707-9798-ED1BEA43BD3D}"/>
    <cellStyle name="DataEntryCells 8 2 3" xfId="31410" xr:uid="{73927A2D-43CD-45EE-B286-C0D4955F8F5F}"/>
    <cellStyle name="DataEntryCells 8 2 3 2" xfId="32760" xr:uid="{9D61A0CC-5017-4576-B8EF-2BC37E9B5FF5}"/>
    <cellStyle name="DataEntryCells 8 2 3 3" xfId="34159" xr:uid="{63CDD443-8DC7-47AC-BF1F-72D4C78C98DC}"/>
    <cellStyle name="DataEntryCells 8 2 4" xfId="33225" xr:uid="{0F0D9861-F976-4B17-AA17-E102BC06556C}"/>
    <cellStyle name="DataEntryCells 8 2 5" xfId="32626" xr:uid="{9138537E-6257-4A12-BC2A-27E04F9DBD13}"/>
    <cellStyle name="DataEntryCells 8 3" xfId="517" xr:uid="{00000000-0005-0000-0000-0000EF010000}"/>
    <cellStyle name="DataEntryCells 8 3 2" xfId="24639" xr:uid="{DC576BEB-A377-46DA-BAAC-6804F5269982}"/>
    <cellStyle name="DataEntryCells 8 3 2 2" xfId="31874" xr:uid="{5CE011EC-0803-42C6-BE47-1A117A10504B}"/>
    <cellStyle name="DataEntryCells 8 3 2 3" xfId="32725" xr:uid="{0B523C20-FB06-41A8-AEE0-477C16B08777}"/>
    <cellStyle name="DataEntryCells 8 3 3" xfId="31409" xr:uid="{9E3016DB-CF2F-43D1-9D77-73F2485DCBA9}"/>
    <cellStyle name="DataEntryCells 8 3 3 2" xfId="32096" xr:uid="{BFE5F0F2-7E31-4812-AD79-73DDB65F8763}"/>
    <cellStyle name="DataEntryCells 8 3 3 3" xfId="34158" xr:uid="{FED1DEFC-209E-4A76-BC72-7FBD0F109CF8}"/>
    <cellStyle name="DataEntryCells 8 3 4" xfId="32054" xr:uid="{F1193A85-9092-4194-B2EC-A8E86E0FF038}"/>
    <cellStyle name="DataEntryCells 8 3 5" xfId="32814" xr:uid="{3EE9FD52-D712-4757-9757-949FEFE8DA53}"/>
    <cellStyle name="DataEntryCells 8 4" xfId="518" xr:uid="{00000000-0005-0000-0000-0000F0010000}"/>
    <cellStyle name="DataEntryCells 8 4 2" xfId="24640" xr:uid="{2C93A418-475E-4412-A5EB-F55EAF443E61}"/>
    <cellStyle name="DataEntryCells 8 4 2 2" xfId="32160" xr:uid="{47547488-D65E-426B-9B37-45A02BBDA215}"/>
    <cellStyle name="DataEntryCells 8 4 2 3" xfId="33544" xr:uid="{D4A002A0-257E-40A8-864B-1E126D54AD30}"/>
    <cellStyle name="DataEntryCells 8 4 3" xfId="31408" xr:uid="{1F69FFAE-1697-433B-B8F3-C4C5D2B734EB}"/>
    <cellStyle name="DataEntryCells 8 4 3 2" xfId="33148" xr:uid="{16204CC4-FB7D-439A-9E74-5C413B37F8F4}"/>
    <cellStyle name="DataEntryCells 8 4 3 3" xfId="34157" xr:uid="{8D51A2C7-ED8E-4A0B-9EA1-790413668C14}"/>
    <cellStyle name="DataEntryCells 8 4 4" xfId="33920" xr:uid="{34817EEA-ECB4-4963-968D-E7A3B18529A5}"/>
    <cellStyle name="DataEntryCells 8 4 5" xfId="33207" xr:uid="{A8119F7D-B084-4F3A-8B2C-3C9440AA8E3D}"/>
    <cellStyle name="DataEntryCells 8 5" xfId="519" xr:uid="{00000000-0005-0000-0000-0000F1010000}"/>
    <cellStyle name="DataEntryCells 8 5 2" xfId="24641" xr:uid="{453FB968-0F6B-4604-92AE-9876C81A3C78}"/>
    <cellStyle name="DataEntryCells 8 5 2 2" xfId="31509" xr:uid="{0FEB2BFD-2154-4BC6-AD81-84308BC4C881}"/>
    <cellStyle name="DataEntryCells 8 5 2 3" xfId="34017" xr:uid="{1D7A5AF7-36A8-4062-BDCF-242B5A95DF4E}"/>
    <cellStyle name="DataEntryCells 8 5 3" xfId="31407" xr:uid="{3860C5D1-BD85-4FEE-9405-01B38F12F925}"/>
    <cellStyle name="DataEntryCells 8 5 3 2" xfId="31661" xr:uid="{F22F0B7D-106C-4D77-B683-C8BAC871AC9B}"/>
    <cellStyle name="DataEntryCells 8 5 3 3" xfId="34156" xr:uid="{94B38555-DDB8-4090-AA57-1C8A66AA70B4}"/>
    <cellStyle name="DataEntryCells 8 5 4" xfId="31466" xr:uid="{7F8A105F-68B6-4CB6-8910-958252040749}"/>
    <cellStyle name="DataEntryCells 8 5 5" xfId="31922" xr:uid="{7D2837EE-D6FF-4685-BBC5-30F042119F49}"/>
    <cellStyle name="DataEntryCells 8 6" xfId="24637" xr:uid="{A4A2024C-81E1-4EFC-A721-E9C335649A83}"/>
    <cellStyle name="DataEntryCells 8 6 2" xfId="32923" xr:uid="{7641E79D-A2D4-474A-A257-DC0843D34BF5}"/>
    <cellStyle name="DataEntryCells 8 6 3" xfId="33915" xr:uid="{A49686C5-CBE0-45DA-8F88-41E13130C1DC}"/>
    <cellStyle name="DataEntryCells 8 7" xfId="31411" xr:uid="{C2A6464E-811F-4E69-8DEA-D0126E12C182}"/>
    <cellStyle name="DataEntryCells 8 7 2" xfId="32527" xr:uid="{A0036671-BE02-4D1F-B6D5-9045F73E84DF}"/>
    <cellStyle name="DataEntryCells 8 7 3" xfId="34160" xr:uid="{03A62E9B-C3E7-46CA-A6D4-FEA69CDF763A}"/>
    <cellStyle name="DataEntryCells 8 8" xfId="32053" xr:uid="{1CAA4A8A-E470-4CB9-8049-66301B17586C}"/>
    <cellStyle name="DataEntryCells 8 9" xfId="31599" xr:uid="{21AB12D0-5302-4873-B4B7-77E26900F1AE}"/>
    <cellStyle name="DataEntryCells 9" xfId="520" xr:uid="{00000000-0005-0000-0000-0000F2010000}"/>
    <cellStyle name="DataEntryCells 9 2" xfId="521" xr:uid="{00000000-0005-0000-0000-0000F3010000}"/>
    <cellStyle name="DataEntryCells 9 2 2" xfId="24643" xr:uid="{AB89FAA8-01D2-4422-9C55-508CA5574118}"/>
    <cellStyle name="DataEntryCells 9 2 2 2" xfId="33752" xr:uid="{B86FB770-E458-4EFA-8B4F-60D4C356AB84}"/>
    <cellStyle name="DataEntryCells 9 2 2 3" xfId="33217" xr:uid="{5412EE75-B81C-49AF-BCDD-B70D80D6D5ED}"/>
    <cellStyle name="DataEntryCells 9 2 3" xfId="31405" xr:uid="{ABFF0700-060B-4F7E-9767-542EBFB9B925}"/>
    <cellStyle name="DataEntryCells 9 2 3 2" xfId="33652" xr:uid="{A8408EE2-CBF9-4B53-A9EC-731A58EBB937}"/>
    <cellStyle name="DataEntryCells 9 2 3 3" xfId="34154" xr:uid="{CDCB4951-3E8C-4935-84C5-E16D4AB0556A}"/>
    <cellStyle name="DataEntryCells 9 2 4" xfId="31742" xr:uid="{AE0E7DCB-D75D-428D-A556-2B375D362EB0}"/>
    <cellStyle name="DataEntryCells 9 2 5" xfId="32789" xr:uid="{1F652E81-39E6-414C-AF4B-A69BF11F5FA4}"/>
    <cellStyle name="DataEntryCells 9 3" xfId="24642" xr:uid="{63692423-C44B-49A4-AAE2-98352243AAE1}"/>
    <cellStyle name="DataEntryCells 9 3 2" xfId="31959" xr:uid="{EE89D655-4A6F-45B9-A242-CD9AB8B1BC1D}"/>
    <cellStyle name="DataEntryCells 9 3 3" xfId="33921" xr:uid="{67CB1EF6-A7A9-43BA-B52E-0F5BC557F284}"/>
    <cellStyle name="DataEntryCells 9 4" xfId="31406" xr:uid="{C74C095C-CD0A-4CF9-8792-DC5F74CB5291}"/>
    <cellStyle name="DataEntryCells 9 4 2" xfId="31828" xr:uid="{7F8BD27B-2F35-4973-9CA7-C8EFA09C85D9}"/>
    <cellStyle name="DataEntryCells 9 4 3" xfId="34155" xr:uid="{59A3B281-4CD8-44F9-859D-91183A27647E}"/>
    <cellStyle name="DataEntryCells 9 5" xfId="33676" xr:uid="{77348ED7-D909-4234-9B0B-C5BDE9994A5D}"/>
    <cellStyle name="DataEntryCells 9 6" xfId="31712" xr:uid="{C5F21552-AE86-4B18-9987-F60C7842CF9D}"/>
    <cellStyle name="DataEntryCells_05entr" xfId="522" xr:uid="{00000000-0005-0000-0000-0000F4010000}"/>
    <cellStyle name="Date" xfId="523" xr:uid="{00000000-0005-0000-0000-0000F5010000}"/>
    <cellStyle name="Dezimal [0]_DIAGRAM" xfId="524" xr:uid="{00000000-0005-0000-0000-0000F6010000}"/>
    <cellStyle name="Dezimal_DIAGRAM" xfId="525" xr:uid="{00000000-0005-0000-0000-0000F7010000}"/>
    <cellStyle name="Didier" xfId="526" xr:uid="{00000000-0005-0000-0000-0000F8010000}"/>
    <cellStyle name="Didier - Title" xfId="527" xr:uid="{00000000-0005-0000-0000-0000F9010000}"/>
    <cellStyle name="Didier subtitles" xfId="528" xr:uid="{00000000-0005-0000-0000-0000FA010000}"/>
    <cellStyle name="données" xfId="529" xr:uid="{00000000-0005-0000-0000-0000FB010000}"/>
    <cellStyle name="donnéesbord" xfId="530" xr:uid="{00000000-0005-0000-0000-0000FC010000}"/>
    <cellStyle name="Encabezado 1" xfId="24074" builtinId="16" customBuiltin="1"/>
    <cellStyle name="Encabezado 4" xfId="24077" builtinId="19" customBuiltin="1"/>
    <cellStyle name="Énfasis1" xfId="24090" builtinId="29" customBuiltin="1"/>
    <cellStyle name="Énfasis2" xfId="24094" builtinId="33" customBuiltin="1"/>
    <cellStyle name="Énfasis3" xfId="24098" builtinId="37" customBuiltin="1"/>
    <cellStyle name="Énfasis4" xfId="24102" builtinId="41" customBuiltin="1"/>
    <cellStyle name="Énfasis5" xfId="24106" builtinId="45" customBuiltin="1"/>
    <cellStyle name="Énfasis6" xfId="24110" builtinId="49" customBuiltin="1"/>
    <cellStyle name="Entrada" xfId="24081" builtinId="20" customBuiltin="1"/>
    <cellStyle name="ErrRpt_DataEntryCells" xfId="531" xr:uid="{00000000-0005-0000-0000-0000FD010000}"/>
    <cellStyle name="ErrRpt-DataEntryCells" xfId="532" xr:uid="{00000000-0005-0000-0000-0000FE010000}"/>
    <cellStyle name="ErrRpt-DataEntryCells 10" xfId="31404" xr:uid="{8CB68DB4-84A8-4769-91F5-2F27BFC31B82}"/>
    <cellStyle name="ErrRpt-DataEntryCells 10 2" xfId="32475" xr:uid="{82F50DED-2638-4D07-A111-924AF40DFA59}"/>
    <cellStyle name="ErrRpt-DataEntryCells 10 3" xfId="34153" xr:uid="{B8BB66A2-2146-49D1-B8D8-C87C08576F29}"/>
    <cellStyle name="ErrRpt-DataEntryCells 11" xfId="31582" xr:uid="{0D23F794-5A41-458F-BE1E-F1C570030AB1}"/>
    <cellStyle name="ErrRpt-DataEntryCells 12" xfId="32787" xr:uid="{297900B0-2B36-44B8-AED6-FBF5B64D682F}"/>
    <cellStyle name="ErrRpt-DataEntryCells 2" xfId="533" xr:uid="{00000000-0005-0000-0000-0000FF010000}"/>
    <cellStyle name="ErrRpt-DataEntryCells 2 10" xfId="32341" xr:uid="{9245E4DB-5FEE-4DB5-AD3D-D4D57CBB454E}"/>
    <cellStyle name="ErrRpt-DataEntryCells 2 11" xfId="33624" xr:uid="{AE54C67B-668E-4E34-AD2C-DDF191BFAD39}"/>
    <cellStyle name="ErrRpt-DataEntryCells 2 2" xfId="534" xr:uid="{00000000-0005-0000-0000-000000020000}"/>
    <cellStyle name="ErrRpt-DataEntryCells 2 2 10" xfId="32611" xr:uid="{2EF1C401-12CC-4D9C-B5D1-CBB341A2B143}"/>
    <cellStyle name="ErrRpt-DataEntryCells 2 2 2" xfId="535" xr:uid="{00000000-0005-0000-0000-000001020000}"/>
    <cellStyle name="ErrRpt-DataEntryCells 2 2 2 2" xfId="536" xr:uid="{00000000-0005-0000-0000-000002020000}"/>
    <cellStyle name="ErrRpt-DataEntryCells 2 2 2 2 2" xfId="24647" xr:uid="{41A7839D-354F-440C-922D-0D11C1A55E4B}"/>
    <cellStyle name="ErrRpt-DataEntryCells 2 2 2 2 2 2" xfId="33707" xr:uid="{162511A9-6D80-48DE-8C28-35DB31577C44}"/>
    <cellStyle name="ErrRpt-DataEntryCells 2 2 2 2 2 3" xfId="32799" xr:uid="{66650BF1-A1DA-4B9C-8018-BF6C85C42F07}"/>
    <cellStyle name="ErrRpt-DataEntryCells 2 2 2 2 3" xfId="31401" xr:uid="{BEEED5E2-9829-42D3-9A55-4B51B015F358}"/>
    <cellStyle name="ErrRpt-DataEntryCells 2 2 2 2 3 2" xfId="31725" xr:uid="{C51CB2F8-EE08-47FD-9FAC-BAF3E952B41D}"/>
    <cellStyle name="ErrRpt-DataEntryCells 2 2 2 2 3 3" xfId="34150" xr:uid="{39D4160F-0A00-4ECE-AC01-8CC4714B5E23}"/>
    <cellStyle name="ErrRpt-DataEntryCells 2 2 2 2 4" xfId="33740" xr:uid="{36E8D7E4-12FF-4B44-B014-E8EA70AA6654}"/>
    <cellStyle name="ErrRpt-DataEntryCells 2 2 2 2 5" xfId="32208" xr:uid="{3A794014-F2FB-4541-B47B-665E6BA88810}"/>
    <cellStyle name="ErrRpt-DataEntryCells 2 2 2 3" xfId="537" xr:uid="{00000000-0005-0000-0000-000003020000}"/>
    <cellStyle name="ErrRpt-DataEntryCells 2 2 2 3 2" xfId="24648" xr:uid="{28953766-748E-401F-B654-461458F63541}"/>
    <cellStyle name="ErrRpt-DataEntryCells 2 2 2 3 2 2" xfId="31477" xr:uid="{AD04EEDC-3AF0-45EC-8993-C1DF3CC8BA35}"/>
    <cellStyle name="ErrRpt-DataEntryCells 2 2 2 3 2 3" xfId="32718" xr:uid="{67291F0C-A356-4227-9447-0F0C1C679C05}"/>
    <cellStyle name="ErrRpt-DataEntryCells 2 2 2 3 3" xfId="31400" xr:uid="{27A46481-1734-446E-A75D-0223F28CB655}"/>
    <cellStyle name="ErrRpt-DataEntryCells 2 2 2 3 3 2" xfId="31660" xr:uid="{7F8F8117-3629-47FE-841F-6750A45B32A6}"/>
    <cellStyle name="ErrRpt-DataEntryCells 2 2 2 3 3 3" xfId="34149" xr:uid="{9BCE5059-7AE7-4FAF-B283-5463C4C1366A}"/>
    <cellStyle name="ErrRpt-DataEntryCells 2 2 2 3 4" xfId="33197" xr:uid="{9CEF5B2D-B82B-4B5C-B843-4D5B2A4EBE88}"/>
    <cellStyle name="ErrRpt-DataEntryCells 2 2 2 3 5" xfId="32209" xr:uid="{DF131885-1D01-48CE-B5BF-0AECE7E1EC45}"/>
    <cellStyle name="ErrRpt-DataEntryCells 2 2 2 4" xfId="538" xr:uid="{00000000-0005-0000-0000-000004020000}"/>
    <cellStyle name="ErrRpt-DataEntryCells 2 2 2 4 2" xfId="24649" xr:uid="{A0C3DC30-5EC1-461B-AA62-486A82B5DC37}"/>
    <cellStyle name="ErrRpt-DataEntryCells 2 2 2 4 2 2" xfId="33997" xr:uid="{34DA8307-3F0D-4D7F-BE19-53CBE8F065C4}"/>
    <cellStyle name="ErrRpt-DataEntryCells 2 2 2 4 2 3" xfId="33825" xr:uid="{7118FEC3-1AC7-4B08-AFEA-29BB73E782D1}"/>
    <cellStyle name="ErrRpt-DataEntryCells 2 2 2 4 3" xfId="31399" xr:uid="{D74D8402-10ED-47D8-AF1C-C305BCB50CCB}"/>
    <cellStyle name="ErrRpt-DataEntryCells 2 2 2 4 3 2" xfId="33233" xr:uid="{46AAB8E3-3266-4D11-89D2-48A28EF7E4A9}"/>
    <cellStyle name="ErrRpt-DataEntryCells 2 2 2 4 3 3" xfId="34148" xr:uid="{E76095F5-C797-4E94-B4CD-903D2A45FB55}"/>
    <cellStyle name="ErrRpt-DataEntryCells 2 2 2 4 4" xfId="32661" xr:uid="{CDAF59E9-4C3E-4A31-9179-2A22B19CAE47}"/>
    <cellStyle name="ErrRpt-DataEntryCells 2 2 2 4 5" xfId="32382" xr:uid="{A18175BF-0B4E-4DE8-B765-18865BCEB94B}"/>
    <cellStyle name="ErrRpt-DataEntryCells 2 2 2 5" xfId="539" xr:uid="{00000000-0005-0000-0000-000005020000}"/>
    <cellStyle name="ErrRpt-DataEntryCells 2 2 2 5 2" xfId="24650" xr:uid="{2994B97E-24D8-435D-9DFA-7F29307630F7}"/>
    <cellStyle name="ErrRpt-DataEntryCells 2 2 2 5 2 2" xfId="32752" xr:uid="{5A866C94-9997-4D2E-A6DB-186F287211AC}"/>
    <cellStyle name="ErrRpt-DataEntryCells 2 2 2 5 2 3" xfId="31769" xr:uid="{23705E5A-A692-44ED-8549-9553228373B2}"/>
    <cellStyle name="ErrRpt-DataEntryCells 2 2 2 5 3" xfId="31398" xr:uid="{1D272BA6-7A2A-4E8D-B6EC-EB856D6BCC32}"/>
    <cellStyle name="ErrRpt-DataEntryCells 2 2 2 5 3 2" xfId="32706" xr:uid="{797DE83B-3BAC-4761-ACC9-F2E7BE7C354A}"/>
    <cellStyle name="ErrRpt-DataEntryCells 2 2 2 5 3 3" xfId="34147" xr:uid="{03F9B6A5-0680-4FB9-B7DF-3DA5B38FA560}"/>
    <cellStyle name="ErrRpt-DataEntryCells 2 2 2 5 4" xfId="33313" xr:uid="{D5EC8676-84A0-45FE-A40B-27188D453BCC}"/>
    <cellStyle name="ErrRpt-DataEntryCells 2 2 2 5 5" xfId="33114" xr:uid="{FF0A456A-2D69-4BC4-905E-9D02AE7A8456}"/>
    <cellStyle name="ErrRpt-DataEntryCells 2 2 2 6" xfId="24287" xr:uid="{AE45B632-A183-4FE2-81D3-A0A422979EED}"/>
    <cellStyle name="ErrRpt-DataEntryCells 2 2 2 6 2" xfId="33816" xr:uid="{F58D4E20-B951-4BA7-A2E0-0FF7F5987FB9}"/>
    <cellStyle name="ErrRpt-DataEntryCells 2 2 2 6 3" xfId="32662" xr:uid="{83C4B3FF-5DF5-4ADF-B941-BAB38683D146}"/>
    <cellStyle name="ErrRpt-DataEntryCells 2 2 2 7" xfId="31448" xr:uid="{12AC08BB-2DDC-4D1D-8F0A-78938F75238A}"/>
    <cellStyle name="ErrRpt-DataEntryCells 2 2 2 7 2" xfId="33440" xr:uid="{C8615E78-90D6-45C6-9EA6-C7D9E87BE5E1}"/>
    <cellStyle name="ErrRpt-DataEntryCells 2 2 2 7 3" xfId="34197" xr:uid="{7FF53E13-AC91-49C3-A0BC-ED119F3BE0E7}"/>
    <cellStyle name="ErrRpt-DataEntryCells 2 2 2 8" xfId="32865" xr:uid="{163A955E-BFA9-4760-AD79-93A356E7EC12}"/>
    <cellStyle name="ErrRpt-DataEntryCells 2 2 2 9" xfId="33382" xr:uid="{68F120AF-58E0-4A92-8B29-253813B3A47F}"/>
    <cellStyle name="ErrRpt-DataEntryCells 2 2 3" xfId="540" xr:uid="{00000000-0005-0000-0000-000006020000}"/>
    <cellStyle name="ErrRpt-DataEntryCells 2 2 3 2" xfId="24651" xr:uid="{D13AE928-1E44-468C-B01A-A0C1288AD92F}"/>
    <cellStyle name="ErrRpt-DataEntryCells 2 2 3 2 2" xfId="31841" xr:uid="{11002478-E7CA-451E-BC15-C4A76515E1D3}"/>
    <cellStyle name="ErrRpt-DataEntryCells 2 2 3 2 3" xfId="32369" xr:uid="{AED41DE2-A0E9-4574-B38F-FB5576536315}"/>
    <cellStyle name="ErrRpt-DataEntryCells 2 2 3 3" xfId="31397" xr:uid="{C9C4B612-26A1-4A54-B527-FF47907BCE90}"/>
    <cellStyle name="ErrRpt-DataEntryCells 2 2 3 3 2" xfId="32098" xr:uid="{84110A04-8474-4F76-B384-2931AFFCFA55}"/>
    <cellStyle name="ErrRpt-DataEntryCells 2 2 3 3 3" xfId="34146" xr:uid="{328EB639-53E0-43FF-B523-8881E81AE5C1}"/>
    <cellStyle name="ErrRpt-DataEntryCells 2 2 3 4" xfId="33713" xr:uid="{6B0DF3D4-11A8-4E28-9D5E-A26E9296CFA0}"/>
    <cellStyle name="ErrRpt-DataEntryCells 2 2 3 5" xfId="32381" xr:uid="{4813CBCB-08B3-412F-9F20-F2C35FEF5033}"/>
    <cellStyle name="ErrRpt-DataEntryCells 2 2 4" xfId="541" xr:uid="{00000000-0005-0000-0000-000007020000}"/>
    <cellStyle name="ErrRpt-DataEntryCells 2 2 4 2" xfId="24652" xr:uid="{9AA0DC10-B882-48A5-8320-90DFF3C01C88}"/>
    <cellStyle name="ErrRpt-DataEntryCells 2 2 4 2 2" xfId="33086" xr:uid="{645FB10D-3A7B-44EE-85EC-A4F60AE18F77}"/>
    <cellStyle name="ErrRpt-DataEntryCells 2 2 4 2 3" xfId="33318" xr:uid="{37814DA1-9CBD-4D55-A301-487B19970B16}"/>
    <cellStyle name="ErrRpt-DataEntryCells 2 2 4 3" xfId="31396" xr:uid="{893A1950-28D5-4823-AB78-E16ECCC8A70F}"/>
    <cellStyle name="ErrRpt-DataEntryCells 2 2 4 3 2" xfId="33149" xr:uid="{CEEE1BB1-13E2-4BE9-9D30-CF11B83C0364}"/>
    <cellStyle name="ErrRpt-DataEntryCells 2 2 4 3 3" xfId="34145" xr:uid="{348EEA93-2C65-45F4-8E87-164E299803B3}"/>
    <cellStyle name="ErrRpt-DataEntryCells 2 2 4 4" xfId="33516" xr:uid="{15177C58-972B-4209-BE0E-1A04427F5571}"/>
    <cellStyle name="ErrRpt-DataEntryCells 2 2 4 5" xfId="31585" xr:uid="{9112EC6E-41C9-42D2-A421-F372D90A6E0B}"/>
    <cellStyle name="ErrRpt-DataEntryCells 2 2 5" xfId="542" xr:uid="{00000000-0005-0000-0000-000008020000}"/>
    <cellStyle name="ErrRpt-DataEntryCells 2 2 5 2" xfId="24653" xr:uid="{05987857-FEBD-424E-93F1-0001B45FC9CC}"/>
    <cellStyle name="ErrRpt-DataEntryCells 2 2 5 2 2" xfId="31673" xr:uid="{E7E0C59C-8236-4060-946F-6F9A03E460A8}"/>
    <cellStyle name="ErrRpt-DataEntryCells 2 2 5 2 3" xfId="32117" xr:uid="{40A5401F-5C1C-4374-A9CA-9833B0D20CC9}"/>
    <cellStyle name="ErrRpt-DataEntryCells 2 2 5 3" xfId="31395" xr:uid="{6058DFB6-BC47-405B-8B43-C7BED1420BE2}"/>
    <cellStyle name="ErrRpt-DataEntryCells 2 2 5 3 2" xfId="33568" xr:uid="{7EE76488-51F1-4F99-8D73-6FFDE4F2A0B6}"/>
    <cellStyle name="ErrRpt-DataEntryCells 2 2 5 3 3" xfId="34144" xr:uid="{EA074F56-7F48-44C7-B544-1316719723B5}"/>
    <cellStyle name="ErrRpt-DataEntryCells 2 2 5 4" xfId="33487" xr:uid="{CEC28446-25AD-49F2-B0D4-98055BE23A09}"/>
    <cellStyle name="ErrRpt-DataEntryCells 2 2 5 5" xfId="32210" xr:uid="{69300E04-3C2D-41C2-9005-894081A0EF82}"/>
    <cellStyle name="ErrRpt-DataEntryCells 2 2 6" xfId="543" xr:uid="{00000000-0005-0000-0000-000009020000}"/>
    <cellStyle name="ErrRpt-DataEntryCells 2 2 6 2" xfId="24654" xr:uid="{031C0F3E-D3C8-4922-9D4E-650EC505CF77}"/>
    <cellStyle name="ErrRpt-DataEntryCells 2 2 6 2 2" xfId="33314" xr:uid="{14D8F51F-345B-4780-8A00-7F05BC345290}"/>
    <cellStyle name="ErrRpt-DataEntryCells 2 2 6 2 3" xfId="32511" xr:uid="{C372CB52-3ADF-444B-A3F8-02AD96BB98AD}"/>
    <cellStyle name="ErrRpt-DataEntryCells 2 2 6 3" xfId="31394" xr:uid="{1878A873-9E93-4023-8E94-31A48D1BAFEF}"/>
    <cellStyle name="ErrRpt-DataEntryCells 2 2 6 3 2" xfId="31985" xr:uid="{02FFB3F6-9CE3-4F7E-93B8-263EE52DCC25}"/>
    <cellStyle name="ErrRpt-DataEntryCells 2 2 6 3 3" xfId="34143" xr:uid="{A2DC5E5E-2183-4A53-9075-E9ADCE294F41}"/>
    <cellStyle name="ErrRpt-DataEntryCells 2 2 6 4" xfId="32039" xr:uid="{4C857732-91CE-401F-A1B5-FF85307E9210}"/>
    <cellStyle name="ErrRpt-DataEntryCells 2 2 6 5" xfId="33065" xr:uid="{51AC51B7-8C65-4615-8F58-5F808C985C34}"/>
    <cellStyle name="ErrRpt-DataEntryCells 2 2 7" xfId="24646" xr:uid="{961E99A7-633C-4790-A155-B31EB2E1F2B7}"/>
    <cellStyle name="ErrRpt-DataEntryCells 2 2 7 2" xfId="33292" xr:uid="{5860EE12-3490-4BBF-B0EF-CDDAF2704E62}"/>
    <cellStyle name="ErrRpt-DataEntryCells 2 2 7 3" xfId="33541" xr:uid="{EFE7A707-1A1A-4F69-820D-B11786F73B09}"/>
    <cellStyle name="ErrRpt-DataEntryCells 2 2 8" xfId="31402" xr:uid="{02796A0B-69AD-4ED5-ACDB-DCFDEF36EF50}"/>
    <cellStyle name="ErrRpt-DataEntryCells 2 2 8 2" xfId="31754" xr:uid="{713AA572-AB72-4CD1-8B51-5D8D0D6730A2}"/>
    <cellStyle name="ErrRpt-DataEntryCells 2 2 8 3" xfId="34151" xr:uid="{4CBC9EFD-BC3C-46C0-8206-0BAABBFA329F}"/>
    <cellStyle name="ErrRpt-DataEntryCells 2 2 9" xfId="33077" xr:uid="{36A29619-6C8B-41D8-B098-2BCA3EACF986}"/>
    <cellStyle name="ErrRpt-DataEntryCells 2 2_STUD aligned by INSTIT" xfId="544" xr:uid="{00000000-0005-0000-0000-00000A020000}"/>
    <cellStyle name="ErrRpt-DataEntryCells 2 3" xfId="545" xr:uid="{00000000-0005-0000-0000-00000B020000}"/>
    <cellStyle name="ErrRpt-DataEntryCells 2 3 2" xfId="546" xr:uid="{00000000-0005-0000-0000-00000C020000}"/>
    <cellStyle name="ErrRpt-DataEntryCells 2 3 2 2" xfId="24656" xr:uid="{2059407D-B5A5-4B70-B911-6009C569EC45}"/>
    <cellStyle name="ErrRpt-DataEntryCells 2 3 2 2 2" xfId="31703" xr:uid="{4CC08F82-C27B-4149-A604-71140CC3A40F}"/>
    <cellStyle name="ErrRpt-DataEntryCells 2 3 2 2 3" xfId="33156" xr:uid="{720F0410-0D14-46A2-812D-3ED4BD07DAAF}"/>
    <cellStyle name="ErrRpt-DataEntryCells 2 3 2 3" xfId="31392" xr:uid="{A72920BD-98EC-441B-851E-AE375BB745D5}"/>
    <cellStyle name="ErrRpt-DataEntryCells 2 3 2 3 2" xfId="32762" xr:uid="{497EE9CF-D7B3-4A64-8DCD-A05ADDC9A698}"/>
    <cellStyle name="ErrRpt-DataEntryCells 2 3 2 3 3" xfId="34141" xr:uid="{EAF5C04E-6BB3-4EC4-902D-78AA70E956AA}"/>
    <cellStyle name="ErrRpt-DataEntryCells 2 3 2 4" xfId="32340" xr:uid="{C9B5A3B5-6CE1-4471-B360-5F9AAFA3124F}"/>
    <cellStyle name="ErrRpt-DataEntryCells 2 3 2 5" xfId="31914" xr:uid="{CED13003-F084-4633-A7C0-14964FCF74B9}"/>
    <cellStyle name="ErrRpt-DataEntryCells 2 3 3" xfId="547" xr:uid="{00000000-0005-0000-0000-00000D020000}"/>
    <cellStyle name="ErrRpt-DataEntryCells 2 3 3 2" xfId="24657" xr:uid="{978F8683-E737-458A-B0E2-7F0254794A1B}"/>
    <cellStyle name="ErrRpt-DataEntryCells 2 3 3 2 2" xfId="33162" xr:uid="{4FE3DF8F-3FE2-42CC-B24D-2B84E4826D76}"/>
    <cellStyle name="ErrRpt-DataEntryCells 2 3 3 2 3" xfId="32748" xr:uid="{A9D5AB18-876C-4B69-9756-9311D71FA3F6}"/>
    <cellStyle name="ErrRpt-DataEntryCells 2 3 3 3" xfId="31391" xr:uid="{3C27FA47-F1BD-403D-BFB0-C7C81E26EEDE}"/>
    <cellStyle name="ErrRpt-DataEntryCells 2 3 3 3 2" xfId="31753" xr:uid="{1664CB06-D943-46A9-B258-86DBEA825463}"/>
    <cellStyle name="ErrRpt-DataEntryCells 2 3 3 3 3" xfId="34140" xr:uid="{BD25057F-F985-4673-9AEA-E979F8E3801D}"/>
    <cellStyle name="ErrRpt-DataEntryCells 2 3 3 4" xfId="33547" xr:uid="{29E42653-AC2A-41FE-8C79-7AEDB920BCBE}"/>
    <cellStyle name="ErrRpt-DataEntryCells 2 3 3 5" xfId="33344" xr:uid="{42CC9A61-2D92-4F76-9DC8-C881D2CA7031}"/>
    <cellStyle name="ErrRpt-DataEntryCells 2 3 4" xfId="548" xr:uid="{00000000-0005-0000-0000-00000E020000}"/>
    <cellStyle name="ErrRpt-DataEntryCells 2 3 4 2" xfId="24658" xr:uid="{A8E14265-3557-420C-9CF6-5B1644DE1A59}"/>
    <cellStyle name="ErrRpt-DataEntryCells 2 3 4 2 2" xfId="31864" xr:uid="{5D04B656-B851-4747-878E-1FDF6D3B54C0}"/>
    <cellStyle name="ErrRpt-DataEntryCells 2 3 4 2 3" xfId="32300" xr:uid="{8BF06AEF-A225-426B-9B26-6E3F35D7ADB5}"/>
    <cellStyle name="ErrRpt-DataEntryCells 2 3 4 3" xfId="31390" xr:uid="{5719731B-1E55-4880-8155-86953744E703}"/>
    <cellStyle name="ErrRpt-DataEntryCells 2 3 4 3 2" xfId="33650" xr:uid="{C759513D-20D7-4F75-ADC6-1BC4495A26FF}"/>
    <cellStyle name="ErrRpt-DataEntryCells 2 3 4 3 3" xfId="34139" xr:uid="{6B128C1E-277D-461B-9EE3-6B1CD61DD59D}"/>
    <cellStyle name="ErrRpt-DataEntryCells 2 3 4 4" xfId="31717" xr:uid="{20B6EC5F-A04E-4624-9C12-E13913EDA48D}"/>
    <cellStyle name="ErrRpt-DataEntryCells 2 3 4 5" xfId="33693" xr:uid="{2139FECF-B7B2-4B53-A96A-77BF9B4D7FF7}"/>
    <cellStyle name="ErrRpt-DataEntryCells 2 3 5" xfId="549" xr:uid="{00000000-0005-0000-0000-00000F020000}"/>
    <cellStyle name="ErrRpt-DataEntryCells 2 3 5 2" xfId="28402" xr:uid="{B3B6DB99-5C80-4931-810E-B1EDAEC023AE}"/>
    <cellStyle name="ErrRpt-DataEntryCells 2 3 5 2 2" xfId="32411" xr:uid="{592DCBC2-AAAE-4050-87B1-637D4D42D176}"/>
    <cellStyle name="ErrRpt-DataEntryCells 2 3 5 2 3" xfId="33196" xr:uid="{264B47F2-3EF6-4C1C-965E-DCFAF4207F2F}"/>
    <cellStyle name="ErrRpt-DataEntryCells 2 3 5 3" xfId="31389" xr:uid="{7D2099A7-3211-4EBE-9105-D1441CCC932C}"/>
    <cellStyle name="ErrRpt-DataEntryCells 2 3 5 3 2" xfId="32009" xr:uid="{6A00A611-DEA2-4958-8177-F4C96B48D91B}"/>
    <cellStyle name="ErrRpt-DataEntryCells 2 3 5 3 3" xfId="34138" xr:uid="{FBFE4D6E-B00C-439C-BD8D-9706AB3EEBA9}"/>
    <cellStyle name="ErrRpt-DataEntryCells 2 3 5 4" xfId="33143" xr:uid="{372D021B-196E-4C62-8CBE-E792F92B2FAA}"/>
    <cellStyle name="ErrRpt-DataEntryCells 2 3 5 5" xfId="32974" xr:uid="{15C2D49C-9A35-4587-BB0F-A0F0C274CFEC}"/>
    <cellStyle name="ErrRpt-DataEntryCells 2 3 6" xfId="24655" xr:uid="{44B75265-7018-4AD1-82BE-3240A6FD071B}"/>
    <cellStyle name="ErrRpt-DataEntryCells 2 3 6 2" xfId="32376" xr:uid="{BB84E354-66BA-45D6-B303-A9676B8C1813}"/>
    <cellStyle name="ErrRpt-DataEntryCells 2 3 6 3" xfId="31739" xr:uid="{958BF629-6A8B-4C8F-BFE6-34085743B948}"/>
    <cellStyle name="ErrRpt-DataEntryCells 2 3 7" xfId="31393" xr:uid="{416E68A2-C36D-4AA6-8531-51731B95884F}"/>
    <cellStyle name="ErrRpt-DataEntryCells 2 3 7 2" xfId="33407" xr:uid="{307B50B8-996C-4ED0-8349-4A01DB856781}"/>
    <cellStyle name="ErrRpt-DataEntryCells 2 3 7 3" xfId="34142" xr:uid="{6EDFC77A-944F-4559-9D5C-303A9DC4EE87}"/>
    <cellStyle name="ErrRpt-DataEntryCells 2 3 8" xfId="31876" xr:uid="{9A607B07-1EC4-420A-A5EF-02FAC8FBE2EA}"/>
    <cellStyle name="ErrRpt-DataEntryCells 2 3 9" xfId="33897" xr:uid="{BCA13496-B556-4A7D-91F5-87F0A6AE7E2A}"/>
    <cellStyle name="ErrRpt-DataEntryCells 2 4" xfId="550" xr:uid="{00000000-0005-0000-0000-000010020000}"/>
    <cellStyle name="ErrRpt-DataEntryCells 2 4 2" xfId="28403" xr:uid="{0C362162-195B-4594-AC78-C786B149C623}"/>
    <cellStyle name="ErrRpt-DataEntryCells 2 4 2 2" xfId="33646" xr:uid="{7CB638B0-F018-4530-B44E-81D0E202E00B}"/>
    <cellStyle name="ErrRpt-DataEntryCells 2 4 2 3" xfId="33226" xr:uid="{25488675-994C-4EC8-83D2-4B37E4E213A8}"/>
    <cellStyle name="ErrRpt-DataEntryCells 2 4 3" xfId="31388" xr:uid="{0D8532D5-F0B0-477F-AC3A-200ADB95951A}"/>
    <cellStyle name="ErrRpt-DataEntryCells 2 4 3 2" xfId="32856" xr:uid="{3ECF0A74-2E97-4BA9-BE9E-27B2EE0A6E3C}"/>
    <cellStyle name="ErrRpt-DataEntryCells 2 4 3 3" xfId="34137" xr:uid="{DAD7B7BD-E35E-4726-931A-264DAFE2AC87}"/>
    <cellStyle name="ErrRpt-DataEntryCells 2 4 4" xfId="31767" xr:uid="{DEA84CA4-B84A-4248-AF5B-5EE5E262BC25}"/>
    <cellStyle name="ErrRpt-DataEntryCells 2 4 5" xfId="32467" xr:uid="{FBC0AB9F-7F61-42F8-A068-B7EB5A26901C}"/>
    <cellStyle name="ErrRpt-DataEntryCells 2 5" xfId="551" xr:uid="{00000000-0005-0000-0000-000011020000}"/>
    <cellStyle name="ErrRpt-DataEntryCells 2 5 2" xfId="24659" xr:uid="{7ADADBE3-3251-4A03-A14E-DE373BD38033}"/>
    <cellStyle name="ErrRpt-DataEntryCells 2 5 2 2" xfId="32496" xr:uid="{C5D975D2-DF4A-479F-ABF0-24831370CB70}"/>
    <cellStyle name="ErrRpt-DataEntryCells 2 5 2 3" xfId="33986" xr:uid="{14C12E96-3E46-4DA5-80F4-8B7CD5356682}"/>
    <cellStyle name="ErrRpt-DataEntryCells 2 5 3" xfId="31387" xr:uid="{FB304203-2A09-487A-A2AE-BB758EF24E79}"/>
    <cellStyle name="ErrRpt-DataEntryCells 2 5 3 2" xfId="32992" xr:uid="{6330D51F-2FA5-482C-9EA3-3B42E308DC18}"/>
    <cellStyle name="ErrRpt-DataEntryCells 2 5 3 3" xfId="34136" xr:uid="{D0CC4E9D-1888-432A-907E-F99B24312A68}"/>
    <cellStyle name="ErrRpt-DataEntryCells 2 5 4" xfId="32339" xr:uid="{A53BF2A3-0224-4952-BB41-C2CF6853CC6D}"/>
    <cellStyle name="ErrRpt-DataEntryCells 2 5 5" xfId="33796" xr:uid="{368F886E-12B8-4FD5-97FC-AA76418B9423}"/>
    <cellStyle name="ErrRpt-DataEntryCells 2 6" xfId="552" xr:uid="{00000000-0005-0000-0000-000012020000}"/>
    <cellStyle name="ErrRpt-DataEntryCells 2 6 2" xfId="24660" xr:uid="{1CAC9382-6ABE-45BB-BF2E-0AEE0A573E87}"/>
    <cellStyle name="ErrRpt-DataEntryCells 2 6 2 2" xfId="32158" xr:uid="{64082B1B-1B31-4783-8926-9258E345008E}"/>
    <cellStyle name="ErrRpt-DataEntryCells 2 6 2 3" xfId="32708" xr:uid="{1E10185C-951A-45BA-9AD2-67E5BA957101}"/>
    <cellStyle name="ErrRpt-DataEntryCells 2 6 3" xfId="31386" xr:uid="{67C89F91-7DE2-4C09-A8A9-0D898BD87D2F}"/>
    <cellStyle name="ErrRpt-DataEntryCells 2 6 3 2" xfId="33748" xr:uid="{BB4E9DCE-055B-4ADA-BDC9-B169A03814BE}"/>
    <cellStyle name="ErrRpt-DataEntryCells 2 6 3 3" xfId="34135" xr:uid="{C1C749BC-F5D7-4CF4-A729-ABE87A2E857D}"/>
    <cellStyle name="ErrRpt-DataEntryCells 2 6 4" xfId="32338" xr:uid="{89ACB27F-D9FF-4F6A-ADAD-4D75492D74DA}"/>
    <cellStyle name="ErrRpt-DataEntryCells 2 6 5" xfId="33638" xr:uid="{9CC00843-881F-44FE-B7E2-A6B57BA65FA6}"/>
    <cellStyle name="ErrRpt-DataEntryCells 2 7" xfId="553" xr:uid="{00000000-0005-0000-0000-000013020000}"/>
    <cellStyle name="ErrRpt-DataEntryCells 2 7 2" xfId="24661" xr:uid="{B66354DE-46FE-4E21-966C-6B1055008874}"/>
    <cellStyle name="ErrRpt-DataEntryCells 2 7 2 2" xfId="34019" xr:uid="{014EDFA6-CC15-46AE-80A2-7D9AA05D0F5E}"/>
    <cellStyle name="ErrRpt-DataEntryCells 2 7 2 3" xfId="33378" xr:uid="{9F1135D6-5FBB-4AD9-B754-3612184D2AF2}"/>
    <cellStyle name="ErrRpt-DataEntryCells 2 7 3" xfId="31385" xr:uid="{F21DCC62-7925-4162-878C-0DAA9B369FDA}"/>
    <cellStyle name="ErrRpt-DataEntryCells 2 7 3 2" xfId="33931" xr:uid="{30348C59-2D7C-413C-B30C-21B24A8BAEC9}"/>
    <cellStyle name="ErrRpt-DataEntryCells 2 7 3 3" xfId="34134" xr:uid="{D76AD159-FC76-419C-A40B-5DB44685C04B}"/>
    <cellStyle name="ErrRpt-DataEntryCells 2 7 4" xfId="31614" xr:uid="{96625CE1-9883-4AF8-BAA2-AF491A7AE015}"/>
    <cellStyle name="ErrRpt-DataEntryCells 2 7 5" xfId="33322" xr:uid="{6FE2E9E7-8217-48C5-8A85-33F48D45D86F}"/>
    <cellStyle name="ErrRpt-DataEntryCells 2 8" xfId="24645" xr:uid="{AC8E4E28-75FE-46D3-9BDD-85384504B3B0}"/>
    <cellStyle name="ErrRpt-DataEntryCells 2 8 2" xfId="32159" xr:uid="{F139A8CA-EFEA-4A73-83F4-4F4D9E87B142}"/>
    <cellStyle name="ErrRpt-DataEntryCells 2 8 3" xfId="32299" xr:uid="{08F27C75-2B27-44F9-A601-188A2FA6A27D}"/>
    <cellStyle name="ErrRpt-DataEntryCells 2 9" xfId="31403" xr:uid="{D2FFFC44-088E-4C5C-BCC5-4090A5734536}"/>
    <cellStyle name="ErrRpt-DataEntryCells 2 9 2" xfId="31895" xr:uid="{03314209-D6AC-4750-B20D-6E3864A79576}"/>
    <cellStyle name="ErrRpt-DataEntryCells 2 9 3" xfId="34152" xr:uid="{67495EAF-69A5-4679-8475-5D5E716D813F}"/>
    <cellStyle name="ErrRpt-DataEntryCells 2_STUD aligned by INSTIT" xfId="554" xr:uid="{00000000-0005-0000-0000-000014020000}"/>
    <cellStyle name="ErrRpt-DataEntryCells 3" xfId="555" xr:uid="{00000000-0005-0000-0000-000015020000}"/>
    <cellStyle name="ErrRpt-DataEntryCells 3 10" xfId="33705" xr:uid="{CCA3C7BF-A926-47DD-BC8E-90187DB9CC68}"/>
    <cellStyle name="ErrRpt-DataEntryCells 3 2" xfId="556" xr:uid="{00000000-0005-0000-0000-000016020000}"/>
    <cellStyle name="ErrRpt-DataEntryCells 3 2 2" xfId="557" xr:uid="{00000000-0005-0000-0000-000017020000}"/>
    <cellStyle name="ErrRpt-DataEntryCells 3 2 2 2" xfId="24664" xr:uid="{D77213F3-D83A-4DA3-84DD-664C9A614C4B}"/>
    <cellStyle name="ErrRpt-DataEntryCells 3 2 2 2 2" xfId="33984" xr:uid="{929033A7-A4A4-4566-8F52-9FEE8408F694}"/>
    <cellStyle name="ErrRpt-DataEntryCells 3 2 2 2 3" xfId="32681" xr:uid="{3ECF198A-348B-4367-9229-272D046255B7}"/>
    <cellStyle name="ErrRpt-DataEntryCells 3 2 2 3" xfId="31382" xr:uid="{E4EFA392-FB83-4AAC-81E5-899E510886AA}"/>
    <cellStyle name="ErrRpt-DataEntryCells 3 2 2 3 2" xfId="32100" xr:uid="{3D5EE102-C632-4BA4-8C3D-8BF1BA421888}"/>
    <cellStyle name="ErrRpt-DataEntryCells 3 2 2 3 3" xfId="34131" xr:uid="{BF3361FD-B508-4D2D-A027-B9845ED86F72}"/>
    <cellStyle name="ErrRpt-DataEntryCells 3 2 2 4" xfId="32864" xr:uid="{F6B3BD6F-C154-4419-A1C5-657FA00E230A}"/>
    <cellStyle name="ErrRpt-DataEntryCells 3 2 2 5" xfId="32619" xr:uid="{01FE07F2-62F7-4CE2-906C-9F916C3FD0EF}"/>
    <cellStyle name="ErrRpt-DataEntryCells 3 2 3" xfId="558" xr:uid="{00000000-0005-0000-0000-000018020000}"/>
    <cellStyle name="ErrRpt-DataEntryCells 3 2 3 2" xfId="24665" xr:uid="{3C97A789-7E8A-45C6-ACD3-8531A3C54852}"/>
    <cellStyle name="ErrRpt-DataEntryCells 3 2 3 2 2" xfId="33868" xr:uid="{316D0D2C-D0C6-4F14-9A06-A49CB7133BEC}"/>
    <cellStyle name="ErrRpt-DataEntryCells 3 2 3 2 3" xfId="31577" xr:uid="{27E70D93-81E7-4F27-82C8-819683AD9438}"/>
    <cellStyle name="ErrRpt-DataEntryCells 3 2 3 3" xfId="31381" xr:uid="{4DD4DDAA-0A66-46D2-8015-73B5EAAF98CD}"/>
    <cellStyle name="ErrRpt-DataEntryCells 3 2 3 3 2" xfId="33423" xr:uid="{23778A76-D000-48C4-ACD2-AFFD42A870C1}"/>
    <cellStyle name="ErrRpt-DataEntryCells 3 2 3 3 3" xfId="34130" xr:uid="{3169B01A-EF5E-411F-BA05-989B2C31D0AC}"/>
    <cellStyle name="ErrRpt-DataEntryCells 3 2 3 4" xfId="32019" xr:uid="{A28CDF75-28B6-4E5D-BBEA-F42FE2260F0A}"/>
    <cellStyle name="ErrRpt-DataEntryCells 3 2 3 5" xfId="33211" xr:uid="{D8DCC56F-2A39-4FBC-AED5-54CAA007F9B5}"/>
    <cellStyle name="ErrRpt-DataEntryCells 3 2 4" xfId="559" xr:uid="{00000000-0005-0000-0000-000019020000}"/>
    <cellStyle name="ErrRpt-DataEntryCells 3 2 4 2" xfId="24666" xr:uid="{D7A4B9B8-20D7-4916-8C1C-9DD395517942}"/>
    <cellStyle name="ErrRpt-DataEntryCells 3 2 4 2 2" xfId="33373" xr:uid="{1067E3F4-379F-4F91-AAB4-A6D1F2D588CC}"/>
    <cellStyle name="ErrRpt-DataEntryCells 3 2 4 2 3" xfId="31630" xr:uid="{2C398ECE-7C54-4134-9625-08E12DFFC6A9}"/>
    <cellStyle name="ErrRpt-DataEntryCells 3 2 4 3" xfId="31380" xr:uid="{378EEFBC-1581-496D-8FFC-B19CD06F07BA}"/>
    <cellStyle name="ErrRpt-DataEntryCells 3 2 4 3 2" xfId="32705" xr:uid="{9D745EC0-A626-4233-BCD1-B7D1A9DED2A6}"/>
    <cellStyle name="ErrRpt-DataEntryCells 3 2 4 3 3" xfId="34129" xr:uid="{2D74C845-3D5E-4D6E-9763-7E87BAE7F115}"/>
    <cellStyle name="ErrRpt-DataEntryCells 3 2 4 4" xfId="32837" xr:uid="{5184D831-9669-4858-8A7E-24CC7DAA1BC6}"/>
    <cellStyle name="ErrRpt-DataEntryCells 3 2 4 5" xfId="32211" xr:uid="{66A96D60-0661-4237-B8DA-0CFA036909CF}"/>
    <cellStyle name="ErrRpt-DataEntryCells 3 2 5" xfId="560" xr:uid="{00000000-0005-0000-0000-00001A020000}"/>
    <cellStyle name="ErrRpt-DataEntryCells 3 2 5 2" xfId="24667" xr:uid="{E059ED53-E041-46EF-B0AD-0FA6D027C08C}"/>
    <cellStyle name="ErrRpt-DataEntryCells 3 2 5 2 2" xfId="33924" xr:uid="{BB2BC598-77E1-4E58-97FB-671D4C0E0450}"/>
    <cellStyle name="ErrRpt-DataEntryCells 3 2 5 2 3" xfId="32906" xr:uid="{C26035D8-3C15-415B-A6B8-CA6980C8E2E2}"/>
    <cellStyle name="ErrRpt-DataEntryCells 3 2 5 3" xfId="31379" xr:uid="{801DF062-19CB-453B-BD94-BEF6073F72F2}"/>
    <cellStyle name="ErrRpt-DataEntryCells 3 2 5 3 2" xfId="31987" xr:uid="{ED80071D-CFBE-4B77-8B23-EE521A3628F5}"/>
    <cellStyle name="ErrRpt-DataEntryCells 3 2 5 3 3" xfId="34128" xr:uid="{47F2C5E8-9B59-4BAE-B247-51E432C89046}"/>
    <cellStyle name="ErrRpt-DataEntryCells 3 2 5 4" xfId="33538" xr:uid="{EC783A1F-C16F-4D13-AC11-ED6A71617173}"/>
    <cellStyle name="ErrRpt-DataEntryCells 3 2 5 5" xfId="31482" xr:uid="{79971878-5839-44B5-B939-8C3413A765D0}"/>
    <cellStyle name="ErrRpt-DataEntryCells 3 2 6" xfId="24663" xr:uid="{F5864CE2-49A5-4D2D-9D27-031F149144E1}"/>
    <cellStyle name="ErrRpt-DataEntryCells 3 2 6 2" xfId="33290" xr:uid="{CCF96FDB-6BB0-4E4C-A2E6-13BD340B8677}"/>
    <cellStyle name="ErrRpt-DataEntryCells 3 2 6 3" xfId="32301" xr:uid="{AAAE5E72-512E-4E6B-8B9E-2126AFBE41E1}"/>
    <cellStyle name="ErrRpt-DataEntryCells 3 2 7" xfId="31383" xr:uid="{22E062A6-40FB-4920-852E-2883D0098719}"/>
    <cellStyle name="ErrRpt-DataEntryCells 3 2 7 2" xfId="32099" xr:uid="{BEAC96E2-B95B-4745-938B-55C0DE682F37}"/>
    <cellStyle name="ErrRpt-DataEntryCells 3 2 7 3" xfId="34132" xr:uid="{63A3DEC1-83DC-4A70-878D-3623B9459AAA}"/>
    <cellStyle name="ErrRpt-DataEntryCells 3 2 8" xfId="32542" xr:uid="{F8F1CC0C-1A9D-4421-B4D4-F70085B35344}"/>
    <cellStyle name="ErrRpt-DataEntryCells 3 2 9" xfId="33424" xr:uid="{4396B0EE-711A-4382-99DE-5B62D96970AF}"/>
    <cellStyle name="ErrRpt-DataEntryCells 3 3" xfId="561" xr:uid="{00000000-0005-0000-0000-00001B020000}"/>
    <cellStyle name="ErrRpt-DataEntryCells 3 3 2" xfId="24668" xr:uid="{6E416430-AD6D-443A-9D7F-07B19B9E0C53}"/>
    <cellStyle name="ErrRpt-DataEntryCells 3 3 2 2" xfId="31893" xr:uid="{061F3D26-9EEB-4896-8566-967C457881AA}"/>
    <cellStyle name="ErrRpt-DataEntryCells 3 3 2 3" xfId="32302" xr:uid="{F6A9D049-9A98-4199-A3D4-599DBF338EB3}"/>
    <cellStyle name="ErrRpt-DataEntryCells 3 3 3" xfId="31378" xr:uid="{4B5B2691-B42A-4C18-916B-5EBD3237E353}"/>
    <cellStyle name="ErrRpt-DataEntryCells 3 3 3 2" xfId="33152" xr:uid="{A3055FA9-2D08-424F-8FF5-7454988A0751}"/>
    <cellStyle name="ErrRpt-DataEntryCells 3 3 3 3" xfId="34127" xr:uid="{611CB428-09DA-4B0F-A139-5129E4FF7F5F}"/>
    <cellStyle name="ErrRpt-DataEntryCells 3 3 4" xfId="33079" xr:uid="{1EB30C83-5994-40A8-A520-1F2B53199F7F}"/>
    <cellStyle name="ErrRpt-DataEntryCells 3 3 5" xfId="32869" xr:uid="{24DCAAB5-A861-46F0-AFBF-E5E89B018C62}"/>
    <cellStyle name="ErrRpt-DataEntryCells 3 4" xfId="562" xr:uid="{00000000-0005-0000-0000-00001C020000}"/>
    <cellStyle name="ErrRpt-DataEntryCells 3 4 2" xfId="24669" xr:uid="{8E1489F4-3C00-47C9-8B37-D2B68EE2DEE6}"/>
    <cellStyle name="ErrRpt-DataEntryCells 3 4 2 2" xfId="32707" xr:uid="{B1BF06EE-EEE9-40D2-AAC1-323159BB4C6B}"/>
    <cellStyle name="ErrRpt-DataEntryCells 3 4 2 3" xfId="32303" xr:uid="{5F0DF9BD-E0A0-4A08-A161-FF0FB566B571}"/>
    <cellStyle name="ErrRpt-DataEntryCells 3 4 3" xfId="31377" xr:uid="{31F85F6C-A3C2-4A74-B600-01E1E4E40E6E}"/>
    <cellStyle name="ErrRpt-DataEntryCells 3 4 3 2" xfId="33099" xr:uid="{3D9C077C-5E40-49D6-A3A4-89622D2396B6}"/>
    <cellStyle name="ErrRpt-DataEntryCells 3 4 3 3" xfId="34126" xr:uid="{43812EF4-BF33-4DE5-AC32-177DB7105590}"/>
    <cellStyle name="ErrRpt-DataEntryCells 3 4 4" xfId="31826" xr:uid="{0F76D453-525E-4504-9D1C-7E84666B80A8}"/>
    <cellStyle name="ErrRpt-DataEntryCells 3 4 5" xfId="31764" xr:uid="{59F0056E-6707-4962-ADAA-2E008E1629BE}"/>
    <cellStyle name="ErrRpt-DataEntryCells 3 5" xfId="563" xr:uid="{00000000-0005-0000-0000-00001D020000}"/>
    <cellStyle name="ErrRpt-DataEntryCells 3 5 2" xfId="24670" xr:uid="{3C4BD6F7-4B7B-4E75-8AAF-682E8796E9AC}"/>
    <cellStyle name="ErrRpt-DataEntryCells 3 5 2 2" xfId="33237" xr:uid="{09392F36-AE6F-4A90-B66C-ACD5D74F7627}"/>
    <cellStyle name="ErrRpt-DataEntryCells 3 5 2 3" xfId="33989" xr:uid="{A9496542-48DD-425C-8412-614F24963473}"/>
    <cellStyle name="ErrRpt-DataEntryCells 3 5 3" xfId="31376" xr:uid="{56A77E4F-42C7-4885-9CDC-D211AB3FE16B}"/>
    <cellStyle name="ErrRpt-DataEntryCells 3 5 3 2" xfId="31986" xr:uid="{F82D4160-2A5E-4EC8-9DAF-6377EE30C0AB}"/>
    <cellStyle name="ErrRpt-DataEntryCells 3 5 3 3" xfId="34125" xr:uid="{62CA2DC1-EDC2-420A-95A3-A5B5C4579A58}"/>
    <cellStyle name="ErrRpt-DataEntryCells 3 5 4" xfId="31469" xr:uid="{D363992E-E8D5-4DB5-B26C-9A016FEB38AA}"/>
    <cellStyle name="ErrRpt-DataEntryCells 3 5 5" xfId="32071" xr:uid="{8DB4B72C-AE2A-4C47-BD47-C806962A122E}"/>
    <cellStyle name="ErrRpt-DataEntryCells 3 6" xfId="564" xr:uid="{00000000-0005-0000-0000-00001E020000}"/>
    <cellStyle name="ErrRpt-DataEntryCells 3 6 2" xfId="24671" xr:uid="{D2A87A21-66B0-4618-9550-2BC1D247014C}"/>
    <cellStyle name="ErrRpt-DataEntryCells 3 6 2 2" xfId="32425" xr:uid="{7D5BA9A0-D172-420E-ACCD-E18DD94D22BC}"/>
    <cellStyle name="ErrRpt-DataEntryCells 3 6 2 3" xfId="32920" xr:uid="{79EEB793-9B49-44DC-A420-F70F139170B5}"/>
    <cellStyle name="ErrRpt-DataEntryCells 3 6 3" xfId="31375" xr:uid="{54CDD078-2467-4E94-B532-3DD857E781AB}"/>
    <cellStyle name="ErrRpt-DataEntryCells 3 6 3 2" xfId="33807" xr:uid="{ACA83866-A59F-4674-B52A-F4DA9D1E31F3}"/>
    <cellStyle name="ErrRpt-DataEntryCells 3 6 3 3" xfId="34124" xr:uid="{D8A7BBBB-B004-44C8-8CA1-443FA52A5C2E}"/>
    <cellStyle name="ErrRpt-DataEntryCells 3 6 4" xfId="33584" xr:uid="{E5827DD4-7800-4487-8A17-FCBE1CA1471A}"/>
    <cellStyle name="ErrRpt-DataEntryCells 3 6 5" xfId="31853" xr:uid="{375411BD-AA42-4F21-A789-40D94658C9A9}"/>
    <cellStyle name="ErrRpt-DataEntryCells 3 7" xfId="24662" xr:uid="{8925DFB6-9A1E-4FCA-BF44-BD55955D4529}"/>
    <cellStyle name="ErrRpt-DataEntryCells 3 7 2" xfId="32375" xr:uid="{336A8A0A-3730-4D84-AEC3-0DF2DB6500DE}"/>
    <cellStyle name="ErrRpt-DataEntryCells 3 7 3" xfId="33418" xr:uid="{092593C2-A965-40B1-8A1D-EC8D31DF533C}"/>
    <cellStyle name="ErrRpt-DataEntryCells 3 8" xfId="31384" xr:uid="{585E2C6E-A852-4C85-ADB4-5C1B8F5D60AB}"/>
    <cellStyle name="ErrRpt-DataEntryCells 3 8 2" xfId="31457" xr:uid="{EAB143C5-607D-4355-B5AA-294721AA7D01}"/>
    <cellStyle name="ErrRpt-DataEntryCells 3 8 3" xfId="34133" xr:uid="{6626B9FC-C6AC-49D6-BB9B-142C248062A6}"/>
    <cellStyle name="ErrRpt-DataEntryCells 3 9" xfId="33977" xr:uid="{E9057BE9-C28F-4C79-A7EF-C07C3471B2D6}"/>
    <cellStyle name="ErrRpt-DataEntryCells 3_STUD aligned by INSTIT" xfId="565" xr:uid="{00000000-0005-0000-0000-00001F020000}"/>
    <cellStyle name="ErrRpt-DataEntryCells 4" xfId="566" xr:uid="{00000000-0005-0000-0000-000020020000}"/>
    <cellStyle name="ErrRpt-DataEntryCells 4 2" xfId="567" xr:uid="{00000000-0005-0000-0000-000021020000}"/>
    <cellStyle name="ErrRpt-DataEntryCells 4 2 2" xfId="24673" xr:uid="{D9862FCE-F159-4828-9207-A286442CD4F3}"/>
    <cellStyle name="ErrRpt-DataEntryCells 4 2 2 2" xfId="32157" xr:uid="{7886BF23-0A41-4430-88D0-E1F687E4B727}"/>
    <cellStyle name="ErrRpt-DataEntryCells 4 2 2 3" xfId="33410" xr:uid="{ED6E0D53-9520-4546-A285-6527621AD86B}"/>
    <cellStyle name="ErrRpt-DataEntryCells 4 2 3" xfId="31373" xr:uid="{C4958376-1E95-40C0-B6C8-760AF0812184}"/>
    <cellStyle name="ErrRpt-DataEntryCells 4 2 3 2" xfId="31507" xr:uid="{5C8E2F6D-9D4D-43B5-AA22-F38291A212F2}"/>
    <cellStyle name="ErrRpt-DataEntryCells 4 2 3 3" xfId="34122" xr:uid="{EACBE9B8-5DB5-4D54-9C33-019C6833023C}"/>
    <cellStyle name="ErrRpt-DataEntryCells 4 2 4" xfId="33549" xr:uid="{E53E1793-72EB-4CD3-AF9F-63222127A0BB}"/>
    <cellStyle name="ErrRpt-DataEntryCells 4 2 5" xfId="33635" xr:uid="{483BA0CC-6B6A-4273-BE42-EAC6ED507FA1}"/>
    <cellStyle name="ErrRpt-DataEntryCells 4 3" xfId="568" xr:uid="{00000000-0005-0000-0000-000022020000}"/>
    <cellStyle name="ErrRpt-DataEntryCells 4 3 2" xfId="24674" xr:uid="{F38C08A8-6D69-4BE5-8C95-EA40AF8E364D}"/>
    <cellStyle name="ErrRpt-DataEntryCells 4 3 2 2" xfId="32422" xr:uid="{A2361B32-9E2B-45A7-8143-35B7CF9EB1C6}"/>
    <cellStyle name="ErrRpt-DataEntryCells 4 3 2 3" xfId="32024" xr:uid="{0E7D41F3-D1B5-4648-BA24-E8EDCBF3AA4E}"/>
    <cellStyle name="ErrRpt-DataEntryCells 4 3 3" xfId="31372" xr:uid="{259D0733-8A37-46A7-A07E-DB2F1227D8D0}"/>
    <cellStyle name="ErrRpt-DataEntryCells 4 3 3 2" xfId="32593" xr:uid="{CFA42E28-3CE8-4CA2-9EF3-11FBD99BBB67}"/>
    <cellStyle name="ErrRpt-DataEntryCells 4 3 3 3" xfId="34121" xr:uid="{0B1E1529-E017-4171-8FE4-DD2B9364A8F7}"/>
    <cellStyle name="ErrRpt-DataEntryCells 4 3 4" xfId="33388" xr:uid="{8F2E71AD-8CE8-4611-AC46-1AE0A1C6028D}"/>
    <cellStyle name="ErrRpt-DataEntryCells 4 3 5" xfId="31668" xr:uid="{6E393499-ECF8-4444-A3AF-4F386FC1632A}"/>
    <cellStyle name="ErrRpt-DataEntryCells 4 4" xfId="569" xr:uid="{00000000-0005-0000-0000-000023020000}"/>
    <cellStyle name="ErrRpt-DataEntryCells 4 4 2" xfId="24675" xr:uid="{FDEDD389-7ADB-4E02-9095-E10E059D1978}"/>
    <cellStyle name="ErrRpt-DataEntryCells 4 4 2 2" xfId="32374" xr:uid="{44EF403A-5AE4-430B-A4A7-68C092341C29}"/>
    <cellStyle name="ErrRpt-DataEntryCells 4 4 2 3" xfId="31980" xr:uid="{A2C9AC6B-2C55-4B74-923E-E6BF0D6901F4}"/>
    <cellStyle name="ErrRpt-DataEntryCells 4 4 3" xfId="31371" xr:uid="{3B9A692A-A072-401A-A569-737FC0C5777A}"/>
    <cellStyle name="ErrRpt-DataEntryCells 4 4 3 2" xfId="31806" xr:uid="{729BA84E-DA44-4B03-BC52-6F70F8058777}"/>
    <cellStyle name="ErrRpt-DataEntryCells 4 4 3 3" xfId="34120" xr:uid="{5114B17D-0873-488E-ACA8-0D9FA30ABF73}"/>
    <cellStyle name="ErrRpt-DataEntryCells 4 4 4" xfId="33397" xr:uid="{0892B8FE-CE6B-4B8E-9B5D-F9842920F7F7}"/>
    <cellStyle name="ErrRpt-DataEntryCells 4 4 5" xfId="32926" xr:uid="{D5ACAD5D-C567-45F3-ADBD-DBA2C42F04ED}"/>
    <cellStyle name="ErrRpt-DataEntryCells 4 5" xfId="570" xr:uid="{00000000-0005-0000-0000-000024020000}"/>
    <cellStyle name="ErrRpt-DataEntryCells 4 5 2" xfId="24676" xr:uid="{16DF76E1-0D42-489C-9988-B0B5FAAB1826}"/>
    <cellStyle name="ErrRpt-DataEntryCells 4 5 2 2" xfId="31984" xr:uid="{03F082CF-144F-4460-B962-C1DDE2C59022}"/>
    <cellStyle name="ErrRpt-DataEntryCells 4 5 2 3" xfId="31954" xr:uid="{047F1A4A-95EB-448E-B058-931DE95D1F41}"/>
    <cellStyle name="ErrRpt-DataEntryCells 4 5 3" xfId="31370" xr:uid="{C6370D02-AD10-4119-A68F-EDCCEAFF85F7}"/>
    <cellStyle name="ErrRpt-DataEntryCells 4 5 3 2" xfId="32592" xr:uid="{05CA14EC-8AF0-4DFF-BB5E-4E8550492FFB}"/>
    <cellStyle name="ErrRpt-DataEntryCells 4 5 3 3" xfId="34119" xr:uid="{C09828DD-4C04-45E1-87AD-C013429AF54A}"/>
    <cellStyle name="ErrRpt-DataEntryCells 4 5 4" xfId="33262" xr:uid="{049BBE97-7914-4969-B8AB-B0217899FB44}"/>
    <cellStyle name="ErrRpt-DataEntryCells 4 5 5" xfId="32212" xr:uid="{9F4EAC98-6EDD-43AB-A1DB-90CC1C08A0EB}"/>
    <cellStyle name="ErrRpt-DataEntryCells 4 6" xfId="24672" xr:uid="{09C0F71A-7DB6-4981-AD19-FEA5FB3AAC26}"/>
    <cellStyle name="ErrRpt-DataEntryCells 4 6 2" xfId="32495" xr:uid="{86608402-DD75-41F7-A0EB-521AA69CBC1F}"/>
    <cellStyle name="ErrRpt-DataEntryCells 4 6 3" xfId="33336" xr:uid="{235133FA-7F14-4703-B008-F0A78817A693}"/>
    <cellStyle name="ErrRpt-DataEntryCells 4 7" xfId="31374" xr:uid="{699EA580-2A0F-4141-B064-6F8734C62A05}"/>
    <cellStyle name="ErrRpt-DataEntryCells 4 7 2" xfId="32956" xr:uid="{1CB5324E-FDBA-4CCE-A92B-5F7B13EE2843}"/>
    <cellStyle name="ErrRpt-DataEntryCells 4 7 3" xfId="34123" xr:uid="{9C81A88F-3038-447E-A469-AE73084A71BD}"/>
    <cellStyle name="ErrRpt-DataEntryCells 4 8" xfId="32717" xr:uid="{69F6DBA1-786A-4CD5-9B36-B329C00AE976}"/>
    <cellStyle name="ErrRpt-DataEntryCells 4 9" xfId="32912" xr:uid="{9CE613DF-6C4C-4F0E-AD9E-5A8D35BB8EFB}"/>
    <cellStyle name="ErrRpt-DataEntryCells 5" xfId="571" xr:uid="{00000000-0005-0000-0000-000025020000}"/>
    <cellStyle name="ErrRpt-DataEntryCells 5 2" xfId="24677" xr:uid="{936B0924-48CA-4D03-A9CD-D888DDCF2DB2}"/>
    <cellStyle name="ErrRpt-DataEntryCells 5 2 2" xfId="33954" xr:uid="{E94934B3-48F8-41F6-8F39-950F4CE99AA0}"/>
    <cellStyle name="ErrRpt-DataEntryCells 5 2 3" xfId="33109" xr:uid="{614E414B-BCA8-4FE5-941F-BF888FAD63D3}"/>
    <cellStyle name="ErrRpt-DataEntryCells 5 3" xfId="31369" xr:uid="{73139921-69C8-4621-939C-BB7417DBF7C9}"/>
    <cellStyle name="ErrRpt-DataEntryCells 5 3 2" xfId="31909" xr:uid="{4AF90B19-A68A-4BB0-A978-2E392CFA2635}"/>
    <cellStyle name="ErrRpt-DataEntryCells 5 3 3" xfId="34118" xr:uid="{2A690F39-1218-4441-8AF8-E6AFD5FA739F}"/>
    <cellStyle name="ErrRpt-DataEntryCells 5 4" xfId="32337" xr:uid="{28A48F8C-FA23-4351-9DBE-3B3B2A226876}"/>
    <cellStyle name="ErrRpt-DataEntryCells 5 5" xfId="32667" xr:uid="{951B61BC-2962-4C89-8603-B2809EA597F4}"/>
    <cellStyle name="ErrRpt-DataEntryCells 6" xfId="572" xr:uid="{00000000-0005-0000-0000-000026020000}"/>
    <cellStyle name="ErrRpt-DataEntryCells 6 2" xfId="24678" xr:uid="{E1F7B7BB-DE03-4309-A048-C9C871F50570}"/>
    <cellStyle name="ErrRpt-DataEntryCells 6 2 2" xfId="32724" xr:uid="{D59B6737-523F-4EAE-9331-CC92B243C976}"/>
    <cellStyle name="ErrRpt-DataEntryCells 6 2 3" xfId="32680" xr:uid="{029738DC-02F8-47FE-943A-C26CA495E1BD}"/>
    <cellStyle name="ErrRpt-DataEntryCells 6 3" xfId="31368" xr:uid="{34476184-BBCF-4652-9186-E43D2E63DD29}"/>
    <cellStyle name="ErrRpt-DataEntryCells 6 3 2" xfId="32525" xr:uid="{DBF03330-B714-42BB-A710-FEDEE18F7893}"/>
    <cellStyle name="ErrRpt-DataEntryCells 6 3 3" xfId="34117" xr:uid="{0C091A51-798B-48DE-8641-CC199D14B52B}"/>
    <cellStyle name="ErrRpt-DataEntryCells 6 4" xfId="31846" xr:uid="{204A6076-3ADB-4037-A0AC-55B4AD8503E6}"/>
    <cellStyle name="ErrRpt-DataEntryCells 6 5" xfId="33598" xr:uid="{4508D3F4-4E93-4956-8112-EE8F24C05E9E}"/>
    <cellStyle name="ErrRpt-DataEntryCells 7" xfId="573" xr:uid="{00000000-0005-0000-0000-000027020000}"/>
    <cellStyle name="ErrRpt-DataEntryCells 7 2" xfId="24679" xr:uid="{FB844D0E-082B-4F5A-9149-5734347908FA}"/>
    <cellStyle name="ErrRpt-DataEntryCells 7 2 2" xfId="32645" xr:uid="{A3B6AE13-6A81-4DAF-BD87-7ED016165CE8}"/>
    <cellStyle name="ErrRpt-DataEntryCells 7 2 3" xfId="32608" xr:uid="{2C28289C-AB56-48A1-8DEC-56E0875DF320}"/>
    <cellStyle name="ErrRpt-DataEntryCells 7 3" xfId="31367" xr:uid="{FD2975DB-304D-4EAF-838C-892FEF29A97D}"/>
    <cellStyle name="ErrRpt-DataEntryCells 7 3 2" xfId="32476" xr:uid="{5E57FF83-BEE1-4A21-A0C9-1AB0D62BE73A}"/>
    <cellStyle name="ErrRpt-DataEntryCells 7 3 3" xfId="34116" xr:uid="{D948574A-8CB0-464F-A8CA-59CB736EC67B}"/>
    <cellStyle name="ErrRpt-DataEntryCells 7 4" xfId="32829" xr:uid="{8CD3CBE7-F6A1-4291-B524-E1FA497F1272}"/>
    <cellStyle name="ErrRpt-DataEntryCells 7 5" xfId="33708" xr:uid="{6356632C-F3E5-43C4-AC49-3C7A462A965F}"/>
    <cellStyle name="ErrRpt-DataEntryCells 8" xfId="574" xr:uid="{00000000-0005-0000-0000-000028020000}"/>
    <cellStyle name="ErrRpt-DataEntryCells 8 2" xfId="24680" xr:uid="{622E0A14-51A3-402F-B03D-2D4306612DAA}"/>
    <cellStyle name="ErrRpt-DataEntryCells 8 2 2" xfId="32156" xr:uid="{AA05925B-4745-4F13-8F9A-6B8EDA3833DF}"/>
    <cellStyle name="ErrRpt-DataEntryCells 8 2 3" xfId="31489" xr:uid="{309A2D4A-00AC-4799-AFEF-D7A4531AF940}"/>
    <cellStyle name="ErrRpt-DataEntryCells 8 3" xfId="31366" xr:uid="{CB53CC68-8CFC-4BBA-A19B-6441A0028722}"/>
    <cellStyle name="ErrRpt-DataEntryCells 8 3 2" xfId="32526" xr:uid="{2959A7D2-583C-4AC1-8441-986F70131A8F}"/>
    <cellStyle name="ErrRpt-DataEntryCells 8 3 3" xfId="34115" xr:uid="{2AF2B08D-A005-46A2-9B13-E9E1ACFD41E8}"/>
    <cellStyle name="ErrRpt-DataEntryCells 8 4" xfId="33468" xr:uid="{5E3E4175-5024-408F-A4BA-F311C73DD092}"/>
    <cellStyle name="ErrRpt-DataEntryCells 8 5" xfId="32392" xr:uid="{C84637BD-CA77-41BA-952B-3E2124C55A1B}"/>
    <cellStyle name="ErrRpt-DataEntryCells 9" xfId="24644" xr:uid="{282643AB-F278-4E65-AEB5-ED2F6137C6FE}"/>
    <cellStyle name="ErrRpt-DataEntryCells 9 2" xfId="33067" xr:uid="{AC9AE158-E825-400C-B68F-25CDF6E6867B}"/>
    <cellStyle name="ErrRpt-DataEntryCells 9 3" xfId="33186" xr:uid="{9529B543-293F-4951-B0C2-942DF98966DF}"/>
    <cellStyle name="ErrRpt-DataEntryCells_STUD aligned by INSTIT" xfId="575" xr:uid="{00000000-0005-0000-0000-000029020000}"/>
    <cellStyle name="ErrRpt-GreyBackground" xfId="576" xr:uid="{00000000-0005-0000-0000-00002A020000}"/>
    <cellStyle name="ErrRpt-GreyBackground 2" xfId="577" xr:uid="{00000000-0005-0000-0000-00002B020000}"/>
    <cellStyle name="Estilo 1" xfId="24064" xr:uid="{00000000-0005-0000-0000-00002C020000}"/>
    <cellStyle name="Estilo 1 2" xfId="33806" xr:uid="{7F4DAF89-9B6A-42E2-A781-51164095FCC7}"/>
    <cellStyle name="Estilo 2" xfId="24065" xr:uid="{00000000-0005-0000-0000-00002D020000}"/>
    <cellStyle name="Fixed" xfId="578" xr:uid="{00000000-0005-0000-0000-00002E020000}"/>
    <cellStyle name="formula" xfId="579" xr:uid="{00000000-0005-0000-0000-00002F020000}"/>
    <cellStyle name="formula 10" xfId="31365" xr:uid="{E87FE6AB-5C40-474E-8CD7-8D55159C6F38}"/>
    <cellStyle name="formula 10 2" xfId="32101" xr:uid="{06117DA5-DC7A-4553-A5EA-D7E4462A3555}"/>
    <cellStyle name="formula 10 3" xfId="34114" xr:uid="{54B3FD5A-4999-4224-94B3-28911AA4BD0F}"/>
    <cellStyle name="formula 11" xfId="31553" xr:uid="{323291FD-14DF-4DAE-AE29-8600390C397D}"/>
    <cellStyle name="formula 12" xfId="33157" xr:uid="{AFB8B197-8DD4-4476-8585-D26E0BFF9344}"/>
    <cellStyle name="formula 2" xfId="580" xr:uid="{00000000-0005-0000-0000-000030020000}"/>
    <cellStyle name="formula 2 10" xfId="31566" xr:uid="{9A0D1ECD-C70A-4F3D-9F61-77A88A8C2D17}"/>
    <cellStyle name="formula 2 11" xfId="33125" xr:uid="{9AA80E30-A3D2-4C2F-B881-E5A97663789E}"/>
    <cellStyle name="formula 2 2" xfId="581" xr:uid="{00000000-0005-0000-0000-000031020000}"/>
    <cellStyle name="formula 2 2 10" xfId="32213" xr:uid="{2417295A-E8B3-4DDA-90C3-BC2B212C35A9}"/>
    <cellStyle name="formula 2 2 2" xfId="582" xr:uid="{00000000-0005-0000-0000-000032020000}"/>
    <cellStyle name="formula 2 2 2 2" xfId="583" xr:uid="{00000000-0005-0000-0000-000033020000}"/>
    <cellStyle name="formula 2 2 2 2 2" xfId="24685" xr:uid="{712E2E4A-F338-4B5B-9FB0-BA4E42A64ABC}"/>
    <cellStyle name="formula 2 2 2 2 2 2" xfId="33779" xr:uid="{E1752513-BA19-4E0D-B463-81F49215F8EC}"/>
    <cellStyle name="formula 2 2 2 2 2 3" xfId="31484" xr:uid="{F0332526-76CC-45E6-A0B9-F6B54ADFE715}"/>
    <cellStyle name="formula 2 2 2 2 3" xfId="31361" xr:uid="{DA314CDA-4C84-4A86-8652-49A790381A95}"/>
    <cellStyle name="formula 2 2 2 2 3 2" xfId="33175" xr:uid="{244FBE8D-3945-4E23-8506-D7F61DA5FC0E}"/>
    <cellStyle name="formula 2 2 2 2 3 3" xfId="34110" xr:uid="{BAE374C7-E46C-4B37-9170-0C85A36FF70D}"/>
    <cellStyle name="formula 2 2 2 2 4" xfId="32740" xr:uid="{420D36A8-F248-4C11-BB2E-BFB040DF13B7}"/>
    <cellStyle name="formula 2 2 2 2 5" xfId="34018" xr:uid="{E8CB5D3F-1B8A-46F5-8588-5B9D883A8F18}"/>
    <cellStyle name="formula 2 2 2 3" xfId="584" xr:uid="{00000000-0005-0000-0000-000034020000}"/>
    <cellStyle name="formula 2 2 2 3 2" xfId="24686" xr:uid="{67724E58-B96C-491F-8E1F-45F16DFF30BC}"/>
    <cellStyle name="formula 2 2 2 3 2 2" xfId="33454" xr:uid="{0813DA9E-1613-490A-88E4-042171088846}"/>
    <cellStyle name="formula 2 2 2 3 2 3" xfId="33723" xr:uid="{0C7B6D82-0C10-4BDA-9C53-DBB3B038B122}"/>
    <cellStyle name="formula 2 2 2 3 3" xfId="31360" xr:uid="{E39E3105-50A4-4572-8E0B-134EEED4692C}"/>
    <cellStyle name="formula 2 2 2 3 3 2" xfId="31804" xr:uid="{50A72D36-858E-45B1-871C-E4917FD864B4}"/>
    <cellStyle name="formula 2 2 2 3 3 3" xfId="34109" xr:uid="{D05B9389-57F5-45EE-BC3A-EBF4562FB53F}"/>
    <cellStyle name="formula 2 2 2 3 4" xfId="32336" xr:uid="{53A9D089-4C7C-4A1A-A3F6-773215DA137B}"/>
    <cellStyle name="formula 2 2 2 3 5" xfId="33567" xr:uid="{C206C291-8CC3-4DA2-A0D2-A82775DAA498}"/>
    <cellStyle name="formula 2 2 2 4" xfId="585" xr:uid="{00000000-0005-0000-0000-000035020000}"/>
    <cellStyle name="formula 2 2 2 4 2" xfId="24687" xr:uid="{2D47DE58-3E71-4798-8E29-8168144FCFFC}"/>
    <cellStyle name="formula 2 2 2 4 2 2" xfId="33136" xr:uid="{68CAB99A-2F79-4F9A-A160-8FDD3C200EB5}"/>
    <cellStyle name="formula 2 2 2 4 2 3" xfId="32636" xr:uid="{53BA094C-892D-4B33-9799-94D5E8FA335B}"/>
    <cellStyle name="formula 2 2 2 4 3" xfId="31359" xr:uid="{BAF1E316-B3B1-4E35-BE4C-217330ED9FAF}"/>
    <cellStyle name="formula 2 2 2 4 3 2" xfId="33800" xr:uid="{EA45E369-42C8-4EF0-A447-A702FF085261}"/>
    <cellStyle name="formula 2 2 2 4 3 3" xfId="34108" xr:uid="{8884C13C-3A4D-4AB1-8D36-A2A2191B0F99}"/>
    <cellStyle name="formula 2 2 2 4 4" xfId="33786" xr:uid="{103A4126-8F03-4CC8-986A-E7FADB0007BA}"/>
    <cellStyle name="formula 2 2 2 4 5" xfId="32072" xr:uid="{15C4FCBA-52B0-49A1-BE23-C2D9EA7B5778}"/>
    <cellStyle name="formula 2 2 2 5" xfId="586" xr:uid="{00000000-0005-0000-0000-000036020000}"/>
    <cellStyle name="formula 2 2 2 5 2" xfId="24688" xr:uid="{D6BD57C4-CF89-4AE4-947F-89A61D89F39C}"/>
    <cellStyle name="formula 2 2 2 5 2 2" xfId="33823" xr:uid="{D824C1A8-2BF3-49C4-9369-F3E021A3F361}"/>
    <cellStyle name="formula 2 2 2 5 2 3" xfId="32304" xr:uid="{9D5E7232-70B3-4360-A723-7F5CC56687CF}"/>
    <cellStyle name="formula 2 2 2 5 3" xfId="31358" xr:uid="{C32B01A9-7394-42E3-BE5D-F731F3E4ED17}"/>
    <cellStyle name="formula 2 2 2 5 3 2" xfId="33504" xr:uid="{14EA844B-E2D7-4434-A350-F7651A9B66FD}"/>
    <cellStyle name="formula 2 2 2 5 3 3" xfId="34107" xr:uid="{E1B8157B-290B-4899-BEFD-47FB5FC0F6C5}"/>
    <cellStyle name="formula 2 2 2 5 4" xfId="33764" xr:uid="{DDD57983-8EC7-4BF3-B9B1-41F2A4C5A597}"/>
    <cellStyle name="formula 2 2 2 5 5" xfId="33491" xr:uid="{6D1BA34C-6976-4D32-BE24-DDFB4B9C35BB}"/>
    <cellStyle name="formula 2 2 2 6" xfId="24684" xr:uid="{30E126A4-19BA-4967-8328-B24C090F38C8}"/>
    <cellStyle name="formula 2 2 2 6 2" xfId="32154" xr:uid="{635CD0C3-8B45-4373-94EB-D2B5A5CDFEF5}"/>
    <cellStyle name="formula 2 2 2 6 3" xfId="33770" xr:uid="{B1BBE7EF-87F4-4B27-A1F4-43EF5755E7B2}"/>
    <cellStyle name="formula 2 2 2 7" xfId="31362" xr:uid="{D628E9FA-DCFE-4B24-8CC3-52FA3F908D5C}"/>
    <cellStyle name="formula 2 2 2 7 2" xfId="33851" xr:uid="{27B3383A-893A-4C2E-AB29-8DE934C5BBA2}"/>
    <cellStyle name="formula 2 2 2 7 3" xfId="34111" xr:uid="{AF6A13D2-A0B8-4AB8-8BB9-64B3D10CDC29}"/>
    <cellStyle name="formula 2 2 2 8" xfId="32460" xr:uid="{7299B955-BBEA-492B-AC6C-19E178DA6B8A}"/>
    <cellStyle name="formula 2 2 2 9" xfId="32214" xr:uid="{7747309A-4D3F-44D2-8BF6-F722DC891FB5}"/>
    <cellStyle name="formula 2 2 3" xfId="587" xr:uid="{00000000-0005-0000-0000-000037020000}"/>
    <cellStyle name="formula 2 2 3 2" xfId="24689" xr:uid="{1F9E37CF-C575-4502-971B-03D2E8E5458F}"/>
    <cellStyle name="formula 2 2 3 2 2" xfId="31970" xr:uid="{DE548BA9-7061-499F-9A11-59001F339588}"/>
    <cellStyle name="formula 2 2 3 2 3" xfId="31497" xr:uid="{2F132320-92F4-4504-B404-B4C09CE862BA}"/>
    <cellStyle name="formula 2 2 3 3" xfId="31357" xr:uid="{CE679E3E-7A9C-40AE-8F22-035F7BF9F789}"/>
    <cellStyle name="formula 2 2 3 3 2" xfId="33932" xr:uid="{08EFEA95-903A-48C4-85ED-1C5BCAD47493}"/>
    <cellStyle name="formula 2 2 3 3 3" xfId="34106" xr:uid="{2A9DAB2D-6F18-4BFA-8D21-0EAE94B75484}"/>
    <cellStyle name="formula 2 2 3 4" xfId="33833" xr:uid="{5B9732F0-7A15-49EE-BABC-54FB4E128822}"/>
    <cellStyle name="formula 2 2 3 5" xfId="31669" xr:uid="{1754C226-26EE-4D22-9687-A71A4FC72563}"/>
    <cellStyle name="formula 2 2 4" xfId="588" xr:uid="{00000000-0005-0000-0000-000038020000}"/>
    <cellStyle name="formula 2 2 4 2" xfId="24690" xr:uid="{90B3864F-FA2B-4B82-819B-322C749BD4C4}"/>
    <cellStyle name="formula 2 2 4 2 2" xfId="33446" xr:uid="{DA732D7A-158B-424C-84EF-D95572A8C380}"/>
    <cellStyle name="formula 2 2 4 2 3" xfId="32003" xr:uid="{46A2974E-FB3B-47C0-9FDF-65C06FF35537}"/>
    <cellStyle name="formula 2 2 4 3" xfId="31356" xr:uid="{37156DF4-80F2-41A9-B426-CDA105808404}"/>
    <cellStyle name="formula 2 2 4 3 2" xfId="33098" xr:uid="{01CA29E9-16C4-416F-9C64-64EFB4011005}"/>
    <cellStyle name="formula 2 2 4 3 3" xfId="34105" xr:uid="{42B026D8-4A2C-4A5A-99BD-8F040A4B8003}"/>
    <cellStyle name="formula 2 2 4 4" xfId="31976" xr:uid="{6D8C31C1-8965-4C0C-BA31-F7E18F0DC82B}"/>
    <cellStyle name="formula 2 2 4 5" xfId="31891" xr:uid="{04DB7938-20DA-46C1-A10F-165BC4D42D4C}"/>
    <cellStyle name="formula 2 2 5" xfId="589" xr:uid="{00000000-0005-0000-0000-000039020000}"/>
    <cellStyle name="formula 2 2 5 2" xfId="24691" xr:uid="{525C0375-F354-4FC3-B76E-F5B1AF9E560E}"/>
    <cellStyle name="formula 2 2 5 2 2" xfId="32441" xr:uid="{B69750F0-32B1-420E-938E-D40C0BCC34F8}"/>
    <cellStyle name="formula 2 2 5 2 3" xfId="33116" xr:uid="{D2518ED3-D76F-486C-82CB-31CB6F776F3D}"/>
    <cellStyle name="formula 2 2 5 3" xfId="31355" xr:uid="{F3EF30B6-E878-4841-B2AA-D57AF2D7BD40}"/>
    <cellStyle name="formula 2 2 5 3 2" xfId="32477" xr:uid="{F5E20460-9C31-42E9-AFF5-543FCCCE4BE8}"/>
    <cellStyle name="formula 2 2 5 3 3" xfId="34104" xr:uid="{36DD2DEB-3CD7-49B7-AB53-02BD05E2AA1E}"/>
    <cellStyle name="formula 2 2 5 4" xfId="34011" xr:uid="{5957DDB2-785E-4157-904F-D068FF8BEC9C}"/>
    <cellStyle name="formula 2 2 5 5" xfId="33448" xr:uid="{3E9BF191-4405-43B2-BA71-948740135A4E}"/>
    <cellStyle name="formula 2 2 6" xfId="590" xr:uid="{00000000-0005-0000-0000-00003A020000}"/>
    <cellStyle name="formula 2 2 6 2" xfId="24692" xr:uid="{BC82DCAE-76D0-4A9B-BD49-5D177C51BD03}"/>
    <cellStyle name="formula 2 2 6 2 2" xfId="33957" xr:uid="{43D59092-6C00-43CD-AA43-4E8CC44E1B1F}"/>
    <cellStyle name="formula 2 2 6 2 3" xfId="32964" xr:uid="{11527307-CC2D-4926-8A5E-90A57FF16191}"/>
    <cellStyle name="formula 2 2 6 3" xfId="31354" xr:uid="{4717A5A3-D246-4020-8BE1-83AF5E3B7A34}"/>
    <cellStyle name="formula 2 2 6 3 2" xfId="32704" xr:uid="{4EBEE656-95BD-4B21-AE38-49DD5AF0FED8}"/>
    <cellStyle name="formula 2 2 6 3 3" xfId="34103" xr:uid="{06003703-FB7D-49C3-A84E-8E60CDAB1D15}"/>
    <cellStyle name="formula 2 2 6 4" xfId="32806" xr:uid="{F77B52BC-32A7-4AEC-A49C-CE8DDA0338E4}"/>
    <cellStyle name="formula 2 2 6 5" xfId="32732" xr:uid="{2570E67B-9D4B-4D3A-9FE4-109EF4C08C79}"/>
    <cellStyle name="formula 2 2 7" xfId="24683" xr:uid="{FB17615F-3DD8-4DC4-8A10-6D4F1D5CA406}"/>
    <cellStyle name="formula 2 2 7 2" xfId="33857" xr:uid="{8CEACDFB-90B4-46F4-B879-E5B0401662F2}"/>
    <cellStyle name="formula 2 2 7 3" xfId="33167" xr:uid="{E372778B-6267-45F2-AC64-F9D2B9B72EE8}"/>
    <cellStyle name="formula 2 2 8" xfId="31363" xr:uid="{36277DB5-9F00-4202-92C6-605D6258EE3F}"/>
    <cellStyle name="formula 2 2 8 2" xfId="32524" xr:uid="{5907E488-9725-4AF5-9A78-CB84B28172AA}"/>
    <cellStyle name="formula 2 2 8 3" xfId="34112" xr:uid="{F683C024-2954-4942-BFD8-F3424E47E36A}"/>
    <cellStyle name="formula 2 2 9" xfId="32687" xr:uid="{A0647D19-38CF-4D19-BB7B-210CE3A93DF0}"/>
    <cellStyle name="formula 2 2_STUD aligned by INSTIT" xfId="591" xr:uid="{00000000-0005-0000-0000-00003B020000}"/>
    <cellStyle name="formula 2 3" xfId="592" xr:uid="{00000000-0005-0000-0000-00003C020000}"/>
    <cellStyle name="formula 2 3 2" xfId="593" xr:uid="{00000000-0005-0000-0000-00003D020000}"/>
    <cellStyle name="formula 2 3 2 2" xfId="24694" xr:uid="{DA98071A-1B11-4299-9B06-43921545FA86}"/>
    <cellStyle name="formula 2 3 2 2 2" xfId="31729" xr:uid="{020606B0-8869-4343-8646-8D5D5A752CAB}"/>
    <cellStyle name="formula 2 3 2 2 3" xfId="33739" xr:uid="{B66DE90F-B83D-42BA-8E93-C82B551A961F}"/>
    <cellStyle name="formula 2 3 2 3" xfId="31352" xr:uid="{9FE21FAE-33B3-4C0E-B9CD-BFAB2D88CC32}"/>
    <cellStyle name="formula 2 3 2 3 2" xfId="32996" xr:uid="{08891329-A36D-4A17-B66D-1385C9935F06}"/>
    <cellStyle name="formula 2 3 2 3 3" xfId="34101" xr:uid="{D233AEA6-FF39-4528-9D60-70EF04FE4B06}"/>
    <cellStyle name="formula 2 3 2 4" xfId="33387" xr:uid="{BEB7AA7B-0CFA-4E0B-9F15-38E32CFE763B}"/>
    <cellStyle name="formula 2 3 2 5" xfId="31961" xr:uid="{7211BDFB-5EC9-4FC1-BC2A-F1452EA57348}"/>
    <cellStyle name="formula 2 3 3" xfId="594" xr:uid="{00000000-0005-0000-0000-00003E020000}"/>
    <cellStyle name="formula 2 3 3 2" xfId="24695" xr:uid="{7A85D273-FD2F-4DB2-974E-48FDDB0313F3}"/>
    <cellStyle name="formula 2 3 3 2 2" xfId="33367" xr:uid="{B1224A52-33F3-4024-AEDA-C8682CB75587}"/>
    <cellStyle name="formula 2 3 3 2 3" xfId="31838" xr:uid="{2C6706CE-7DE4-4E68-8AD3-AE8EF9362E40}"/>
    <cellStyle name="formula 2 3 3 3" xfId="31351" xr:uid="{0EB0B6A0-A220-43B0-97A5-B198677D3FAA}"/>
    <cellStyle name="formula 2 3 3 3 2" xfId="33190" xr:uid="{3A73FC3D-816F-45E9-8238-D8D24A3B5E7E}"/>
    <cellStyle name="formula 2 3 3 3 3" xfId="34100" xr:uid="{70FB18B9-B7E0-4D93-AF7D-59CB970EA361}"/>
    <cellStyle name="formula 2 3 3 4" xfId="33320" xr:uid="{261B9192-2D65-4555-81D7-5F17A3CFB74F}"/>
    <cellStyle name="formula 2 3 3 5" xfId="33855" xr:uid="{1BBCC4EA-B2C1-478F-8685-7759859C1F2B}"/>
    <cellStyle name="formula 2 3 4" xfId="595" xr:uid="{00000000-0005-0000-0000-00003F020000}"/>
    <cellStyle name="formula 2 3 4 2" xfId="24696" xr:uid="{98C681EB-8F28-4E5B-9B98-82E736A18B1C}"/>
    <cellStyle name="formula 2 3 4 2 2" xfId="33495" xr:uid="{1CC53A5E-94E7-443D-AC68-8E55F4D0CAE7}"/>
    <cellStyle name="formula 2 3 4 2 3" xfId="32129" xr:uid="{A915ED9B-36E9-47A9-BC55-4E32C52A0037}"/>
    <cellStyle name="formula 2 3 4 3" xfId="31350" xr:uid="{5A7CEB0D-CFD4-4363-A599-FDE3E553A067}"/>
    <cellStyle name="formula 2 3 4 3 2" xfId="33837" xr:uid="{303BE330-CF62-4E5C-83CD-26F4B0E66C8C}"/>
    <cellStyle name="formula 2 3 4 3 3" xfId="34099" xr:uid="{A6359465-7915-4E2B-9B8D-EB4B6650700D}"/>
    <cellStyle name="formula 2 3 4 4" xfId="31652" xr:uid="{E39E4776-3EA1-4A16-8333-8133D9EDF0FE}"/>
    <cellStyle name="formula 2 3 4 5" xfId="33240" xr:uid="{13138BDE-03A4-439F-969A-4DDAB6F71CF0}"/>
    <cellStyle name="formula 2 3 5" xfId="596" xr:uid="{00000000-0005-0000-0000-000040020000}"/>
    <cellStyle name="formula 2 3 5 2" xfId="24697" xr:uid="{7DCCE75C-8549-4C7C-9AE8-41A3764F4F9D}"/>
    <cellStyle name="formula 2 3 5 2 2" xfId="33357" xr:uid="{770F4E9F-B4FA-4CD2-B53F-7162A7CD9F71}"/>
    <cellStyle name="formula 2 3 5 2 3" xfId="33257" xr:uid="{EEA61F86-17D1-403B-B0A4-1EE358C5329F}"/>
    <cellStyle name="formula 2 3 5 3" xfId="31349" xr:uid="{8A6A822E-D6ED-43D4-A3B2-96FDFD2F930E}"/>
    <cellStyle name="formula 2 3 5 3 2" xfId="32591" xr:uid="{6235596B-6F08-4944-94F2-1038CE37207B}"/>
    <cellStyle name="formula 2 3 5 3 3" xfId="34098" xr:uid="{1970E1B6-45F2-4E74-B113-230688283A16}"/>
    <cellStyle name="formula 2 3 5 4" xfId="32335" xr:uid="{C68A97B2-FEAC-424C-9BF4-8C4C2FA55AD6}"/>
    <cellStyle name="formula 2 3 5 5" xfId="32627" xr:uid="{A2B38457-5C7B-4B7E-815E-992C5CEB5979}"/>
    <cellStyle name="formula 2 3 6" xfId="24693" xr:uid="{365E15F5-8B97-42B7-8CA5-AA3491D2044F}"/>
    <cellStyle name="formula 2 3 6 2" xfId="33252" xr:uid="{CBDE1FEF-FA21-4C44-AD82-D6927A800576}"/>
    <cellStyle name="formula 2 3 6 3" xfId="32305" xr:uid="{F4E61FAF-3DF0-4CA7-9BD2-F5E7B0EA961B}"/>
    <cellStyle name="formula 2 3 7" xfId="31353" xr:uid="{6A88459B-F71C-42BC-BFF4-03CC9221D21F}"/>
    <cellStyle name="formula 2 3 7 2" xfId="33980" xr:uid="{112B0724-971F-4F62-B1B4-DF5F31E63041}"/>
    <cellStyle name="formula 2 3 7 3" xfId="34102" xr:uid="{C88B00A3-07DC-4083-AF1B-5B7AE06E98EF}"/>
    <cellStyle name="formula 2 3 8" xfId="32459" xr:uid="{7E4A625F-3854-4F4F-A87E-0EFF291819C5}"/>
    <cellStyle name="formula 2 3 9" xfId="33482" xr:uid="{EBD0A73E-2328-4CB7-AE5A-A49120CEF7EF}"/>
    <cellStyle name="formula 2 4" xfId="597" xr:uid="{00000000-0005-0000-0000-000041020000}"/>
    <cellStyle name="formula 2 4 2" xfId="24698" xr:uid="{75D4C2D8-DE50-4C74-BAF5-0BBE5983AF69}"/>
    <cellStyle name="formula 2 4 2 2" xfId="33822" xr:uid="{1CCB63B7-3DAE-4326-BB83-675D247664D9}"/>
    <cellStyle name="formula 2 4 2 3" xfId="33276" xr:uid="{926AEF81-D864-4B4B-9E41-B2370BDB699D}"/>
    <cellStyle name="formula 2 4 3" xfId="31348" xr:uid="{C838974F-F3D5-4A79-BA0B-44231C9DA479}"/>
    <cellStyle name="formula 2 4 3 2" xfId="32102" xr:uid="{71863FCB-D7ED-49D1-A140-39334153A94F}"/>
    <cellStyle name="formula 2 4 3 3" xfId="34097" xr:uid="{DDD3C5F5-46B0-4380-A76E-BA9C5AB30B27}"/>
    <cellStyle name="formula 2 4 4" xfId="33169" xr:uid="{5A97B260-4DD0-4203-A242-1081E16AA93F}"/>
    <cellStyle name="formula 2 4 5" xfId="32535" xr:uid="{FC5BEE24-D492-48A6-B79D-9CD908CBDB56}"/>
    <cellStyle name="formula 2 5" xfId="598" xr:uid="{00000000-0005-0000-0000-000042020000}"/>
    <cellStyle name="formula 2 5 2" xfId="24699" xr:uid="{C59207E8-EBAE-4D9D-824B-ECE170AC5BF3}"/>
    <cellStyle name="formula 2 5 2 2" xfId="32587" xr:uid="{A1F95AED-0F4F-4D4B-B1DE-D3A443BA9FE9}"/>
    <cellStyle name="formula 2 5 2 3" xfId="32859" xr:uid="{322ACBFB-409F-4134-A1D5-806129C01F56}"/>
    <cellStyle name="formula 2 5 3" xfId="31347" xr:uid="{F5F0C5E9-6651-4F4E-B413-DF26F8644D74}"/>
    <cellStyle name="formula 2 5 3 2" xfId="32763" xr:uid="{65A096F9-323A-4DBA-BB56-DF93B8A7B367}"/>
    <cellStyle name="formula 2 5 3 3" xfId="34096" xr:uid="{28155BCA-BE9A-40AC-957D-3FBF1811C7FD}"/>
    <cellStyle name="formula 2 5 4" xfId="33891" xr:uid="{85DA3283-0C99-42C0-A58E-27EF34CE4D00}"/>
    <cellStyle name="formula 2 5 5" xfId="34008" xr:uid="{0CB156C1-A0C2-44C9-847F-6A02092BF944}"/>
    <cellStyle name="formula 2 6" xfId="599" xr:uid="{00000000-0005-0000-0000-000043020000}"/>
    <cellStyle name="formula 2 6 2" xfId="24700" xr:uid="{C0392D84-C0C0-4011-B4FB-B28C003C8C1C}"/>
    <cellStyle name="formula 2 6 2 2" xfId="32790" xr:uid="{EBD348EB-C5CD-4A88-BC14-59FCCDC45773}"/>
    <cellStyle name="formula 2 6 2 3" xfId="33730" xr:uid="{DBE88557-BE26-4845-917D-A6C60EC0D002}"/>
    <cellStyle name="formula 2 6 3" xfId="31346" xr:uid="{DEF32EE0-87E2-441B-B802-F20FB130D7DC}"/>
    <cellStyle name="formula 2 6 3 2" xfId="33810" xr:uid="{92D5B692-AAF5-4D8C-BC89-AE2BCA54322F}"/>
    <cellStyle name="formula 2 6 3 3" xfId="34095" xr:uid="{249B2924-918B-4BED-8ADB-AC5A2AFE694D}"/>
    <cellStyle name="formula 2 6 4" xfId="33608" xr:uid="{227BEB1D-1B45-4D54-AB66-D9FA1ED75B4A}"/>
    <cellStyle name="formula 2 6 5" xfId="32813" xr:uid="{2DBCE17D-07E1-4AA8-83AF-38431C1361E3}"/>
    <cellStyle name="formula 2 7" xfId="600" xr:uid="{00000000-0005-0000-0000-000044020000}"/>
    <cellStyle name="formula 2 7 2" xfId="24701" xr:uid="{44DE250F-0E84-491C-8297-A6860A74D99A}"/>
    <cellStyle name="formula 2 7 2 2" xfId="33958" xr:uid="{E9595E5D-B46B-4334-95B1-6BB3EFA0C52D}"/>
    <cellStyle name="formula 2 7 2 3" xfId="32130" xr:uid="{15F3050A-E53E-4CE3-A693-8F51E3C70C47}"/>
    <cellStyle name="formula 2 7 3" xfId="31345" xr:uid="{7F3D4607-7A1D-4CDD-B174-239094EC8586}"/>
    <cellStyle name="formula 2 7 3 2" xfId="31496" xr:uid="{77E1FFC3-8229-47AE-B2FC-49D22B3CE9A0}"/>
    <cellStyle name="formula 2 7 3 3" xfId="34094" xr:uid="{66611616-BEEF-4946-AAF1-3D9EC7C8EB3E}"/>
    <cellStyle name="formula 2 7 4" xfId="32716" xr:uid="{90B96473-2585-4DF5-8CBA-457F8F2ED265}"/>
    <cellStyle name="formula 2 7 5" xfId="32582" xr:uid="{EB7101D0-0166-4679-8FC5-8F5D10E1789B}"/>
    <cellStyle name="formula 2 8" xfId="24682" xr:uid="{49F11C8E-6391-4C26-A2E2-9E346890D227}"/>
    <cellStyle name="formula 2 8 2" xfId="33213" xr:uid="{94A81E07-A463-4D47-9683-562C96F91A6D}"/>
    <cellStyle name="formula 2 8 3" xfId="33261" xr:uid="{1EE1DD95-D6ED-4CED-863D-531556E88DF9}"/>
    <cellStyle name="formula 2 9" xfId="31364" xr:uid="{CCF74063-E516-4931-9C6A-41209DDA8448}"/>
    <cellStyle name="formula 2 9 2" xfId="33720" xr:uid="{0F06619A-6C8C-45D3-8033-1CC48261CF08}"/>
    <cellStyle name="formula 2 9 3" xfId="34113" xr:uid="{FA2A1A3A-71E0-4667-9510-8D3F7DF938AB}"/>
    <cellStyle name="formula 2_STUD aligned by INSTIT" xfId="601" xr:uid="{00000000-0005-0000-0000-000045020000}"/>
    <cellStyle name="formula 3" xfId="602" xr:uid="{00000000-0005-0000-0000-000046020000}"/>
    <cellStyle name="formula 3 10" xfId="31793" xr:uid="{8666A894-7AD2-4D37-9517-8037BEB4AB81}"/>
    <cellStyle name="formula 3 2" xfId="603" xr:uid="{00000000-0005-0000-0000-000047020000}"/>
    <cellStyle name="formula 3 2 2" xfId="604" xr:uid="{00000000-0005-0000-0000-000048020000}"/>
    <cellStyle name="formula 3 2 2 2" xfId="24704" xr:uid="{81F3E8A6-BF5C-44B7-AA45-BB957B56EAB2}"/>
    <cellStyle name="formula 3 2 2 2 2" xfId="32423" xr:uid="{70E570DE-FDF0-4FCD-B9F6-96DC51FC1E69}"/>
    <cellStyle name="formula 3 2 2 2 3" xfId="33523" xr:uid="{933C50D2-6879-4873-94F1-424EB771FEDD}"/>
    <cellStyle name="formula 3 2 2 3" xfId="31342" xr:uid="{9BB3F3D0-28A1-4BAB-B18D-BE921A596A42}"/>
    <cellStyle name="formula 3 2 2 3 2" xfId="32842" xr:uid="{5D30E871-B60F-4A87-8258-BEAC92C52A4D}"/>
    <cellStyle name="formula 3 2 2 3 3" xfId="34091" xr:uid="{AF48E531-B716-4396-8128-E6F4F5CB91FB}"/>
    <cellStyle name="formula 3 2 2 4" xfId="32556" xr:uid="{156AE43C-7928-4417-99C5-DAB613715867}"/>
    <cellStyle name="formula 3 2 2 5" xfId="32571" xr:uid="{1A982E98-51E3-47C5-B438-317E02005C0C}"/>
    <cellStyle name="formula 3 2 3" xfId="605" xr:uid="{00000000-0005-0000-0000-000049020000}"/>
    <cellStyle name="formula 3 2 3 2" xfId="24705" xr:uid="{D8D908F0-4266-4A6A-90AE-BD463E6FABA0}"/>
    <cellStyle name="formula 3 2 3 2 2" xfId="31558" xr:uid="{A7E4A8EC-E7A9-4EFA-A08E-D66C689782BC}"/>
    <cellStyle name="formula 3 2 3 2 3" xfId="32919" xr:uid="{7A993EAB-17E1-4524-B832-7AD89A8F2376}"/>
    <cellStyle name="formula 3 2 3 3" xfId="31341" xr:uid="{27AEA174-EE78-4E2F-8244-AE9CE339F2FE}"/>
    <cellStyle name="formula 3 2 3 3 2" xfId="32103" xr:uid="{21910B1E-2280-4F51-B713-7D3ADA4D3F2E}"/>
    <cellStyle name="formula 3 2 3 3 3" xfId="34090" xr:uid="{7D20ED7E-81A6-49E6-BAAD-403A1812C8BB}"/>
    <cellStyle name="formula 3 2 3 4" xfId="31952" xr:uid="{073FA457-4BCC-425A-BEE8-90DF57CB8944}"/>
    <cellStyle name="formula 3 2 3 5" xfId="31593" xr:uid="{F41636EE-972C-4BA8-90C8-F8174DBBF859}"/>
    <cellStyle name="formula 3 2 4" xfId="606" xr:uid="{00000000-0005-0000-0000-00004A020000}"/>
    <cellStyle name="formula 3 2 4 2" xfId="24706" xr:uid="{67C04606-1C1C-43AF-A02D-EAE0B3A2A40D}"/>
    <cellStyle name="formula 3 2 4 2 2" xfId="32968" xr:uid="{D835865E-739A-4FB8-B5B2-EDE27F2DA8CA}"/>
    <cellStyle name="formula 3 2 4 2 3" xfId="32665" xr:uid="{79C18467-FC6F-4866-BA58-BC96483F8595}"/>
    <cellStyle name="formula 3 2 4 3" xfId="31340" xr:uid="{8089EEF2-6899-499A-9929-3FA3DE8FEDB0}"/>
    <cellStyle name="formula 3 2 4 3 2" xfId="32478" xr:uid="{1348C510-F2F5-443F-A124-DE4D494EB84D}"/>
    <cellStyle name="formula 3 2 4 3 3" xfId="34089" xr:uid="{DBFA4AF2-29B0-4E19-8957-AA34754A235A}"/>
    <cellStyle name="formula 3 2 4 4" xfId="33918" xr:uid="{9C92DFA9-C300-4C38-9711-2BE5A669A89C}"/>
    <cellStyle name="formula 3 2 4 5" xfId="32432" xr:uid="{74A4F6D0-02A7-4B6C-871D-93F237ACAAA2}"/>
    <cellStyle name="formula 3 2 5" xfId="607" xr:uid="{00000000-0005-0000-0000-00004B020000}"/>
    <cellStyle name="formula 3 2 5 2" xfId="24707" xr:uid="{F3BF067A-4C2B-41CE-B435-06BF9C8261E0}"/>
    <cellStyle name="formula 3 2 5 2 2" xfId="32153" xr:uid="{E0B542D2-2DB9-49AD-922D-93FE46724EFB}"/>
    <cellStyle name="formula 3 2 5 2 3" xfId="33642" xr:uid="{EB8AD554-EF29-460E-B23A-BDEF92EC5194}"/>
    <cellStyle name="formula 3 2 5 3" xfId="31339" xr:uid="{D1BF42A9-C028-4751-9248-9A5978620FC8}"/>
    <cellStyle name="formula 3 2 5 3 2" xfId="32841" xr:uid="{AA6DD47D-3675-4B4F-88EC-295DC5D3A935}"/>
    <cellStyle name="formula 3 2 5 3 3" xfId="34088" xr:uid="{5FFB5512-1BAC-402C-8CA6-1CE6364A2397}"/>
    <cellStyle name="formula 3 2 5 4" xfId="31451" xr:uid="{93305933-8066-443B-AB4D-4CEC2B9C4D4C}"/>
    <cellStyle name="formula 3 2 5 5" xfId="32215" xr:uid="{9B7E286D-74C5-4E11-8588-B288DC5FF0A8}"/>
    <cellStyle name="formula 3 2 6" xfId="24703" xr:uid="{FCC6E284-8039-4CEC-AE1A-67B79668BC22}"/>
    <cellStyle name="formula 3 2 6 2" xfId="33489" xr:uid="{013681D0-4DB0-426E-9DE4-2F5193C3C4C5}"/>
    <cellStyle name="formula 3 2 6 3" xfId="33585" xr:uid="{B84C8A48-EA36-4AEF-8847-E4E7F456593C}"/>
    <cellStyle name="formula 3 2 7" xfId="31343" xr:uid="{DA1E29C1-7E02-464B-84E6-00F6C422DD66}"/>
    <cellStyle name="formula 3 2 7 2" xfId="32955" xr:uid="{CA7FFB11-BC55-4A57-B15B-CB6ED3EDF4E7}"/>
    <cellStyle name="formula 3 2 7 3" xfId="34092" xr:uid="{BE25DD98-B2D4-4F8D-AD0C-148D5DEFEDCC}"/>
    <cellStyle name="formula 3 2 8" xfId="32939" xr:uid="{C0F74A75-949D-48FD-9B06-A017DD69E161}"/>
    <cellStyle name="formula 3 2 9" xfId="33058" xr:uid="{02DD6617-2FF4-440B-8D29-0BED4912E6BD}"/>
    <cellStyle name="formula 3 3" xfId="608" xr:uid="{00000000-0005-0000-0000-00004C020000}"/>
    <cellStyle name="formula 3 3 2" xfId="24708" xr:uid="{E796E149-CDB0-4441-A1CA-6539113E4BDD}"/>
    <cellStyle name="formula 3 3 2 2" xfId="32152" xr:uid="{DFE9EE42-404A-4A8E-840C-D7F6608E790D}"/>
    <cellStyle name="formula 3 3 2 3" xfId="33429" xr:uid="{33C8BDF1-930D-4DC1-B90E-50B6090A0765}"/>
    <cellStyle name="formula 3 3 3" xfId="31338" xr:uid="{9F0D8537-9B56-43B2-836B-B6BC26E74694}"/>
    <cellStyle name="formula 3 3 3 2" xfId="32691" xr:uid="{98295CA2-CB6C-4011-AA4C-1D40D6F3DD65}"/>
    <cellStyle name="formula 3 3 3 3" xfId="34087" xr:uid="{6BDB9377-826C-4B7C-B044-136AAE4F0C06}"/>
    <cellStyle name="formula 3 3 4" xfId="33972" xr:uid="{4E2DADAE-B23F-4A6C-8240-5CE0417827C3}"/>
    <cellStyle name="formula 3 3 5" xfId="32216" xr:uid="{B612E890-0638-435E-88AC-55459E84DA48}"/>
    <cellStyle name="formula 3 4" xfId="609" xr:uid="{00000000-0005-0000-0000-00004D020000}"/>
    <cellStyle name="formula 3 4 2" xfId="24709" xr:uid="{1C289331-2698-4272-90DB-B0FAE54F496F}"/>
    <cellStyle name="formula 3 4 2 2" xfId="31971" xr:uid="{88451FBB-5932-46F5-BE66-7E032E714B75}"/>
    <cellStyle name="formula 3 4 2 3" xfId="33974" xr:uid="{E76ABBD3-B88B-44B5-A69E-A63971D93025}"/>
    <cellStyle name="formula 3 4 3" xfId="31337" xr:uid="{B9DFDD2E-BF29-455B-AB55-158F07F1083B}"/>
    <cellStyle name="formula 3 4 3 2" xfId="32523" xr:uid="{0A0DB437-8A4C-4F65-B3F8-3D5BC7ED58F7}"/>
    <cellStyle name="formula 3 4 3 3" xfId="34086" xr:uid="{6D5DA694-270D-455D-A763-00E40A3E2CA3}"/>
    <cellStyle name="formula 3 4 4" xfId="33071" xr:uid="{D7E2C116-6D8A-4C38-8AE7-993BCBA7B08D}"/>
    <cellStyle name="formula 3 4 5" xfId="32217" xr:uid="{F5B83A61-0A8D-4776-A590-AB1E087981D2}"/>
    <cellStyle name="formula 3 5" xfId="610" xr:uid="{00000000-0005-0000-0000-00004E020000}"/>
    <cellStyle name="formula 3 5 2" xfId="24710" xr:uid="{23FE27DF-F6B0-4617-A400-B2FCFD56CDDE}"/>
    <cellStyle name="formula 3 5 2 2" xfId="31904" xr:uid="{294EE7A6-D34A-45EE-80AE-4621741B2EF3}"/>
    <cellStyle name="formula 3 5 2 3" xfId="33399" xr:uid="{D6E860E7-E4F9-46A2-804A-465541F00D54}"/>
    <cellStyle name="formula 3 5 3" xfId="31336" xr:uid="{CF57820C-C163-48C2-BAA0-76A2DA5F9011}"/>
    <cellStyle name="formula 3 5 3 2" xfId="32104" xr:uid="{B87E7998-2465-4AAD-AB96-6BAC2F23C8CE}"/>
    <cellStyle name="formula 3 5 3 3" xfId="34085" xr:uid="{F41B1C08-9687-4A95-8B2F-11A335CCC6A8}"/>
    <cellStyle name="formula 3 5 4" xfId="33729" xr:uid="{249A15C5-7218-4073-B643-2E905E65400E}"/>
    <cellStyle name="formula 3 5 5" xfId="33360" xr:uid="{8CB6A97F-AA10-495C-AE9F-93866F2247C8}"/>
    <cellStyle name="formula 3 6" xfId="611" xr:uid="{00000000-0005-0000-0000-00004F020000}"/>
    <cellStyle name="formula 3 6 2" xfId="24711" xr:uid="{6A5DE878-A2E3-4AD4-9E85-0AC5BDEF8071}"/>
    <cellStyle name="formula 3 6 2 2" xfId="33379" xr:uid="{6361A91A-A8B7-4051-8304-96677753E921}"/>
    <cellStyle name="formula 3 6 2 3" xfId="32690" xr:uid="{0731C415-1D26-408E-AD99-6FAE6CD10528}"/>
    <cellStyle name="formula 3 6 3" xfId="31335" xr:uid="{D052B84D-A0D1-4AD4-B479-D35033BC1752}"/>
    <cellStyle name="formula 3 6 3 2" xfId="31805" xr:uid="{7C149E68-733E-4EB9-AE45-56C5E28FD1B4}"/>
    <cellStyle name="formula 3 6 3 3" xfId="34084" xr:uid="{7F9CC7B6-F7CC-47E9-8642-8A48C19AF032}"/>
    <cellStyle name="formula 3 6 4" xfId="33607" xr:uid="{3DC63394-3D81-4F12-A19A-81A7D46AD8A9}"/>
    <cellStyle name="formula 3 6 5" xfId="31842" xr:uid="{B3A46A47-74AD-47CB-B944-1BAB523F786D}"/>
    <cellStyle name="formula 3 7" xfId="24702" xr:uid="{E83B01A9-0FF1-464F-BD72-2A3524B65DC6}"/>
    <cellStyle name="formula 3 7 2" xfId="32530" xr:uid="{C840F8F3-B945-4AF8-951A-0C68EB67B179}"/>
    <cellStyle name="formula 3 7 3" xfId="32306" xr:uid="{A0839585-68B8-4480-A224-F393E114729F}"/>
    <cellStyle name="formula 3 8" xfId="31344" xr:uid="{B42F155C-AF72-4624-BCD2-F1BE6A6E3374}"/>
    <cellStyle name="formula 3 8 2" xfId="31896" xr:uid="{020B9B44-77A4-4F35-9F87-E23267AE2B75}"/>
    <cellStyle name="formula 3 8 3" xfId="34093" xr:uid="{09E46ED4-874B-4530-9395-2B28B99EDAA1}"/>
    <cellStyle name="formula 3 9" xfId="32739" xr:uid="{BC538E0D-BE59-4F5B-8A47-7A6A22ACCA39}"/>
    <cellStyle name="formula 3_STUD aligned by INSTIT" xfId="612" xr:uid="{00000000-0005-0000-0000-000050020000}"/>
    <cellStyle name="formula 4" xfId="613" xr:uid="{00000000-0005-0000-0000-000051020000}"/>
    <cellStyle name="formula 4 2" xfId="614" xr:uid="{00000000-0005-0000-0000-000052020000}"/>
    <cellStyle name="formula 4 2 2" xfId="24713" xr:uid="{BFB4B903-AF77-47BA-B460-651F2F9A7D9F}"/>
    <cellStyle name="formula 4 2 2 2" xfId="32620" xr:uid="{36A13082-36DC-4CE4-AA3D-C75E12046089}"/>
    <cellStyle name="formula 4 2 2 3" xfId="32840" xr:uid="{3AF11829-5180-40C6-8CC0-D9387647EBC9}"/>
    <cellStyle name="formula 4 2 3" xfId="31333" xr:uid="{94D7A363-F9B6-4F5D-BF76-7B7E2E160D7B}"/>
    <cellStyle name="formula 4 2 3 2" xfId="32957" xr:uid="{8DB1ECF7-8CE8-4320-A64D-0FE497D1FA6B}"/>
    <cellStyle name="formula 4 2 3 3" xfId="34082" xr:uid="{02CBA314-FBB3-4CCD-B888-CCF12A5C37A6}"/>
    <cellStyle name="formula 4 2 4" xfId="32052" xr:uid="{1022A390-FFDC-42B2-9277-EBD16BAEA9DF}"/>
    <cellStyle name="formula 4 2 5" xfId="32218" xr:uid="{67EE925F-E7F1-4DE1-B2D1-94D4ACC93C51}"/>
    <cellStyle name="formula 4 3" xfId="615" xr:uid="{00000000-0005-0000-0000-000053020000}"/>
    <cellStyle name="formula 4 3 2" xfId="24714" xr:uid="{975355BE-7C97-4654-8B21-A528C2A4FFC0}"/>
    <cellStyle name="formula 4 3 2 2" xfId="31556" xr:uid="{1DE912AF-0A0B-40F1-B821-25093BCB7B89}"/>
    <cellStyle name="formula 4 3 2 3" xfId="34014" xr:uid="{55A331F9-9B47-46E2-A9FC-F3D1C6B559F2}"/>
    <cellStyle name="formula 4 3 3" xfId="31332" xr:uid="{2D51E42F-04E4-4CD0-AB0D-8F6FEFF104F8}"/>
    <cellStyle name="formula 4 3 3 2" xfId="33911" xr:uid="{4A3E67B7-8771-4EED-A714-E99B22DD6C08}"/>
    <cellStyle name="formula 4 3 3 3" xfId="34081" xr:uid="{66B4CE26-B05D-470C-B9DF-B236040CCFF5}"/>
    <cellStyle name="formula 4 3 4" xfId="32555" xr:uid="{C9B6CEF4-AF82-42C4-B301-36CF44E0A451}"/>
    <cellStyle name="formula 4 3 5" xfId="31619" xr:uid="{CFBC9434-D742-41CA-B1C8-E02CCFBA8B49}"/>
    <cellStyle name="formula 4 4" xfId="616" xr:uid="{00000000-0005-0000-0000-000054020000}"/>
    <cellStyle name="formula 4 4 2" xfId="24715" xr:uid="{8EFA9556-142C-42EC-BE69-0668B6635A12}"/>
    <cellStyle name="formula 4 4 2 2" xfId="32907" xr:uid="{B2B9100D-61C9-43CD-AB2C-32FF97152F56}"/>
    <cellStyle name="formula 4 4 2 3" xfId="31968" xr:uid="{C4C5D467-A882-4F53-AF30-CE145A8C9066}"/>
    <cellStyle name="formula 4 4 3" xfId="31331" xr:uid="{F91A2698-3580-4F1E-86B1-B6B91A1EF9AC}"/>
    <cellStyle name="formula 4 4 3 2" xfId="31726" xr:uid="{84AA2E3D-0EDF-478C-B665-A2E16FD957B9}"/>
    <cellStyle name="formula 4 4 3 3" xfId="34080" xr:uid="{12B54775-7667-4623-8304-2010E80EEAA0}"/>
    <cellStyle name="formula 4 4 4" xfId="33486" xr:uid="{077E6B2D-28FF-476B-B3D0-41622E19CC39}"/>
    <cellStyle name="formula 4 4 5" xfId="32946" xr:uid="{7E9AC43A-A772-4B6E-AD78-6484C658E9AB}"/>
    <cellStyle name="formula 4 5" xfId="617" xr:uid="{00000000-0005-0000-0000-000055020000}"/>
    <cellStyle name="formula 4 5 2" xfId="24716" xr:uid="{068F9A0F-8B36-4662-BE91-EC3114DA7846}"/>
    <cellStyle name="formula 4 5 2 2" xfId="32614" xr:uid="{EACCC999-B847-496D-B67C-06D000DCBF62}"/>
    <cellStyle name="formula 4 5 2 3" xfId="33455" xr:uid="{45A38B86-2497-43AE-B508-FE4C2656290C}"/>
    <cellStyle name="formula 4 5 3" xfId="31330" xr:uid="{45CF6C3F-57B4-4A9C-BCF7-BE073B20D714}"/>
    <cellStyle name="formula 4 5 3 2" xfId="33248" xr:uid="{0C9F398F-78AA-4026-8D40-C140B614AB3E}"/>
    <cellStyle name="formula 4 5 3 3" xfId="34079" xr:uid="{D1C758EC-F424-4F51-93C0-18301D1D42A6}"/>
    <cellStyle name="formula 4 5 4" xfId="31487" xr:uid="{88F8EF6F-616D-4100-9610-F88B75822BC1}"/>
    <cellStyle name="formula 4 5 5" xfId="33883" xr:uid="{ED07269C-CC0D-44B8-8241-BB475C10A9B1}"/>
    <cellStyle name="formula 4 6" xfId="24712" xr:uid="{F998AE6F-A711-4CAA-B44F-47F257AF46A1}"/>
    <cellStyle name="formula 4 6 2" xfId="32637" xr:uid="{E6F1DF76-FE89-4A52-B71D-64D7D41FD49E}"/>
    <cellStyle name="formula 4 6 3" xfId="32631" xr:uid="{8995A2D1-792C-4F4F-9EAD-6DF1152CD2DB}"/>
    <cellStyle name="formula 4 7" xfId="31334" xr:uid="{147CD0DA-210E-4A4E-90D8-DD39A1CFF1CC}"/>
    <cellStyle name="formula 4 7 2" xfId="33275" xr:uid="{06954B51-EADA-40D2-8BBD-571E8F1CDC55}"/>
    <cellStyle name="formula 4 7 3" xfId="34083" xr:uid="{12EF6700-2BBE-45F4-B3EC-9CC9DC9D543D}"/>
    <cellStyle name="formula 4 8" xfId="32334" xr:uid="{46179F3F-3C35-482A-8229-356D59A5CF9E}"/>
    <cellStyle name="formula 4 9" xfId="33212" xr:uid="{F1E40DFA-30B4-4100-9004-9221C127DE05}"/>
    <cellStyle name="formula 5" xfId="618" xr:uid="{00000000-0005-0000-0000-000056020000}"/>
    <cellStyle name="formula 5 2" xfId="24717" xr:uid="{2CC1631E-8994-46A9-BBC9-D7FFC62D9FCE}"/>
    <cellStyle name="formula 5 2 2" xfId="32398" xr:uid="{586C4C34-7B01-4BEE-A560-1B4CED3AA9CA}"/>
    <cellStyle name="formula 5 2 3" xfId="33069" xr:uid="{170F56C4-9E21-4A6B-87C2-549E09A34111}"/>
    <cellStyle name="formula 5 3" xfId="31329" xr:uid="{285D2D5A-8DD4-4008-8FA2-52FC4AAEAB7D}"/>
    <cellStyle name="formula 5 3 2" xfId="34000" xr:uid="{B5E90A14-95C4-435E-8BD6-E9D1CAA4C676}"/>
    <cellStyle name="formula 5 3 3" xfId="34078" xr:uid="{F3481F77-FCAE-4146-863A-B945C844CB53}"/>
    <cellStyle name="formula 5 4" xfId="32333" xr:uid="{63A06A69-7E9E-4C15-B454-EA1029B90337}"/>
    <cellStyle name="formula 5 5" xfId="34024" xr:uid="{7FBBC0DF-009B-456B-925D-64051E46EB5A}"/>
    <cellStyle name="formula 6" xfId="619" xr:uid="{00000000-0005-0000-0000-000057020000}"/>
    <cellStyle name="formula 6 2" xfId="24718" xr:uid="{60AE21AB-83D7-4C57-BC4D-E977FC0CE511}"/>
    <cellStyle name="formula 6 2 2" xfId="32733" xr:uid="{1ED37DD3-240B-444E-A9DB-682B5CBFC5EA}"/>
    <cellStyle name="formula 6 2 3" xfId="32845" xr:uid="{D2654565-C874-43EA-BDDA-81C98BE2322C}"/>
    <cellStyle name="formula 6 3" xfId="31328" xr:uid="{9E3FB92F-9494-4EBE-91CE-D0A6540D9EE5}"/>
    <cellStyle name="formula 6 3 2" xfId="31780" xr:uid="{87520E13-23FE-4776-BE37-4A90C94298AB}"/>
    <cellStyle name="formula 6 3 3" xfId="34077" xr:uid="{C58448E5-80E1-4798-93E8-0DDD0B3AFA8A}"/>
    <cellStyle name="formula 6 4" xfId="32794" xr:uid="{D823B186-EC90-453C-BCCA-5697769C2CEA}"/>
    <cellStyle name="formula 6 5" xfId="31995" xr:uid="{71593A27-F4BB-4C95-BC66-17060AFAF5E5}"/>
    <cellStyle name="formula 7" xfId="620" xr:uid="{00000000-0005-0000-0000-000058020000}"/>
    <cellStyle name="formula 7 2" xfId="24719" xr:uid="{8D196CCF-A124-42D1-B64A-37146944213C}"/>
    <cellStyle name="formula 7 2 2" xfId="33146" xr:uid="{CC0D7A70-8779-45C2-9AB2-0F6A242EC20B}"/>
    <cellStyle name="formula 7 2 3" xfId="32307" xr:uid="{D23E9257-47DB-4C2D-9786-03E7D07C7A59}"/>
    <cellStyle name="formula 7 3" xfId="31327" xr:uid="{4BC4A897-6497-437A-9A1C-7B2DDB5C92CA}"/>
    <cellStyle name="formula 7 3 2" xfId="33839" xr:uid="{DFA1CE95-9DBD-4887-92AE-5EC03F4ABDE7}"/>
    <cellStyle name="formula 7 3 3" xfId="34076" xr:uid="{94FD1E57-4331-4136-9107-F0A4B2D82472}"/>
    <cellStyle name="formula 7 4" xfId="33433" xr:uid="{EFED28D3-BA00-4031-8661-41DDB85D9415}"/>
    <cellStyle name="formula 7 5" xfId="32925" xr:uid="{73E0B660-2687-4EF1-B941-7EE4533322D5}"/>
    <cellStyle name="formula 8" xfId="621" xr:uid="{00000000-0005-0000-0000-000059020000}"/>
    <cellStyle name="formula 8 2" xfId="24720" xr:uid="{F42873F2-78BC-404A-9653-2024D3D3D14D}"/>
    <cellStyle name="formula 8 2 2" xfId="32537" xr:uid="{8F0E60D8-F5F9-4714-B211-199007618FFD}"/>
    <cellStyle name="formula 8 2 3" xfId="31878" xr:uid="{3779A451-A8B3-416E-BCB7-1281D3E087A9}"/>
    <cellStyle name="formula 8 3" xfId="31326" xr:uid="{9C386672-7874-4909-8D36-5CC1DC41B5DD}"/>
    <cellStyle name="formula 8 3 2" xfId="33189" xr:uid="{8066A705-D6C4-4FE4-A18F-9911E9A714D2}"/>
    <cellStyle name="formula 8 3 3" xfId="34075" xr:uid="{F77B6362-72F8-4BFE-AE06-968F0C664957}"/>
    <cellStyle name="formula 8 4" xfId="33255" xr:uid="{472CAF5F-CE39-4B1B-A99D-995E2864FFB5}"/>
    <cellStyle name="formula 8 5" xfId="33150" xr:uid="{975E885A-A4E0-4EF1-B7B9-A6B6DFB71775}"/>
    <cellStyle name="formula 9" xfId="24681" xr:uid="{7FB9DCB3-67D9-4B95-B4DC-25CDE4A7AC57}"/>
    <cellStyle name="formula 9 2" xfId="32155" xr:uid="{1ACCD464-187F-4EBC-9BF9-4F22295B9E36}"/>
    <cellStyle name="formula 9 3" xfId="33122" xr:uid="{469359CB-4A41-4E93-882E-B874B902D172}"/>
    <cellStyle name="formula_STUD aligned by INSTIT" xfId="622" xr:uid="{00000000-0005-0000-0000-00005A020000}"/>
    <cellStyle name="gap" xfId="623" xr:uid="{00000000-0005-0000-0000-00005B020000}"/>
    <cellStyle name="gap 2" xfId="624" xr:uid="{00000000-0005-0000-0000-00005C020000}"/>
    <cellStyle name="gap 2 2" xfId="625" xr:uid="{00000000-0005-0000-0000-00005D020000}"/>
    <cellStyle name="gap 2 2 2" xfId="626" xr:uid="{00000000-0005-0000-0000-00005E020000}"/>
    <cellStyle name="gap 2 2 2 2" xfId="627" xr:uid="{00000000-0005-0000-0000-00005F020000}"/>
    <cellStyle name="gap 2 2 3" xfId="628" xr:uid="{00000000-0005-0000-0000-000060020000}"/>
    <cellStyle name="gap 2 3" xfId="629" xr:uid="{00000000-0005-0000-0000-000061020000}"/>
    <cellStyle name="gap 2 4" xfId="630" xr:uid="{00000000-0005-0000-0000-000062020000}"/>
    <cellStyle name="gap 2_Tertiary Salaries Survey" xfId="631" xr:uid="{00000000-0005-0000-0000-000063020000}"/>
    <cellStyle name="gap 3" xfId="632" xr:uid="{00000000-0005-0000-0000-000064020000}"/>
    <cellStyle name="gap 3 2" xfId="633" xr:uid="{00000000-0005-0000-0000-000065020000}"/>
    <cellStyle name="gap 4" xfId="634" xr:uid="{00000000-0005-0000-0000-000066020000}"/>
    <cellStyle name="gap 5" xfId="635" xr:uid="{00000000-0005-0000-0000-000067020000}"/>
    <cellStyle name="gap_Tertiary Salaries Survey" xfId="636" xr:uid="{00000000-0005-0000-0000-000068020000}"/>
    <cellStyle name="Grey" xfId="637" xr:uid="{00000000-0005-0000-0000-000069020000}"/>
    <cellStyle name="GreyBackground" xfId="638" xr:uid="{00000000-0005-0000-0000-00006A020000}"/>
    <cellStyle name="GreyBackground 2" xfId="639" xr:uid="{00000000-0005-0000-0000-00006B020000}"/>
    <cellStyle name="GreyBackground 2 2" xfId="640" xr:uid="{00000000-0005-0000-0000-00006C020000}"/>
    <cellStyle name="GreyBackground 2_08pers" xfId="641" xr:uid="{00000000-0005-0000-0000-00006D020000}"/>
    <cellStyle name="GreyBackground 3" xfId="642" xr:uid="{00000000-0005-0000-0000-00006E020000}"/>
    <cellStyle name="GreyBackground 4" xfId="643" xr:uid="{00000000-0005-0000-0000-00006F020000}"/>
    <cellStyle name="GreyBackground 5" xfId="644" xr:uid="{00000000-0005-0000-0000-000070020000}"/>
    <cellStyle name="GreyBackground_00enrl" xfId="645" xr:uid="{00000000-0005-0000-0000-000071020000}"/>
    <cellStyle name="Header1" xfId="646" xr:uid="{00000000-0005-0000-0000-000072020000}"/>
    <cellStyle name="Header2" xfId="647" xr:uid="{00000000-0005-0000-0000-000073020000}"/>
    <cellStyle name="Header2 2" xfId="24721" xr:uid="{BE4B7D6A-8BAB-42BF-AD6F-233DAA6F702B}"/>
    <cellStyle name="Header2 3" xfId="31325" xr:uid="{321A2CF8-25BD-414F-A36C-0FC25753611C}"/>
    <cellStyle name="Heading 1 2" xfId="648" xr:uid="{00000000-0005-0000-0000-000074020000}"/>
    <cellStyle name="Heading 2 2" xfId="649" xr:uid="{00000000-0005-0000-0000-000075020000}"/>
    <cellStyle name="Heading1" xfId="650" xr:uid="{00000000-0005-0000-0000-000076020000}"/>
    <cellStyle name="Heading2" xfId="651" xr:uid="{00000000-0005-0000-0000-000077020000}"/>
    <cellStyle name="Hipervínculo" xfId="1" builtinId="8"/>
    <cellStyle name="Hipervínculo 2" xfId="24062" xr:uid="{00000000-0005-0000-0000-000079020000}"/>
    <cellStyle name="Hipervínculo visitado 2" xfId="652" xr:uid="{00000000-0005-0000-0000-00007A020000}"/>
    <cellStyle name="Hyperlink 2" xfId="653" xr:uid="{00000000-0005-0000-0000-00007B020000}"/>
    <cellStyle name="Hyperlink 3" xfId="654" xr:uid="{00000000-0005-0000-0000-00007C020000}"/>
    <cellStyle name="Hyperlink 4" xfId="655" xr:uid="{00000000-0005-0000-0000-00007D020000}"/>
    <cellStyle name="Incorrecto" xfId="24079" builtinId="27" customBuiltin="1"/>
    <cellStyle name="Input [yellow]" xfId="656" xr:uid="{00000000-0005-0000-0000-00007E020000}"/>
    <cellStyle name="Input [yellow] 2" xfId="24722" xr:uid="{A6967BE8-E4B9-452B-855E-BC083A6BE644}"/>
    <cellStyle name="Input [yellow] 2 2" xfId="33634" xr:uid="{B41122B1-45BE-4207-A3B3-CADA1E2FAE42}"/>
    <cellStyle name="Input [yellow] 2 3" xfId="31486" xr:uid="{EF2D998B-E7A3-46C2-B893-ED9755F190B6}"/>
    <cellStyle name="Input [yellow] 3" xfId="31324" xr:uid="{5F0023EF-9586-4837-86A2-AEC16D48D11D}"/>
    <cellStyle name="Input [yellow] 3 2" xfId="31642" xr:uid="{5F2AEDE6-C231-466B-A2F7-79501BFA8FAC}"/>
    <cellStyle name="Input [yellow] 3 3" xfId="34074" xr:uid="{C6146495-F401-4D95-9160-C64D146BA5F5}"/>
    <cellStyle name="Input [yellow] 4" xfId="32012" xr:uid="{7D322313-F3BA-45B9-9821-70F4252C6A2E}"/>
    <cellStyle name="Input [yellow] 5" xfId="32434" xr:uid="{70C7B85E-E583-464B-9FF9-423123091A58}"/>
    <cellStyle name="ISC" xfId="657" xr:uid="{00000000-0005-0000-0000-00007F020000}"/>
    <cellStyle name="ISC 2" xfId="658" xr:uid="{00000000-0005-0000-0000-000080020000}"/>
    <cellStyle name="ISC 3" xfId="659" xr:uid="{00000000-0005-0000-0000-000081020000}"/>
    <cellStyle name="isced" xfId="660" xr:uid="{00000000-0005-0000-0000-000082020000}"/>
    <cellStyle name="isced 10" xfId="31323" xr:uid="{144E08EA-1847-40C3-9AC1-B06D500CC62C}"/>
    <cellStyle name="isced 10 2" xfId="33651" xr:uid="{DFF8C840-A0FF-4156-B2E0-18BCAA240901}"/>
    <cellStyle name="isced 10 3" xfId="34073" xr:uid="{CFD4C3E6-E0D9-423E-8999-677F6735B1BB}"/>
    <cellStyle name="isced 11" xfId="32332" xr:uid="{325A0C7A-394B-4B33-8509-728B2A0F5709}"/>
    <cellStyle name="isced 12" xfId="32383" xr:uid="{ECBBE291-3D83-4828-9259-740366FFE78A}"/>
    <cellStyle name="isced 2" xfId="661" xr:uid="{00000000-0005-0000-0000-000083020000}"/>
    <cellStyle name="isced 2 10" xfId="32894" xr:uid="{9D450531-FE5D-47A8-98AB-1656A592F3A9}"/>
    <cellStyle name="isced 2 11" xfId="33959" xr:uid="{00FC6300-4C40-4D65-AD2C-093C2DF5AE46}"/>
    <cellStyle name="isced 2 2" xfId="662" xr:uid="{00000000-0005-0000-0000-000084020000}"/>
    <cellStyle name="isced 2 2 10" xfId="33581" xr:uid="{F6EBF3CB-E4FE-40B2-893E-96091D7F87EE}"/>
    <cellStyle name="isced 2 2 2" xfId="663" xr:uid="{00000000-0005-0000-0000-000085020000}"/>
    <cellStyle name="isced 2 2 2 2" xfId="664" xr:uid="{00000000-0005-0000-0000-000086020000}"/>
    <cellStyle name="isced 2 2 2 2 2" xfId="24728" xr:uid="{7D2A9A02-3C6F-4120-81FC-74CF8CB3F1DD}"/>
    <cellStyle name="isced 2 2 2 2 2 2" xfId="33961" xr:uid="{228ECDEE-4FD8-45DC-AD5E-B10294FC7471}"/>
    <cellStyle name="isced 2 2 2 2 2 3" xfId="33409" xr:uid="{B04320AD-4151-47F1-8284-237C5149FD9E}"/>
    <cellStyle name="isced 2 2 2 2 3" xfId="31319" xr:uid="{22A0A7AA-260E-48E9-994F-B08CDE14D038}"/>
    <cellStyle name="isced 2 2 2 2 3 2" xfId="31897" xr:uid="{436FAF5F-9AC8-4849-95FF-91A35640483D}"/>
    <cellStyle name="isced 2 2 2 2 3 3" xfId="34069" xr:uid="{8E6F78F6-BEC0-4C28-A693-6354C0A2B1C6}"/>
    <cellStyle name="isced 2 2 2 2 4" xfId="32543" xr:uid="{5936E8D9-3C83-44BA-A904-B667D214C118}"/>
    <cellStyle name="isced 2 2 2 2 5" xfId="32698" xr:uid="{5979816A-8E12-490E-AB3B-678AD84D938D}"/>
    <cellStyle name="isced 2 2 2 3" xfId="665" xr:uid="{00000000-0005-0000-0000-000087020000}"/>
    <cellStyle name="isced 2 2 2 3 2" xfId="24729" xr:uid="{D29BAF50-1796-4443-B278-887ACF9A2837}"/>
    <cellStyle name="isced 2 2 2 3 2 2" xfId="32878" xr:uid="{831B07B0-2549-41FE-B210-E7E8A3083FDE}"/>
    <cellStyle name="isced 2 2 2 3 2 3" xfId="32131" xr:uid="{C7D66F3B-5223-4ACB-9399-B27A42BD32BB}"/>
    <cellStyle name="isced 2 2 2 3 3" xfId="31318" xr:uid="{16E5AE1B-9A1A-41BD-A54F-C85AE9386DA6}"/>
    <cellStyle name="isced 2 2 2 3 3 2" xfId="33942" xr:uid="{43E2B622-CDF5-480C-B16E-2D5FB2AD1E7F}"/>
    <cellStyle name="isced 2 2 2 3 3 3" xfId="34068" xr:uid="{1600BB1E-12DB-4C5C-8EDF-F65B80128D52}"/>
    <cellStyle name="isced 2 2 2 3 4" xfId="33686" xr:uid="{D2C802B9-8004-4AA2-BDD0-CC2E19CF3C46}"/>
    <cellStyle name="isced 2 2 2 3 5" xfId="33587" xr:uid="{4529BF74-E4E9-4B6D-AA59-A51B3532897C}"/>
    <cellStyle name="isced 2 2 2 4" xfId="666" xr:uid="{00000000-0005-0000-0000-000088020000}"/>
    <cellStyle name="isced 2 2 2 4 2" xfId="24730" xr:uid="{354CEDE9-7BEF-4A85-98F7-95D446893D97}"/>
    <cellStyle name="isced 2 2 2 4 2 2" xfId="31494" xr:uid="{A260841E-37EA-422E-9122-FB16F0D626DD}"/>
    <cellStyle name="isced 2 2 2 4 2 3" xfId="32308" xr:uid="{3B6C194C-6F32-4557-840C-DE9B01F2B08E}"/>
    <cellStyle name="isced 2 2 2 4 3" xfId="31317" xr:uid="{F45EEA5E-D934-45D4-AFBE-E203EA694FB9}"/>
    <cellStyle name="isced 2 2 2 4 3 2" xfId="33938" xr:uid="{B116741D-E583-4F6B-9FA0-98764D66DE97}"/>
    <cellStyle name="isced 2 2 2 4 3 3" xfId="34067" xr:uid="{0F9E641B-D3D6-485E-9F69-DA90BCFE603C}"/>
    <cellStyle name="isced 2 2 2 4 4" xfId="32940" xr:uid="{90911251-FAAD-4511-ADC1-EE7678FDB839}"/>
    <cellStyle name="isced 2 2 2 4 5" xfId="33721" xr:uid="{FD4CB3D6-FB8F-483A-B01C-EA7EDBB9F7D6}"/>
    <cellStyle name="isced 2 2 2 5" xfId="667" xr:uid="{00000000-0005-0000-0000-000089020000}"/>
    <cellStyle name="isced 2 2 2 5 2" xfId="24731" xr:uid="{4651921D-55A4-4946-96E1-CA8F3E9DD994}"/>
    <cellStyle name="isced 2 2 2 5 2 2" xfId="33930" xr:uid="{63DF6376-EF43-4C99-9994-AA7A88B6A233}"/>
    <cellStyle name="isced 2 2 2 5 2 3" xfId="32412" xr:uid="{9D97A514-EFFC-4873-9CD0-5FB1A17DC293}"/>
    <cellStyle name="isced 2 2 2 5 3" xfId="31316" xr:uid="{6407EB97-A278-4347-9140-C0D2BA49F323}"/>
    <cellStyle name="isced 2 2 2 5 3 2" xfId="31575" xr:uid="{BE21992D-49C2-4BC0-B6AF-5DE78E75B82C}"/>
    <cellStyle name="isced 2 2 2 5 3 3" xfId="34066" xr:uid="{296D8471-8ACF-45C3-B997-6AB863512B2A}"/>
    <cellStyle name="isced 2 2 2 5 4" xfId="31605" xr:uid="{4831E199-9FD1-4A77-B885-56CA66CA27CB}"/>
    <cellStyle name="isced 2 2 2 5 5" xfId="33534" xr:uid="{A9FDB8D4-8EDB-4B90-B926-D6174F8435EC}"/>
    <cellStyle name="isced 2 2 2 6" xfId="24727" xr:uid="{63F0DF69-D453-495F-B016-43E772EA27FD}"/>
    <cellStyle name="isced 2 2 2 6 2" xfId="31647" xr:uid="{A399C5CF-B530-4A3D-9168-CA93661842C6}"/>
    <cellStyle name="isced 2 2 2 6 3" xfId="33485" xr:uid="{E29ACF67-439E-4C4C-99E7-2C61802184EF}"/>
    <cellStyle name="isced 2 2 2 7" xfId="31320" xr:uid="{4EC01D72-3C31-46CA-A41A-87DEE52CC5A3}"/>
    <cellStyle name="isced 2 2 2 7 2" xfId="33492" xr:uid="{0963A533-585F-4B71-B761-3C54CF163A5C}"/>
    <cellStyle name="isced 2 2 2 7 3" xfId="34070" xr:uid="{CB65394F-2A6C-4BF7-BC4E-4B54E19CBB04}"/>
    <cellStyle name="isced 2 2 2 8" xfId="33467" xr:uid="{B9D9964F-B922-46A5-9756-85221E58FFD4}"/>
    <cellStyle name="isced 2 2 2 9" xfId="32029" xr:uid="{7BE118EB-FC7F-4526-BB80-83C9FABA556A}"/>
    <cellStyle name="isced 2 2 3" xfId="668" xr:uid="{00000000-0005-0000-0000-00008A020000}"/>
    <cellStyle name="isced 2 2 3 2" xfId="24732" xr:uid="{970794D9-AA30-4DD8-904D-0A972B51E8F4}"/>
    <cellStyle name="isced 2 2 3 2 2" xfId="32887" xr:uid="{7F978921-8340-423C-9430-357A331BB832}"/>
    <cellStyle name="isced 2 2 3 2 3" xfId="33899" xr:uid="{7EFC8CD5-1CC5-4393-9ABD-47862294BB2E}"/>
    <cellStyle name="isced 2 2 3 3" xfId="31315" xr:uid="{FFCE0831-87C3-4591-99C2-6D3888A34F6E}"/>
    <cellStyle name="isced 2 2 3 3 2" xfId="32594" xr:uid="{09E2D977-1DB8-44D4-B68F-4F32C2983411}"/>
    <cellStyle name="isced 2 2 3 3 3" xfId="34065" xr:uid="{880EB092-81B8-4D17-9598-357CE2690656}"/>
    <cellStyle name="isced 2 2 3 4" xfId="33045" xr:uid="{B7FF9F7B-EF73-452D-8C58-D5002D49B576}"/>
    <cellStyle name="isced 2 2 3 5" xfId="33580" xr:uid="{3FD97948-A54B-4374-8810-3658E66261C4}"/>
    <cellStyle name="isced 2 2 4" xfId="669" xr:uid="{00000000-0005-0000-0000-00008B020000}"/>
    <cellStyle name="isced 2 2 4 2" xfId="24733" xr:uid="{2A4157C4-6EF0-49D5-934D-DFE9C1A73168}"/>
    <cellStyle name="isced 2 2 4 2 2" xfId="33844" xr:uid="{3BB2C686-E349-4700-9BD5-2B9205D2B849}"/>
    <cellStyle name="isced 2 2 4 2 3" xfId="32959" xr:uid="{69EDD369-7DCA-4593-9C1E-1146CF0A977F}"/>
    <cellStyle name="isced 2 2 4 3" xfId="31314" xr:uid="{3E7AD584-F86E-4828-8C2C-CFAC1D52C6B9}"/>
    <cellStyle name="isced 2 2 4 3 2" xfId="34001" xr:uid="{D55D1D7F-AA5B-4444-B84B-1EB48C41E85D}"/>
    <cellStyle name="isced 2 2 4 3 3" xfId="34064" xr:uid="{0DA8467E-8C35-450D-9734-51207438BE5A}"/>
    <cellStyle name="isced 2 2 4 4" xfId="32689" xr:uid="{655B37D2-9D5A-440D-8571-4ABEC401E097}"/>
    <cellStyle name="isced 2 2 4 5" xfId="31770" xr:uid="{5FA21B14-840A-4E31-93A5-0DE25076E9DE}"/>
    <cellStyle name="isced 2 2 5" xfId="670" xr:uid="{00000000-0005-0000-0000-00008C020000}"/>
    <cellStyle name="isced 2 2 5 2" xfId="24734" xr:uid="{577DBBA1-CC91-444B-A829-6B54089EA80F}"/>
    <cellStyle name="isced 2 2 5 2 2" xfId="32151" xr:uid="{E91EB7DD-B73F-41E2-B0DB-3BCB040C8CF3}"/>
    <cellStyle name="isced 2 2 5 2 3" xfId="32132" xr:uid="{8FD4238C-00B6-49EC-8E5D-8080D27AB9AD}"/>
    <cellStyle name="isced 2 2 5 3" xfId="31313" xr:uid="{79680E5F-0B52-4781-BE88-EEED77967594}"/>
    <cellStyle name="isced 2 2 5 3 2" xfId="32590" xr:uid="{8E3C9A63-5D5A-46C4-8D46-96F72D5BFBD5}"/>
    <cellStyle name="isced 2 2 5 3 3" xfId="34063" xr:uid="{D98A8763-D33C-463A-9AF8-C2EAB02E3C2B}"/>
    <cellStyle name="isced 2 2 5 4" xfId="31627" xr:uid="{8ED3882F-13CD-4A62-A614-CACEC8A11C40}"/>
    <cellStyle name="isced 2 2 5 5" xfId="33575" xr:uid="{361F039B-A70C-4D95-BFD0-9F68B54099BE}"/>
    <cellStyle name="isced 2 2 6" xfId="671" xr:uid="{00000000-0005-0000-0000-00008D020000}"/>
    <cellStyle name="isced 2 2 6 2" xfId="24735" xr:uid="{349E634A-DEA6-4D38-A543-B8F775B185F9}"/>
    <cellStyle name="isced 2 2 6 2 2" xfId="32472" xr:uid="{95E2E735-9162-4F03-B949-791760A2EB9F}"/>
    <cellStyle name="isced 2 2 6 2 3" xfId="32309" xr:uid="{32B74B6A-CA29-4FC6-AA9D-51E32396EB5E}"/>
    <cellStyle name="isced 2 2 6 3" xfId="31312" xr:uid="{E85C9D2C-D58B-47BE-8FE6-E64FAA7CDE2D}"/>
    <cellStyle name="isced 2 2 6 3 2" xfId="32958" xr:uid="{82E5D01C-B0CA-44D3-9081-3A554A5C65D8}"/>
    <cellStyle name="isced 2 2 6 3 3" xfId="34062" xr:uid="{6FA406A1-9E69-4F84-8FFA-9D2A08364A3A}"/>
    <cellStyle name="isced 2 2 6 4" xfId="32544" xr:uid="{8612912E-A5BC-4004-97F2-7F7917E5B7F0}"/>
    <cellStyle name="isced 2 2 6 5" xfId="32433" xr:uid="{58BCE310-F375-4F1D-B5E5-998FF647C17A}"/>
    <cellStyle name="isced 2 2 7" xfId="24726" xr:uid="{45B77DA2-D7C0-43E2-8D94-3F1349B37750}"/>
    <cellStyle name="isced 2 2 7 2" xfId="32727" xr:uid="{1051C301-2881-41AC-BF64-92D220EEBF10}"/>
    <cellStyle name="isced 2 2 7 3" xfId="33628" xr:uid="{4807ADED-CD59-4433-A55D-EF53F896B926}"/>
    <cellStyle name="isced 2 2 8" xfId="31321" xr:uid="{EF2FA279-A26B-47D5-97A9-C855B0C9B21C}"/>
    <cellStyle name="isced 2 2 8 2" xfId="32105" xr:uid="{6CB61A84-674A-4785-909B-1EE15715CA00}"/>
    <cellStyle name="isced 2 2 8 3" xfId="34071" xr:uid="{31A3AB4A-B07C-4977-B3C7-0295385EFED7}"/>
    <cellStyle name="isced 2 2 9" xfId="33513" xr:uid="{C3852575-ADAE-44BB-A635-D5BFC3DAAE7F}"/>
    <cellStyle name="isced 2 2_STUD aligned by INSTIT" xfId="672" xr:uid="{00000000-0005-0000-0000-00008E020000}"/>
    <cellStyle name="isced 2 3" xfId="673" xr:uid="{00000000-0005-0000-0000-00008F020000}"/>
    <cellStyle name="isced 2 3 2" xfId="674" xr:uid="{00000000-0005-0000-0000-000090020000}"/>
    <cellStyle name="isced 2 3 2 2" xfId="24737" xr:uid="{94D8A05B-8A50-4FD7-8432-7B1AD2AF044A}"/>
    <cellStyle name="isced 2 3 2 2 2" xfId="33219" xr:uid="{A0E9A93F-55E9-44F6-BD06-436D7B1460AB}"/>
    <cellStyle name="isced 2 3 2 2 3" xfId="32538" xr:uid="{CFF0D9DA-C1C8-409A-8316-8326A0CA300A}"/>
    <cellStyle name="isced 2 3 2 3" xfId="31310" xr:uid="{EBE5C9F8-6AF2-4C15-84AF-5987FF5D5CFD}"/>
    <cellStyle name="isced 2 3 2 3 2" xfId="32855" xr:uid="{C5D16F44-3A05-4E26-B108-3B00F3F3C03F}"/>
    <cellStyle name="isced 2 3 2 3 3" xfId="34060" xr:uid="{43E43801-6C1B-4515-93B6-32257B6B2C7A}"/>
    <cellStyle name="isced 2 3 2 4" xfId="31773" xr:uid="{382C1C25-2736-4D55-8EEF-55EB0DB5981A}"/>
    <cellStyle name="isced 2 3 2 5" xfId="33925" xr:uid="{51D76326-3ADD-41F6-AB97-78AF1F4D42FD}"/>
    <cellStyle name="isced 2 3 3" xfId="675" xr:uid="{00000000-0005-0000-0000-000091020000}"/>
    <cellStyle name="isced 2 3 3 2" xfId="24738" xr:uid="{4017AD25-B0F7-48BB-9DAE-AA3C6D14F12F}"/>
    <cellStyle name="isced 2 3 3 2 2" xfId="32867" xr:uid="{575310E2-F4E5-4586-A32E-7E60AE57DD09}"/>
    <cellStyle name="isced 2 3 3 2 3" xfId="31707" xr:uid="{0E54C555-F723-4432-BB40-5747CEAD70C6}"/>
    <cellStyle name="isced 2 3 3 3" xfId="31309" xr:uid="{D3F3CDAD-3672-4CE6-A3C4-CCE78E75AE1A}"/>
    <cellStyle name="isced 2 3 3 3 2" xfId="33176" xr:uid="{7B854D35-9C0F-429F-ABF1-A12B8481E871}"/>
    <cellStyle name="isced 2 3 3 3 3" xfId="34059" xr:uid="{9B6B1402-4057-45D7-B9C9-DF416BBF50B4}"/>
    <cellStyle name="isced 2 3 3 4" xfId="33728" xr:uid="{231B9040-6CE9-450C-BF7F-C38477674D16}"/>
    <cellStyle name="isced 2 3 3 5" xfId="33340" xr:uid="{42DA8838-1A31-4E50-8060-BE22B70AFBCF}"/>
    <cellStyle name="isced 2 3 4" xfId="676" xr:uid="{00000000-0005-0000-0000-000092020000}"/>
    <cellStyle name="isced 2 3 4 2" xfId="24739" xr:uid="{EB928C71-BB25-46C1-9BE5-2E0ACDC3E573}"/>
    <cellStyle name="isced 2 3 4 2 2" xfId="32150" xr:uid="{C7424635-C1A0-4877-BD2D-6F92008DDBE9}"/>
    <cellStyle name="isced 2 3 4 2 3" xfId="32133" xr:uid="{A2B3AD13-AAAC-4AAB-A89C-7107E8BF52C5}"/>
    <cellStyle name="isced 2 3 4 3" xfId="31308" xr:uid="{FF3444A3-AE0F-4FD0-B8E5-AB8BA1BB402E}"/>
    <cellStyle name="isced 2 3 4 3 2" xfId="32106" xr:uid="{9D9D48D4-88B9-4BB2-8259-C06E98EA1130}"/>
    <cellStyle name="isced 2 3 4 3 3" xfId="34058" xr:uid="{F7E2A915-83AC-41C1-BF4E-1E7F0950B433}"/>
    <cellStyle name="isced 2 3 4 4" xfId="31492" xr:uid="{EE6541DA-3611-4F8F-B9AC-759AC0B52C6E}"/>
    <cellStyle name="isced 2 3 4 5" xfId="32219" xr:uid="{63DF92A4-D658-44A3-94A7-64E524DAFD35}"/>
    <cellStyle name="isced 2 3 5" xfId="677" xr:uid="{00000000-0005-0000-0000-000093020000}"/>
    <cellStyle name="isced 2 3 5 2" xfId="24740" xr:uid="{B0F21A8E-E535-4A3D-8A07-026A013F8DCD}"/>
    <cellStyle name="isced 2 3 5 2 2" xfId="33480" xr:uid="{687B066A-FF2B-41A8-BB49-ECBE0D30058E}"/>
    <cellStyle name="isced 2 3 5 2 3" xfId="32310" xr:uid="{AFCBD7C9-24BE-4E33-92FD-9AF91B2C6D19}"/>
    <cellStyle name="isced 2 3 5 3" xfId="31307" xr:uid="{8FB8FEE1-8403-4E11-9C96-E245991E16E5}"/>
    <cellStyle name="isced 2 3 5 3 2" xfId="33774" xr:uid="{03908489-1226-42D8-B070-C5F1F247932C}"/>
    <cellStyle name="isced 2 3 5 3 3" xfId="34057" xr:uid="{21AB261D-08CA-42D5-8269-D1F416E424EB}"/>
    <cellStyle name="isced 2 3 5 4" xfId="32449" xr:uid="{1C230447-7476-486B-862A-013AA7F0AB3C}"/>
    <cellStyle name="isced 2 3 5 5" xfId="34023" xr:uid="{BEC165EE-A650-4E3C-A292-6297DB317036}"/>
    <cellStyle name="isced 2 3 6" xfId="24736" xr:uid="{25153447-C554-46C0-89D0-13F79A740F6A}"/>
    <cellStyle name="isced 2 3 6 2" xfId="31938" xr:uid="{FF0077F0-FA0B-4CB4-B089-170CA67F23FD}"/>
    <cellStyle name="isced 2 3 6 3" xfId="32751" xr:uid="{A4FD9809-FF56-4B8F-82F0-706F22A85185}"/>
    <cellStyle name="isced 2 3 7" xfId="31311" xr:uid="{051BB3A5-06CE-49EE-8AFC-3CA512AD1B84}"/>
    <cellStyle name="isced 2 3 7 2" xfId="33038" xr:uid="{845C3243-35B2-4A89-98B6-23621A9218D2}"/>
    <cellStyle name="isced 2 3 7 3" xfId="34061" xr:uid="{A845527B-CB9D-4DE9-B91D-A31E1E4125CA}"/>
    <cellStyle name="isced 2 3 8" xfId="32331" xr:uid="{E3F3E604-40F9-4D78-831D-7CAB6395CEE3}"/>
    <cellStyle name="isced 2 3 9" xfId="33159" xr:uid="{CE4A8124-87B0-4C10-A21C-BC56FD74DB73}"/>
    <cellStyle name="isced 2 4" xfId="678" xr:uid="{00000000-0005-0000-0000-000094020000}"/>
    <cellStyle name="isced 2 4 2" xfId="24741" xr:uid="{0B2C5B7C-EB0A-470F-ADFB-4AFDDE079FA1}"/>
    <cellStyle name="isced 2 4 2 2" xfId="31920" xr:uid="{C038032B-A821-401D-8931-2E1E10B7E860}"/>
    <cellStyle name="isced 2 4 2 3" xfId="32936" xr:uid="{56EF59A4-4DE5-4F93-AF23-AB760F10CADD}"/>
    <cellStyle name="isced 2 4 3" xfId="31306" xr:uid="{06149976-70E5-4533-AE64-631899672362}"/>
    <cellStyle name="isced 2 4 3 2" xfId="32783" xr:uid="{90DFBFCC-D774-4F7A-B2A4-290DA1F8CF95}"/>
    <cellStyle name="isced 2 4 3 3" xfId="34056" xr:uid="{8448ADCE-27AF-42AC-A845-19636484FFEE}"/>
    <cellStyle name="isced 2 4 4" xfId="32710" xr:uid="{ABB0C698-F773-4151-862A-7AADB366B651}"/>
    <cellStyle name="isced 2 4 5" xfId="32911" xr:uid="{2B12D1BA-FCD1-4101-802D-2D105F1411DB}"/>
    <cellStyle name="isced 2 5" xfId="679" xr:uid="{00000000-0005-0000-0000-000095020000}"/>
    <cellStyle name="isced 2 5 2" xfId="24742" xr:uid="{D4E5AD3C-931A-4861-82F9-C6DDDF649248}"/>
    <cellStyle name="isced 2 5 2 2" xfId="32948" xr:uid="{53854E0D-DEB5-4F02-AF98-D081ABC59D21}"/>
    <cellStyle name="isced 2 5 2 3" xfId="31819" xr:uid="{289F1265-17DC-48EA-B8AB-00E6EEEEEAE7}"/>
    <cellStyle name="isced 2 5 3" xfId="31305" xr:uid="{6CD3E769-F104-4084-BC8A-592FA5E54D3F}"/>
    <cellStyle name="isced 2 5 3 2" xfId="32616" xr:uid="{83ECD61D-D653-485F-ABE1-FA6F25C1B5CE}"/>
    <cellStyle name="isced 2 5 3 3" xfId="34055" xr:uid="{65CA4B0E-05BA-4A8F-89BC-7B2A8F866952}"/>
    <cellStyle name="isced 2 5 4" xfId="31561" xr:uid="{FDBEA4B7-AF7F-4B4A-B58C-BDEEFE0777B2}"/>
    <cellStyle name="isced 2 5 5" xfId="32944" xr:uid="{00119388-CD51-4461-A42F-8B72FE86207A}"/>
    <cellStyle name="isced 2 6" xfId="680" xr:uid="{00000000-0005-0000-0000-000096020000}"/>
    <cellStyle name="isced 2 6 2" xfId="24743" xr:uid="{A5E9CA13-DB85-4086-980F-3983B0B3273A}"/>
    <cellStyle name="isced 2 6 2 2" xfId="31889" xr:uid="{FEC324F7-A1E4-42A0-80FC-13591B950294}"/>
    <cellStyle name="isced 2 6 2 3" xfId="33537" xr:uid="{97DAE7AC-12EC-4517-8E81-B00D8C036062}"/>
    <cellStyle name="isced 2 6 3" xfId="31304" xr:uid="{412E1AB9-5652-4F51-961A-934BA23D4CC1}"/>
    <cellStyle name="isced 2 6 3 2" xfId="31452" xr:uid="{3FB3088E-CA35-4AD8-A779-1320B4C048F2}"/>
    <cellStyle name="isced 2 6 3 3" xfId="34054" xr:uid="{AA13700B-E69B-4521-BB0F-99477E2BD598}"/>
    <cellStyle name="isced 2 6 4" xfId="32660" xr:uid="{32F5D8FE-5221-4101-A59A-73F6ED6F7AFC}"/>
    <cellStyle name="isced 2 6 5" xfId="32579" xr:uid="{04B0E2FC-26C4-4F4D-8A7F-DCF28D65F043}"/>
    <cellStyle name="isced 2 7" xfId="681" xr:uid="{00000000-0005-0000-0000-000097020000}"/>
    <cellStyle name="isced 2 7 2" xfId="24744" xr:uid="{275401D2-6FF8-40D9-9163-38FB9EC53F22}"/>
    <cellStyle name="isced 2 7 2 2" xfId="32149" xr:uid="{9CB76F3D-B2A2-49BF-9E0B-051F0482DC91}"/>
    <cellStyle name="isced 2 7 2 3" xfId="31715" xr:uid="{5067C6E3-FA3D-4851-BAA6-FF876C958934}"/>
    <cellStyle name="isced 2 7 3" xfId="31303" xr:uid="{CACDFEF4-986B-43A4-B6BA-D3766ADE3B5E}"/>
    <cellStyle name="isced 2 7 3 2" xfId="32107" xr:uid="{F79885AF-675C-494F-99DF-965BB4DEDDF3}"/>
    <cellStyle name="isced 2 7 3 3" xfId="34053" xr:uid="{655C138C-D4A8-4657-B348-DC10CA1CF574}"/>
    <cellStyle name="isced 2 7 4" xfId="33396" xr:uid="{418171D5-3BD7-49A6-A7EE-703ED96D68B6}"/>
    <cellStyle name="isced 2 7 5" xfId="33804" xr:uid="{9CA2FA97-3ADB-42D8-8CF7-DAC21563D46D}"/>
    <cellStyle name="isced 2 8" xfId="24725" xr:uid="{FEA81620-0862-4894-B04E-5E3AB872CCFE}"/>
    <cellStyle name="isced 2 8 2" xfId="32791" xr:uid="{8E8510A1-091A-4A2B-9D8E-E9A9CE3A6DE8}"/>
    <cellStyle name="isced 2 8 3" xfId="33235" xr:uid="{2472B1CD-9255-498B-9F22-209FB8CBF2B7}"/>
    <cellStyle name="isced 2 9" xfId="31322" xr:uid="{21FC957B-4091-4EF4-960C-8D2274322FE4}"/>
    <cellStyle name="isced 2 9 2" xfId="32703" xr:uid="{CC2AED1D-A29B-4838-AF79-1AA8D3563EAF}"/>
    <cellStyle name="isced 2 9 3" xfId="34072" xr:uid="{9669FBC3-B033-4CE3-8816-9A12FF5F3D85}"/>
    <cellStyle name="isced 2_STUD aligned by INSTIT" xfId="682" xr:uid="{00000000-0005-0000-0000-000098020000}"/>
    <cellStyle name="isced 3" xfId="683" xr:uid="{00000000-0005-0000-0000-000099020000}"/>
    <cellStyle name="isced 3 10" xfId="32079" xr:uid="{2DB4F7C4-0B8A-4F43-9078-4D7338779DB0}"/>
    <cellStyle name="isced 3 2" xfId="684" xr:uid="{00000000-0005-0000-0000-00009A020000}"/>
    <cellStyle name="isced 3 2 2" xfId="685" xr:uid="{00000000-0005-0000-0000-00009B020000}"/>
    <cellStyle name="isced 3 2 2 2" xfId="24747" xr:uid="{7BACC08E-8D5C-423B-B06C-A8C2E196082E}"/>
    <cellStyle name="isced 3 2 2 2 2" xfId="32421" xr:uid="{A88734A3-05A6-4ABC-A484-BE8053248B95}"/>
    <cellStyle name="isced 3 2 2 2 3" xfId="32744" xr:uid="{A5D0EDCD-2638-4970-A386-7F07E06DD87E}"/>
    <cellStyle name="isced 3 2 2 3" xfId="31300" xr:uid="{446B16BC-BD48-4457-B56D-67283E87A16A}"/>
    <cellStyle name="isced 3 2 2 3 2" xfId="33901" xr:uid="{8FA38B2F-CB56-44B6-A01B-1E1E6A391F4B}"/>
    <cellStyle name="isced 3 2 2 3 3" xfId="34050" xr:uid="{F0D59369-A72A-49A0-B2B3-3E84C289F346}"/>
    <cellStyle name="isced 3 2 2 4" xfId="32018" xr:uid="{31AF5C2A-9A23-4C33-9F3F-4B29CC5E9D94}"/>
    <cellStyle name="isced 3 2 2 5" xfId="32220" xr:uid="{2F74DF4F-DB79-4E79-A031-4175C79E416B}"/>
    <cellStyle name="isced 3 2 3" xfId="686" xr:uid="{00000000-0005-0000-0000-00009C020000}"/>
    <cellStyle name="isced 3 2 3 2" xfId="24748" xr:uid="{76028D52-12D2-49B7-9ACE-1233C8719100}"/>
    <cellStyle name="isced 3 2 3 2 2" xfId="33368" xr:uid="{94E1BE00-5378-4D07-85E4-975DE9A994DA}"/>
    <cellStyle name="isced 3 2 3 2 3" xfId="32414" xr:uid="{70A59886-D53B-4962-A0C2-6605D12AACF5}"/>
    <cellStyle name="isced 3 2 3 3" xfId="31299" xr:uid="{77B19C03-53A0-4FD1-A202-562783AA1F7F}"/>
    <cellStyle name="isced 3 2 3 3 2" xfId="32522" xr:uid="{2B196B5E-21F8-4277-88BA-084719CFCD89}"/>
    <cellStyle name="isced 3 2 3 3 3" xfId="34049" xr:uid="{3250D3D5-0ABA-4770-B888-B4668768B7D8}"/>
    <cellStyle name="isced 3 2 3 4" xfId="31917" xr:uid="{F3B6EF62-E36F-4083-BA4E-C9DCA9B9ED73}"/>
    <cellStyle name="isced 3 2 3 5" xfId="32929" xr:uid="{BEFC9828-3CE0-4731-9A3F-CA184EC8E52C}"/>
    <cellStyle name="isced 3 2 4" xfId="687" xr:uid="{00000000-0005-0000-0000-00009D020000}"/>
    <cellStyle name="isced 3 2 4 2" xfId="24749" xr:uid="{0D20949A-6322-40D3-9D92-8DAB714E8B78}"/>
    <cellStyle name="isced 3 2 4 2 2" xfId="32998" xr:uid="{6F999F5F-EE07-4C10-B413-1F6EF0AC84F8}"/>
    <cellStyle name="isced 3 2 4 2 3" xfId="32134" xr:uid="{3DCA3C44-9E8F-4C9B-AA33-A03507035178}"/>
    <cellStyle name="isced 3 2 4 3" xfId="31298" xr:uid="{E93F1CD5-B78D-4A3C-AC6C-4D94CB8E37D3}"/>
    <cellStyle name="isced 3 2 4 3 2" xfId="32479" xr:uid="{736E0D56-C868-43BE-BA5B-ACC89ED47EF0}"/>
    <cellStyle name="isced 3 2 4 3 3" xfId="34048" xr:uid="{60FB5E72-1EE3-4E21-8050-C840D07A3A6C}"/>
    <cellStyle name="isced 3 2 4 4" xfId="32040" xr:uid="{12FFA3D2-0D89-4BA8-B382-EC40DE8AFEAD}"/>
    <cellStyle name="isced 3 2 4 5" xfId="33877" xr:uid="{4DFC8F7A-5B09-4446-99C4-99C7D8022A98}"/>
    <cellStyle name="isced 3 2 5" xfId="688" xr:uid="{00000000-0005-0000-0000-00009E020000}"/>
    <cellStyle name="isced 3 2 5 2" xfId="24750" xr:uid="{0B20F6BF-6874-4670-A53F-9807E91038A0}"/>
    <cellStyle name="isced 3 2 5 2 2" xfId="31801" xr:uid="{A2233A37-167F-49E1-A58B-C4A1511D261D}"/>
    <cellStyle name="isced 3 2 5 2 3" xfId="32766" xr:uid="{7BF48D8F-C077-49A1-BA2C-9081004BE5D3}"/>
    <cellStyle name="isced 3 2 5 3" xfId="31297" xr:uid="{4C5BF205-BCAF-4551-B0D2-DE9FA3005DF4}"/>
    <cellStyle name="isced 3 2 5 3 2" xfId="33280" xr:uid="{AF216E6F-8510-4049-962B-DB0FD7B4B284}"/>
    <cellStyle name="isced 3 2 5 3 3" xfId="34047" xr:uid="{7BD795E3-BDFB-44A2-9CD2-FEB00CB22279}"/>
    <cellStyle name="isced 3 2 5 4" xfId="32330" xr:uid="{D0CF7AD7-AC73-49E0-9B18-8858C7BE1FF1}"/>
    <cellStyle name="isced 3 2 5 5" xfId="33949" xr:uid="{5C443A32-E2EA-4513-A5E1-C9DA33E9940F}"/>
    <cellStyle name="isced 3 2 6" xfId="24746" xr:uid="{E4176BD8-DDBE-473B-AF06-3046A2F9435E}"/>
    <cellStyle name="isced 3 2 6 2" xfId="32494" xr:uid="{1FE7B481-3460-4FFD-B9DB-B2638C2FFA24}"/>
    <cellStyle name="isced 3 2 6 3" xfId="32033" xr:uid="{55041850-DD8D-40D6-A39F-0F56BB4885E2}"/>
    <cellStyle name="isced 3 2 7" xfId="31301" xr:uid="{2FEF240A-0DC9-4DEF-B095-EA6E16A6C6E2}"/>
    <cellStyle name="isced 3 2 7 2" xfId="32109" xr:uid="{54DBAB02-550C-414D-B489-EB8361D93148}"/>
    <cellStyle name="isced 3 2 7 3" xfId="34051" xr:uid="{9977E4B6-A0E4-4FF6-8E1C-831EE7B57FFD}"/>
    <cellStyle name="isced 3 2 8" xfId="33390" xr:uid="{9CCA558B-C07E-4A16-AE7B-D8E5FDAA0A87}"/>
    <cellStyle name="isced 3 2 9" xfId="33590" xr:uid="{F3F4BD32-AAD9-4CDF-9037-6B6B12544F39}"/>
    <cellStyle name="isced 3 3" xfId="689" xr:uid="{00000000-0005-0000-0000-00009F020000}"/>
    <cellStyle name="isced 3 3 2" xfId="24751" xr:uid="{B8AED281-988E-42EA-A79B-E10DEADE7C25}"/>
    <cellStyle name="isced 3 3 2 2" xfId="33138" xr:uid="{6EB3F8A2-5C0E-46EA-BE79-3C83254BDE6A}"/>
    <cellStyle name="isced 3 3 2 3" xfId="32400" xr:uid="{B998D81D-200D-4BDC-BB67-B4FA610E3B0C}"/>
    <cellStyle name="isced 3 3 3" xfId="31296" xr:uid="{66738D66-23AC-4683-ADB7-9882C29EBCAD}"/>
    <cellStyle name="isced 3 3 3 2" xfId="32765" xr:uid="{02D14348-9DA4-42C7-8BA1-7BB9AF33A0C7}"/>
    <cellStyle name="isced 3 3 3 3" xfId="34046" xr:uid="{6531D6A6-B59D-4B97-A5D7-7C5457B6DF89}"/>
    <cellStyle name="isced 3 3 4" xfId="31845" xr:uid="{29A66600-B8AD-4E13-8A00-50B430E7CCAA}"/>
    <cellStyle name="isced 3 3 5" xfId="32729" xr:uid="{FC1E99E6-4853-4FCA-9441-E7AA74B0BB5E}"/>
    <cellStyle name="isced 3 4" xfId="690" xr:uid="{00000000-0005-0000-0000-0000A0020000}"/>
    <cellStyle name="isced 3 4 2" xfId="24752" xr:uid="{9D104498-7C43-4F88-8AEF-B3674E687E31}"/>
    <cellStyle name="isced 3 4 2 2" xfId="32085" xr:uid="{D467CBFE-E6C0-4A79-B4FD-E214072DCD38}"/>
    <cellStyle name="isced 3 4 2 3" xfId="33919" xr:uid="{1C57255B-5A19-42CE-B04D-7A7DF3964D57}"/>
    <cellStyle name="isced 3 4 3" xfId="31295" xr:uid="{3F236813-F6F3-4D9E-9E85-9891EBB78D2B}"/>
    <cellStyle name="isced 3 4 3 2" xfId="33852" xr:uid="{722B7516-0C2F-4F15-ABA9-45A1B6DB4B51}"/>
    <cellStyle name="isced 3 4 3 3" xfId="34045" xr:uid="{03C89952-31F2-4414-8429-EC686A9FD12B}"/>
    <cellStyle name="isced 3 4 4" xfId="33105" xr:uid="{3194B6C2-43D2-43C1-A063-138846031F09}"/>
    <cellStyle name="isced 3 4 5" xfId="31890" xr:uid="{142131BB-EA84-473C-A0C4-18F2E16AB785}"/>
    <cellStyle name="isced 3 5" xfId="691" xr:uid="{00000000-0005-0000-0000-0000A1020000}"/>
    <cellStyle name="isced 3 5 2" xfId="24753" xr:uid="{5800F1D1-06E9-421E-B076-771A1B21CEBB}"/>
    <cellStyle name="isced 3 5 2 2" xfId="31694" xr:uid="{CDF0392E-28E3-4AA6-98E2-CC516E5D413F}"/>
    <cellStyle name="isced 3 5 2 3" xfId="32311" xr:uid="{EE39DCE4-87A9-4E3C-8C8D-B408F5266BED}"/>
    <cellStyle name="isced 3 5 3" xfId="31294" xr:uid="{E3B3024A-E2F6-48A4-8306-FE8A913BF9D7}"/>
    <cellStyle name="isced 3 5 3 2" xfId="31738" xr:uid="{E9842C4E-2F2A-4915-8F3A-BD80C06F8C96}"/>
    <cellStyle name="isced 3 5 3 3" xfId="34044" xr:uid="{474DDFBE-FF94-45CC-A273-DA6F42C1721F}"/>
    <cellStyle name="isced 3 5 4" xfId="31515" xr:uid="{9B0C6042-7E7E-469F-B229-2C944BF432A7}"/>
    <cellStyle name="isced 3 5 5" xfId="33962" xr:uid="{A03F8E8A-C6E8-4DEA-97EA-FDCE9F2B2488}"/>
    <cellStyle name="isced 3 6" xfId="692" xr:uid="{00000000-0005-0000-0000-0000A2020000}"/>
    <cellStyle name="isced 3 6 2" xfId="24754" xr:uid="{8033D9BE-AD95-461E-820F-CB3C667C51D7}"/>
    <cellStyle name="isced 3 6 2 2" xfId="33526" xr:uid="{C6B817BE-9351-4AFD-929E-58A5AA03949D}"/>
    <cellStyle name="isced 3 6 2 3" xfId="32549" xr:uid="{30A33E70-1119-4093-84F6-0609683144E9}"/>
    <cellStyle name="isced 3 6 3" xfId="31293" xr:uid="{19BF132E-3BCC-4AFD-990E-2B8E71A37857}"/>
    <cellStyle name="isced 3 6 3 2" xfId="33849" xr:uid="{358CC547-A202-4B5F-80FA-758801001013}"/>
    <cellStyle name="isced 3 6 3 3" xfId="34043" xr:uid="{56804ABF-3F49-4A04-92FD-7A2AF586934E}"/>
    <cellStyle name="isced 3 6 4" xfId="34012" xr:uid="{68AD06DB-75CC-45A6-A2B5-D074AEC14B49}"/>
    <cellStyle name="isced 3 6 5" xfId="31994" xr:uid="{973FFD11-EDCC-48EC-AF91-EFC812240F04}"/>
    <cellStyle name="isced 3 7" xfId="24745" xr:uid="{8062899F-EF44-4A67-AAF7-2150D44BE07A}"/>
    <cellStyle name="isced 3 7 2" xfId="32424" xr:uid="{C7B7FA0A-1FF4-4AA1-9FCF-973D851C3A2D}"/>
    <cellStyle name="isced 3 7 3" xfId="33264" xr:uid="{9C30E725-C9AC-41E6-A135-5064BCF6F4A7}"/>
    <cellStyle name="isced 3 8" xfId="31302" xr:uid="{81195724-FCCF-4D13-9D3F-2AFFF0561539}"/>
    <cellStyle name="isced 3 8 2" xfId="32108" xr:uid="{C9FFE0D7-A655-468E-A7D9-8C4846F8A612}"/>
    <cellStyle name="isced 3 8 3" xfId="34052" xr:uid="{C1CD5EB9-489D-415C-BF7D-908317672B33}"/>
    <cellStyle name="isced 3 9" xfId="33078" xr:uid="{3ED45619-ABCD-4380-A923-B3E5BACA81E8}"/>
    <cellStyle name="isced 3_STUD aligned by INSTIT" xfId="693" xr:uid="{00000000-0005-0000-0000-0000A3020000}"/>
    <cellStyle name="isced 4" xfId="694" xr:uid="{00000000-0005-0000-0000-0000A4020000}"/>
    <cellStyle name="isced 4 2" xfId="695" xr:uid="{00000000-0005-0000-0000-0000A5020000}"/>
    <cellStyle name="isced 4 2 2" xfId="24756" xr:uid="{28A39DE7-535E-4791-90FE-F74C1DC56DC3}"/>
    <cellStyle name="isced 4 2 2 2" xfId="32696" xr:uid="{4166D510-32D9-46B0-B243-0F110547B949}"/>
    <cellStyle name="isced 4 2 2 3" xfId="31955" xr:uid="{896EC6A7-0C43-4DF5-9351-378E5B6DB2D9}"/>
    <cellStyle name="isced 4 2 3" xfId="31291" xr:uid="{EF1B8E2C-DD17-4EFB-BE58-32F1480560E2}"/>
    <cellStyle name="isced 4 2 3 2" xfId="33809" xr:uid="{F552F995-BEDE-4D0F-B672-F1AC005ADDA1}"/>
    <cellStyle name="isced 4 2 3 3" xfId="34041" xr:uid="{A1A86A23-85B9-43C6-99D3-28AC1BF99F09}"/>
    <cellStyle name="isced 4 2 4" xfId="32554" xr:uid="{BC536966-43D3-49AB-A7D1-AAFFD09E301F}"/>
    <cellStyle name="isced 4 2 5" xfId="33867" xr:uid="{DE657799-D331-41BC-8988-D297BA1B796C}"/>
    <cellStyle name="isced 4 3" xfId="696" xr:uid="{00000000-0005-0000-0000-0000A6020000}"/>
    <cellStyle name="isced 4 3 2" xfId="24757" xr:uid="{C1B59F96-C59A-424E-ACBB-06A49A3AE5EF}"/>
    <cellStyle name="isced 4 3 2 2" xfId="32148" xr:uid="{E622D7DC-F339-4C24-AA1D-BC17BC3A1C56}"/>
    <cellStyle name="isced 4 3 2 3" xfId="32675" xr:uid="{48C5DD48-907E-4236-B8C9-8F82F520E047}"/>
    <cellStyle name="isced 4 3 3" xfId="31290" xr:uid="{0F6303E9-B8FD-495C-9FF8-6A2E7A7CDE54}"/>
    <cellStyle name="isced 4 3 3 2" xfId="31908" xr:uid="{BAA5BE48-2422-4EDB-B012-8550B0BAE4D5}"/>
    <cellStyle name="isced 4 3 3 3" xfId="34040" xr:uid="{3A72371F-5D49-4B65-B944-B1555FB24547}"/>
    <cellStyle name="isced 4 3 4" xfId="32715" xr:uid="{208226C5-A1D2-446E-8777-BC1AF54CAEFC}"/>
    <cellStyle name="isced 4 3 5" xfId="31472" xr:uid="{6599B013-DE09-49AF-9DC6-0B0CAD66E065}"/>
    <cellStyle name="isced 4 4" xfId="697" xr:uid="{00000000-0005-0000-0000-0000A7020000}"/>
    <cellStyle name="isced 4 4 2" xfId="24758" xr:uid="{4210F378-773A-4D98-BD1E-0CAF088B9BDA}"/>
    <cellStyle name="isced 4 4 2 2" xfId="31865" xr:uid="{D939E776-7AD2-4029-B430-6BA9E5D2318D}"/>
    <cellStyle name="isced 4 4 2 3" xfId="31817" xr:uid="{04473D7E-C5E3-432E-814D-428C8647083A}"/>
    <cellStyle name="isced 4 4 3" xfId="31289" xr:uid="{8AE9A739-1A0B-49FE-8C32-E00E0C177A40}"/>
    <cellStyle name="isced 4 4 3 2" xfId="32008" xr:uid="{83702135-4DC1-4246-BC15-13881863CF5B}"/>
    <cellStyle name="isced 4 4 3 3" xfId="34039" xr:uid="{E9342981-AA14-4760-98D5-1463EEB72DC3}"/>
    <cellStyle name="isced 4 4 4" xfId="32329" xr:uid="{AC340510-83ED-403F-9CD1-220FCBA46104}"/>
    <cellStyle name="isced 4 4 5" xfId="33692" xr:uid="{90CC17C0-BDEA-40FD-85FE-8245AA927DD3}"/>
    <cellStyle name="isced 4 5" xfId="698" xr:uid="{00000000-0005-0000-0000-0000A8020000}"/>
    <cellStyle name="isced 4 5 2" xfId="24759" xr:uid="{8A9F02AC-37FD-4620-9A46-B98A62AA841B}"/>
    <cellStyle name="isced 4 5 2 2" xfId="31672" xr:uid="{8A86B740-4AD3-4FE8-897F-CED61140D990}"/>
    <cellStyle name="isced 4 5 2 3" xfId="32889" xr:uid="{A96F3444-F150-4C6A-959F-A3E896E35443}"/>
    <cellStyle name="isced 4 5 3" xfId="31288" xr:uid="{2092253D-836C-4F0F-B168-58E49D54A199}"/>
    <cellStyle name="isced 4 5 3 2" xfId="32764" xr:uid="{4649CEAB-E09A-45FE-A8AE-B993A9643CF6}"/>
    <cellStyle name="isced 4 5 3 3" xfId="34038" xr:uid="{A266B82D-BB7A-43E7-9D18-1BC75B183C82}"/>
    <cellStyle name="isced 4 5 4" xfId="32659" xr:uid="{8D17A124-49A2-451C-95EF-C1792FCC934C}"/>
    <cellStyle name="isced 4 5 5" xfId="32466" xr:uid="{47F9703C-21E7-4E66-B1DB-0384842E2AA8}"/>
    <cellStyle name="isced 4 6" xfId="24755" xr:uid="{3EA3D35B-2E18-4FC4-91F9-DF10B9342D73}"/>
    <cellStyle name="isced 4 6 2" xfId="33267" xr:uid="{A1855B4A-483A-4DCC-976E-EDACC1A0BB32}"/>
    <cellStyle name="isced 4 6 3" xfId="33321" xr:uid="{0BA5C183-BC85-4BA5-A534-975DA91B8FD5}"/>
    <cellStyle name="isced 4 7" xfId="31292" xr:uid="{C68DDE2A-227B-46D7-B0AB-1F04CB7C0C5F}"/>
    <cellStyle name="isced 4 7 2" xfId="33309" xr:uid="{EC5CD581-47A5-4BA2-9282-B4EC6E2D5DEF}"/>
    <cellStyle name="isced 4 7 3" xfId="34042" xr:uid="{F81F1703-87F7-4BD0-838B-9B6A1178F80D}"/>
    <cellStyle name="isced 4 8" xfId="33548" xr:uid="{1E4EA5F7-E357-4813-BEDA-C967C62FFFA4}"/>
    <cellStyle name="isced 4 9" xfId="33238" xr:uid="{137FF01B-0B65-4F0E-BC0B-C65A6EAF85AB}"/>
    <cellStyle name="isced 5" xfId="699" xr:uid="{00000000-0005-0000-0000-0000A9020000}"/>
    <cellStyle name="isced 5 2" xfId="24760" xr:uid="{9D2C0A3E-7CA0-477B-8D36-69EAF2BA0300}"/>
    <cellStyle name="isced 5 2 2" xfId="33780" xr:uid="{2B1065E6-7F11-482F-9771-C657FFD9F14F}"/>
    <cellStyle name="isced 5 2 3" xfId="33085" xr:uid="{21EC8C92-A13E-4018-9382-E84DCF4D9B18}"/>
    <cellStyle name="isced 5 3" xfId="31287" xr:uid="{6FCAFCC8-144D-444B-B2C4-BE7410BC6D7C}"/>
    <cellStyle name="isced 5 3 2" xfId="33933" xr:uid="{781ED5A7-E7B3-4FD7-AD4A-ACEBAF0B2262}"/>
    <cellStyle name="isced 5 3 3" xfId="34037" xr:uid="{A382B5DB-C052-4D4B-9C9E-D72C9E4824DF}"/>
    <cellStyle name="isced 5 4" xfId="31554" xr:uid="{68F313F4-0502-4BD1-A626-462030D51065}"/>
    <cellStyle name="isced 5 5" xfId="33089" xr:uid="{95427D08-2DC8-4910-835A-091B49C6BC49}"/>
    <cellStyle name="isced 6" xfId="700" xr:uid="{00000000-0005-0000-0000-0000AA020000}"/>
    <cellStyle name="isced 6 2" xfId="24761" xr:uid="{9E9FEA27-B924-4514-8161-0D346ED7842D}"/>
    <cellStyle name="isced 6 2 2" xfId="32753" xr:uid="{BB930394-0C3B-4C12-AC87-E1875AF19399}"/>
    <cellStyle name="isced 6 2 3" xfId="33661" xr:uid="{79E93571-3BB7-4443-8A84-39FECCA9C64A}"/>
    <cellStyle name="isced 6 3" xfId="31286" xr:uid="{41A9938D-A549-4C07-88B8-31A9010EEE93}"/>
    <cellStyle name="isced 6 3 2" xfId="33422" xr:uid="{CA0A0CA5-4E95-44B2-9DF6-56D8DE9A21F2}"/>
    <cellStyle name="isced 6 3 3" xfId="34036" xr:uid="{56AEFD1F-F0BB-4E57-8ECC-C53EC1066ED3}"/>
    <cellStyle name="isced 6 4" xfId="33673" xr:uid="{263695D3-9633-4A60-9571-F7C677BF12CD}"/>
    <cellStyle name="isced 6 5" xfId="32221" xr:uid="{ED685593-BC7D-4CD5-B142-859FCE3FE23D}"/>
    <cellStyle name="isced 7" xfId="701" xr:uid="{00000000-0005-0000-0000-0000AB020000}"/>
    <cellStyle name="isced 7 2" xfId="24762" xr:uid="{B2CE70B7-0A8F-4F8C-8A14-FC1AD134D6DF}"/>
    <cellStyle name="isced 7 2 2" xfId="33300" xr:uid="{D972BDAF-DF72-47F6-8EAC-338BACD76500}"/>
    <cellStyle name="isced 7 2 3" xfId="32965" xr:uid="{BE05EE29-1C24-4E26-8E45-D04853540B68}"/>
    <cellStyle name="isced 7 3" xfId="31285" xr:uid="{64D6E847-3D3A-494D-A71E-969A6E42D1F9}"/>
    <cellStyle name="isced 7 3 2" xfId="33505" xr:uid="{C523C762-03B5-4823-97A8-933AEB74979D}"/>
    <cellStyle name="isced 7 3 3" xfId="34035" xr:uid="{2BBE8DFD-F6D9-4239-BDEE-DEEEE8AE6333}"/>
    <cellStyle name="isced 7 4" xfId="32805" xr:uid="{2C713A23-3347-4BDB-8A62-06A6879BFEB7}"/>
    <cellStyle name="isced 7 5" xfId="33820" xr:uid="{DF924640-336E-48AD-80AF-72678396BC23}"/>
    <cellStyle name="isced 8" xfId="702" xr:uid="{00000000-0005-0000-0000-0000AC020000}"/>
    <cellStyle name="isced 8 2" xfId="24763" xr:uid="{D506D81F-16E0-471D-9EFF-E34D4C4C717C}"/>
    <cellStyle name="isced 8 2 2" xfId="32565" xr:uid="{04D88CDE-34EF-41F1-938A-6054333302B6}"/>
    <cellStyle name="isced 8 2 3" xfId="32598" xr:uid="{2A325A81-8928-440E-A37D-270CE243EAB3}"/>
    <cellStyle name="isced 8 3" xfId="31284" xr:uid="{59ADA62F-0D50-447C-ACA1-B0F9F8806940}"/>
    <cellStyle name="isced 8 3 2" xfId="32854" xr:uid="{853AB929-E02E-4820-A7B8-91B3944A8306}"/>
    <cellStyle name="isced 8 3 3" xfId="34034" xr:uid="{5D2802A2-D45D-4579-BE8B-EB025458FBFD}"/>
    <cellStyle name="isced 8 4" xfId="33230" xr:uid="{FAD38A35-B5C7-42E8-8D0A-6333B17B7C04}"/>
    <cellStyle name="isced 8 5" xfId="33356" xr:uid="{23C40A76-67D6-4EA1-99F7-18245F74E985}"/>
    <cellStyle name="isced 9" xfId="24724" xr:uid="{B42572D0-8A41-4F62-BB81-8BABB7D67C06}"/>
    <cellStyle name="isced 9 2" xfId="32529" xr:uid="{24B5CF98-0839-4D72-8288-ABD212CE33E3}"/>
    <cellStyle name="isced 9 3" xfId="33054" xr:uid="{28CFD022-7621-4A85-810E-911DE3857725}"/>
    <cellStyle name="ISCED Titles" xfId="703" xr:uid="{00000000-0005-0000-0000-0000AD020000}"/>
    <cellStyle name="isced_05enrl_REVISED_2" xfId="704" xr:uid="{00000000-0005-0000-0000-0000AE020000}"/>
    <cellStyle name="level1a" xfId="705" xr:uid="{00000000-0005-0000-0000-0000AF020000}"/>
    <cellStyle name="level1a 10" xfId="706" xr:uid="{00000000-0005-0000-0000-0000B0020000}"/>
    <cellStyle name="level1a 10 2" xfId="707" xr:uid="{00000000-0005-0000-0000-0000B1020000}"/>
    <cellStyle name="level1a 10 2 2" xfId="708" xr:uid="{00000000-0005-0000-0000-0000B2020000}"/>
    <cellStyle name="level1a 10 2 2 2" xfId="709" xr:uid="{00000000-0005-0000-0000-0000B3020000}"/>
    <cellStyle name="level1a 10 2 2 2 2" xfId="24768" xr:uid="{38D4CF92-C011-4488-94C2-4C52218649EA}"/>
    <cellStyle name="level1a 10 2 2 2 3" xfId="31279" xr:uid="{A5535C49-3962-4A71-83F9-FC9F7B9F6D39}"/>
    <cellStyle name="level1a 10 2 2 3" xfId="24767" xr:uid="{4756B144-7100-468D-AAA5-AAC9693E8596}"/>
    <cellStyle name="level1a 10 2 2 4" xfId="31280" xr:uid="{2692F9CB-E4C8-42D1-9BF6-2F19DD255249}"/>
    <cellStyle name="level1a 10 2 3" xfId="710" xr:uid="{00000000-0005-0000-0000-0000B4020000}"/>
    <cellStyle name="level1a 10 2 3 2" xfId="24769" xr:uid="{B49EEBE4-4193-4327-BDB6-7A78B7BA9835}"/>
    <cellStyle name="level1a 10 2 3 3" xfId="31278" xr:uid="{8E3BD9CB-8558-4CFF-8F4D-FD74FBF92903}"/>
    <cellStyle name="level1a 10 2 4" xfId="24766" xr:uid="{D8B872DD-4050-4FED-8B11-8D1C0C8876EA}"/>
    <cellStyle name="level1a 10 2 5" xfId="31281" xr:uid="{356452A7-3D08-4E0E-AB25-0D141D05D57A}"/>
    <cellStyle name="level1a 10 3" xfId="711" xr:uid="{00000000-0005-0000-0000-0000B5020000}"/>
    <cellStyle name="level1a 10 3 2" xfId="712" xr:uid="{00000000-0005-0000-0000-0000B6020000}"/>
    <cellStyle name="level1a 10 3 2 2" xfId="713" xr:uid="{00000000-0005-0000-0000-0000B7020000}"/>
    <cellStyle name="level1a 10 3 2 2 2" xfId="24772" xr:uid="{5528B164-6FC5-4427-979E-C6E75C179865}"/>
    <cellStyle name="level1a 10 3 2 2 3" xfId="31275" xr:uid="{C90154F3-D481-450D-B71C-59C1D24D66F0}"/>
    <cellStyle name="level1a 10 3 2 3" xfId="24771" xr:uid="{6250F433-F3E0-4B03-B157-5B2FA4C9D23B}"/>
    <cellStyle name="level1a 10 3 2 4" xfId="31276" xr:uid="{EC15DF7D-7D54-47AD-BCEC-D8E9EA2E887A}"/>
    <cellStyle name="level1a 10 3 3" xfId="714" xr:uid="{00000000-0005-0000-0000-0000B8020000}"/>
    <cellStyle name="level1a 10 3 3 2" xfId="24773" xr:uid="{8229643D-4E74-4DC3-8C6B-F49BEED9E08C}"/>
    <cellStyle name="level1a 10 3 3 3" xfId="31274" xr:uid="{26443300-E9EE-439D-9499-DF34FAB50575}"/>
    <cellStyle name="level1a 10 3 4" xfId="24770" xr:uid="{7E19563F-2DDD-4C98-A807-00228E870B00}"/>
    <cellStyle name="level1a 10 3 5" xfId="31277" xr:uid="{407676A5-D815-49B3-9FAA-6018DA2979CC}"/>
    <cellStyle name="level1a 10 4" xfId="715" xr:uid="{00000000-0005-0000-0000-0000B9020000}"/>
    <cellStyle name="level1a 10 4 2" xfId="24774" xr:uid="{6C44BF0C-AA34-4DAB-B8BC-BD1EFF0FD974}"/>
    <cellStyle name="level1a 10 4 3" xfId="31273" xr:uid="{543A7E0C-70CC-4F1C-8445-1F7CF790EAD3}"/>
    <cellStyle name="level1a 10 5" xfId="716" xr:uid="{00000000-0005-0000-0000-0000BA020000}"/>
    <cellStyle name="level1a 10 5 2" xfId="717" xr:uid="{00000000-0005-0000-0000-0000BB020000}"/>
    <cellStyle name="level1a 10 5 2 2" xfId="24776" xr:uid="{5D434118-BFB1-4239-A9B1-A17963E9C6B7}"/>
    <cellStyle name="level1a 10 5 2 3" xfId="31271" xr:uid="{E2F71D3C-A3A3-4355-8F8D-D66A68C97903}"/>
    <cellStyle name="level1a 10 5 3" xfId="24775" xr:uid="{9064FEA7-23F5-4839-93E2-19DF959C798B}"/>
    <cellStyle name="level1a 10 5 4" xfId="31272" xr:uid="{CFEEC431-2EAA-4224-9E8D-2146110AB47A}"/>
    <cellStyle name="level1a 10 6" xfId="718" xr:uid="{00000000-0005-0000-0000-0000BC020000}"/>
    <cellStyle name="level1a 10 6 2" xfId="24777" xr:uid="{E5798FB9-51BD-4CDF-8DBC-91256AE96DDD}"/>
    <cellStyle name="level1a 10 6 3" xfId="31270" xr:uid="{10AEDAAF-9EF3-4C97-AD46-99C800958173}"/>
    <cellStyle name="level1a 10 7" xfId="24765" xr:uid="{2AA45761-5C43-481D-97A8-508A779B1189}"/>
    <cellStyle name="level1a 10 8" xfId="31282" xr:uid="{25936B01-8CDC-4712-88A1-4A4801F2FDDF}"/>
    <cellStyle name="level1a 11" xfId="719" xr:uid="{00000000-0005-0000-0000-0000BD020000}"/>
    <cellStyle name="level1a 11 2" xfId="720" xr:uid="{00000000-0005-0000-0000-0000BE020000}"/>
    <cellStyle name="level1a 11 2 2" xfId="721" xr:uid="{00000000-0005-0000-0000-0000BF020000}"/>
    <cellStyle name="level1a 11 2 2 2" xfId="722" xr:uid="{00000000-0005-0000-0000-0000C0020000}"/>
    <cellStyle name="level1a 11 2 2 2 2" xfId="24781" xr:uid="{FB998A5B-2389-4B6C-8A11-328C0E92C335}"/>
    <cellStyle name="level1a 11 2 2 2 3" xfId="31266" xr:uid="{2A8F569C-E534-4AC5-BB25-44CD1E861CA8}"/>
    <cellStyle name="level1a 11 2 2 3" xfId="24780" xr:uid="{96E01E1B-DC0E-40C5-A9A7-C54979A9640E}"/>
    <cellStyle name="level1a 11 2 2 4" xfId="31267" xr:uid="{12874813-219D-463A-BC1E-3CB42D5648F5}"/>
    <cellStyle name="level1a 11 2 3" xfId="723" xr:uid="{00000000-0005-0000-0000-0000C1020000}"/>
    <cellStyle name="level1a 11 2 3 2" xfId="24782" xr:uid="{0AC6D493-FA4B-48C9-9A8C-A245E7350556}"/>
    <cellStyle name="level1a 11 2 3 3" xfId="31265" xr:uid="{547EECC5-EABF-4517-A4B8-A0CDD0193C33}"/>
    <cellStyle name="level1a 11 2 4" xfId="24779" xr:uid="{1B40BB31-BB86-4D95-92B2-1E2FDA7F7E5B}"/>
    <cellStyle name="level1a 11 2 5" xfId="31268" xr:uid="{FB722B09-044F-4374-87EC-27929829ADF9}"/>
    <cellStyle name="level1a 11 3" xfId="724" xr:uid="{00000000-0005-0000-0000-0000C2020000}"/>
    <cellStyle name="level1a 11 3 2" xfId="725" xr:uid="{00000000-0005-0000-0000-0000C3020000}"/>
    <cellStyle name="level1a 11 3 2 2" xfId="726" xr:uid="{00000000-0005-0000-0000-0000C4020000}"/>
    <cellStyle name="level1a 11 3 2 2 2" xfId="24785" xr:uid="{B7CFBCA1-9D4D-4E54-B353-E70767DB32E5}"/>
    <cellStyle name="level1a 11 3 2 2 3" xfId="31262" xr:uid="{EFDCCCEA-9AF8-4DA3-B7DE-A86F90491E42}"/>
    <cellStyle name="level1a 11 3 2 3" xfId="24784" xr:uid="{D8BCAE8E-4FA0-4287-83FB-FF0BD7837DAD}"/>
    <cellStyle name="level1a 11 3 2 4" xfId="31263" xr:uid="{6A5CD31E-DA64-4EC8-AA5D-3129B81CBF39}"/>
    <cellStyle name="level1a 11 3 3" xfId="727" xr:uid="{00000000-0005-0000-0000-0000C5020000}"/>
    <cellStyle name="level1a 11 3 3 2" xfId="24786" xr:uid="{8E0B8EEA-773F-4655-B095-72D3F9586988}"/>
    <cellStyle name="level1a 11 3 3 3" xfId="31261" xr:uid="{B6026AC1-06E6-45B2-9113-01C87503B0B4}"/>
    <cellStyle name="level1a 11 3 4" xfId="24783" xr:uid="{762F3690-683A-4794-8F9E-5B81823DFB4D}"/>
    <cellStyle name="level1a 11 3 5" xfId="31264" xr:uid="{ACEAE876-2B10-42A0-989E-1FBFD4BE49F7}"/>
    <cellStyle name="level1a 11 4" xfId="728" xr:uid="{00000000-0005-0000-0000-0000C6020000}"/>
    <cellStyle name="level1a 11 4 2" xfId="729" xr:uid="{00000000-0005-0000-0000-0000C7020000}"/>
    <cellStyle name="level1a 11 4 2 2" xfId="24788" xr:uid="{EC09A657-A7E6-43F9-A5A7-4361AAF00EA5}"/>
    <cellStyle name="level1a 11 4 2 3" xfId="31259" xr:uid="{24B48C7F-BA4F-4449-9F95-20E9E7460FBE}"/>
    <cellStyle name="level1a 11 4 3" xfId="24787" xr:uid="{29BBDC80-8EED-4B50-98B1-6B0C084FB3AE}"/>
    <cellStyle name="level1a 11 4 4" xfId="31260" xr:uid="{7138AEA1-1D42-40A4-A68E-905E8DE8BCFB}"/>
    <cellStyle name="level1a 11 5" xfId="730" xr:uid="{00000000-0005-0000-0000-0000C8020000}"/>
    <cellStyle name="level1a 11 5 2" xfId="24789" xr:uid="{345F5D4B-84C9-4C9F-9FB1-DAD6AD3EF1C9}"/>
    <cellStyle name="level1a 11 5 3" xfId="31258" xr:uid="{A86DEC72-CC8E-4364-B6BA-B35FD446F946}"/>
    <cellStyle name="level1a 11 6" xfId="24778" xr:uid="{51A67A6B-81B1-4AA4-9A65-BB3B1D5459DB}"/>
    <cellStyle name="level1a 11 7" xfId="31269" xr:uid="{D7125C74-C770-4C8C-9EB4-B4FEFE8A7BD2}"/>
    <cellStyle name="level1a 12" xfId="731" xr:uid="{00000000-0005-0000-0000-0000C9020000}"/>
    <cellStyle name="level1a 12 2" xfId="732" xr:uid="{00000000-0005-0000-0000-0000CA020000}"/>
    <cellStyle name="level1a 12 2 2" xfId="733" xr:uid="{00000000-0005-0000-0000-0000CB020000}"/>
    <cellStyle name="level1a 12 2 2 2" xfId="24792" xr:uid="{683745AD-E738-47F2-9FE9-D6A72975D419}"/>
    <cellStyle name="level1a 12 2 2 3" xfId="31255" xr:uid="{0312627F-000A-4D66-8810-C60EBA27010D}"/>
    <cellStyle name="level1a 12 2 3" xfId="24791" xr:uid="{BAD43B99-B3A1-43E1-A6A4-640D69B1A5C2}"/>
    <cellStyle name="level1a 12 2 4" xfId="31256" xr:uid="{6EF27048-E91F-4111-B8F0-217D1BA9695C}"/>
    <cellStyle name="level1a 12 3" xfId="734" xr:uid="{00000000-0005-0000-0000-0000CC020000}"/>
    <cellStyle name="level1a 12 3 2" xfId="24793" xr:uid="{797AFD94-F6EE-440A-A8AA-16A96727FF10}"/>
    <cellStyle name="level1a 12 3 3" xfId="31254" xr:uid="{C73DC1A8-761C-41D5-8C88-D3C1FFAB8E36}"/>
    <cellStyle name="level1a 12 4" xfId="24790" xr:uid="{AA5B85D1-A1C9-4E02-A7A0-29DC73661C63}"/>
    <cellStyle name="level1a 12 5" xfId="31257" xr:uid="{CCD1481B-47FC-4FBC-ABEB-2526D1BE10F0}"/>
    <cellStyle name="level1a 13" xfId="735" xr:uid="{00000000-0005-0000-0000-0000CD020000}"/>
    <cellStyle name="level1a 13 2" xfId="24794" xr:uid="{2B3240F3-BAAE-485E-B891-D05A550ACB42}"/>
    <cellStyle name="level1a 13 3" xfId="31253" xr:uid="{FD796F15-9EA4-4A13-9AE5-5A51A300D4CC}"/>
    <cellStyle name="level1a 14" xfId="736" xr:uid="{00000000-0005-0000-0000-0000CE020000}"/>
    <cellStyle name="level1a 14 2" xfId="24795" xr:uid="{8704411D-28BA-4006-B29C-D6D94EF4CE3F}"/>
    <cellStyle name="level1a 14 3" xfId="31252" xr:uid="{4C32FB7B-634A-41C6-8FC6-0791E032D655}"/>
    <cellStyle name="level1a 15" xfId="737" xr:uid="{00000000-0005-0000-0000-0000CF020000}"/>
    <cellStyle name="level1a 15 2" xfId="24796" xr:uid="{DDA8BA1F-A759-43A4-AC4F-6B0C84AA2A5D}"/>
    <cellStyle name="level1a 15 3" xfId="31251" xr:uid="{9B1B4603-3B39-4917-9C6C-E2EC4B972591}"/>
    <cellStyle name="level1a 16" xfId="24764" xr:uid="{7654F200-6051-4BF5-B030-13701D56687D}"/>
    <cellStyle name="level1a 17" xfId="31283" xr:uid="{3F17FF2B-3CEB-4D5C-AFB8-70D9CD067EF7}"/>
    <cellStyle name="level1a 2" xfId="738" xr:uid="{00000000-0005-0000-0000-0000D0020000}"/>
    <cellStyle name="level1a 2 10" xfId="739" xr:uid="{00000000-0005-0000-0000-0000D1020000}"/>
    <cellStyle name="level1a 2 10 2" xfId="740" xr:uid="{00000000-0005-0000-0000-0000D2020000}"/>
    <cellStyle name="level1a 2 10 2 2" xfId="741" xr:uid="{00000000-0005-0000-0000-0000D3020000}"/>
    <cellStyle name="level1a 2 10 2 2 2" xfId="742" xr:uid="{00000000-0005-0000-0000-0000D4020000}"/>
    <cellStyle name="level1a 2 10 2 2 2 2" xfId="24801" xr:uid="{04A4DAA0-6C2E-476E-B82D-74506B18EAB8}"/>
    <cellStyle name="level1a 2 10 2 2 2 3" xfId="31246" xr:uid="{6590B90B-4F80-43B7-B448-929C70594F7B}"/>
    <cellStyle name="level1a 2 10 2 2 3" xfId="24800" xr:uid="{25FEDF85-0401-4366-8896-AA9EAE3F51E6}"/>
    <cellStyle name="level1a 2 10 2 2 4" xfId="31247" xr:uid="{8E8CDF5F-BE15-4B0F-BAC5-D07F4308858F}"/>
    <cellStyle name="level1a 2 10 2 3" xfId="743" xr:uid="{00000000-0005-0000-0000-0000D5020000}"/>
    <cellStyle name="level1a 2 10 2 3 2" xfId="24802" xr:uid="{431E75F7-E726-4A51-A170-E42ACE8A906E}"/>
    <cellStyle name="level1a 2 10 2 3 3" xfId="31245" xr:uid="{7480F14D-3893-453D-9852-94A213F02CCE}"/>
    <cellStyle name="level1a 2 10 2 4" xfId="24799" xr:uid="{321E8E53-1C75-4293-9C84-C05AE6BC951A}"/>
    <cellStyle name="level1a 2 10 2 5" xfId="31248" xr:uid="{8A593D38-E2FD-4B6A-A303-72153EEE088E}"/>
    <cellStyle name="level1a 2 10 3" xfId="744" xr:uid="{00000000-0005-0000-0000-0000D6020000}"/>
    <cellStyle name="level1a 2 10 3 2" xfId="745" xr:uid="{00000000-0005-0000-0000-0000D7020000}"/>
    <cellStyle name="level1a 2 10 3 2 2" xfId="746" xr:uid="{00000000-0005-0000-0000-0000D8020000}"/>
    <cellStyle name="level1a 2 10 3 2 2 2" xfId="24805" xr:uid="{D0401B81-087D-4553-9DC7-84DB5D9EC6DA}"/>
    <cellStyle name="level1a 2 10 3 2 2 3" xfId="31242" xr:uid="{D0D1463F-370A-4682-9FB8-02FD0A339039}"/>
    <cellStyle name="level1a 2 10 3 2 3" xfId="24804" xr:uid="{E3D6360E-06D5-463A-825B-A629167FBAFC}"/>
    <cellStyle name="level1a 2 10 3 2 4" xfId="31243" xr:uid="{D2780A12-F433-492E-B624-5DE20911ACD4}"/>
    <cellStyle name="level1a 2 10 3 3" xfId="747" xr:uid="{00000000-0005-0000-0000-0000D9020000}"/>
    <cellStyle name="level1a 2 10 3 3 2" xfId="24806" xr:uid="{ACD12C7F-A7D4-40CA-B2B8-E50AF00F29D8}"/>
    <cellStyle name="level1a 2 10 3 3 3" xfId="31241" xr:uid="{D610C7F1-5743-499A-98FE-C3448D9D5F1B}"/>
    <cellStyle name="level1a 2 10 3 4" xfId="24803" xr:uid="{6A83CD0E-A660-4E87-A168-B898DA20AF60}"/>
    <cellStyle name="level1a 2 10 3 5" xfId="31244" xr:uid="{CB71137C-EE3F-43F8-A89A-8E7AC57400AD}"/>
    <cellStyle name="level1a 2 10 4" xfId="748" xr:uid="{00000000-0005-0000-0000-0000DA020000}"/>
    <cellStyle name="level1a 2 10 4 2" xfId="24807" xr:uid="{C55087B0-4912-4241-AF41-9B37738E2F37}"/>
    <cellStyle name="level1a 2 10 4 3" xfId="31240" xr:uid="{D4A61088-0710-473C-B41D-78CD1F866E04}"/>
    <cellStyle name="level1a 2 10 5" xfId="749" xr:uid="{00000000-0005-0000-0000-0000DB020000}"/>
    <cellStyle name="level1a 2 10 5 2" xfId="750" xr:uid="{00000000-0005-0000-0000-0000DC020000}"/>
    <cellStyle name="level1a 2 10 5 2 2" xfId="24809" xr:uid="{D97A073C-5386-4331-8727-D07B7D2939A0}"/>
    <cellStyle name="level1a 2 10 5 2 3" xfId="31238" xr:uid="{1B4FA947-F1E7-4B40-BC9A-51ACF4061DB4}"/>
    <cellStyle name="level1a 2 10 5 3" xfId="24808" xr:uid="{6B3E839C-C200-4F06-93A9-372EE09AA40A}"/>
    <cellStyle name="level1a 2 10 5 4" xfId="31239" xr:uid="{C84F8D19-5E3C-4966-8CA6-8DDE8B256896}"/>
    <cellStyle name="level1a 2 10 6" xfId="751" xr:uid="{00000000-0005-0000-0000-0000DD020000}"/>
    <cellStyle name="level1a 2 10 6 2" xfId="24810" xr:uid="{F3E8598B-C0E5-4F41-88E3-F680A20AB750}"/>
    <cellStyle name="level1a 2 10 6 3" xfId="31237" xr:uid="{B143023F-1069-4700-A46A-1E776A8F4FA0}"/>
    <cellStyle name="level1a 2 10 7" xfId="24798" xr:uid="{DE99C343-565A-4179-9E6A-657660CF5821}"/>
    <cellStyle name="level1a 2 10 8" xfId="31249" xr:uid="{B582AD01-ACAE-4DD9-872A-2AA00A99C18C}"/>
    <cellStyle name="level1a 2 11" xfId="752" xr:uid="{00000000-0005-0000-0000-0000DE020000}"/>
    <cellStyle name="level1a 2 11 2" xfId="753" xr:uid="{00000000-0005-0000-0000-0000DF020000}"/>
    <cellStyle name="level1a 2 11 2 2" xfId="754" xr:uid="{00000000-0005-0000-0000-0000E0020000}"/>
    <cellStyle name="level1a 2 11 2 2 2" xfId="755" xr:uid="{00000000-0005-0000-0000-0000E1020000}"/>
    <cellStyle name="level1a 2 11 2 2 2 2" xfId="24814" xr:uid="{AA8D50A7-391F-40D2-B24E-711D3FBDBEB4}"/>
    <cellStyle name="level1a 2 11 2 2 2 3" xfId="31233" xr:uid="{D7AC324B-641D-486E-9C2B-62478BB4E082}"/>
    <cellStyle name="level1a 2 11 2 2 3" xfId="24813" xr:uid="{4BD96109-3352-4F32-B369-188C3834F96E}"/>
    <cellStyle name="level1a 2 11 2 2 4" xfId="31234" xr:uid="{C28C353C-F126-4892-9B86-226242120BB1}"/>
    <cellStyle name="level1a 2 11 2 3" xfId="756" xr:uid="{00000000-0005-0000-0000-0000E2020000}"/>
    <cellStyle name="level1a 2 11 2 3 2" xfId="24815" xr:uid="{57B60D6A-1C20-4A22-B2A3-6F7CCFC4004C}"/>
    <cellStyle name="level1a 2 11 2 3 3" xfId="31232" xr:uid="{24B50C86-8228-42BA-A891-0E1DE90A42FB}"/>
    <cellStyle name="level1a 2 11 2 4" xfId="24812" xr:uid="{ADCFC91C-84F0-49CB-B0FE-6F0D2002FE5B}"/>
    <cellStyle name="level1a 2 11 2 5" xfId="31235" xr:uid="{3FB9BC2C-C84B-4BFB-82FE-841A1C0C91AE}"/>
    <cellStyle name="level1a 2 11 3" xfId="757" xr:uid="{00000000-0005-0000-0000-0000E3020000}"/>
    <cellStyle name="level1a 2 11 3 2" xfId="758" xr:uid="{00000000-0005-0000-0000-0000E4020000}"/>
    <cellStyle name="level1a 2 11 3 2 2" xfId="759" xr:uid="{00000000-0005-0000-0000-0000E5020000}"/>
    <cellStyle name="level1a 2 11 3 2 2 2" xfId="24818" xr:uid="{6DBDF437-53F9-414F-B5C0-E73D3B2F554A}"/>
    <cellStyle name="level1a 2 11 3 2 2 3" xfId="31229" xr:uid="{D6C3601B-2B04-41F7-9978-EB27AB3A646F}"/>
    <cellStyle name="level1a 2 11 3 2 3" xfId="24817" xr:uid="{70FBD7E5-8894-41FA-A6F2-C268F69C604F}"/>
    <cellStyle name="level1a 2 11 3 2 4" xfId="31230" xr:uid="{01A53648-F754-48D3-AABF-19E948CFC3E8}"/>
    <cellStyle name="level1a 2 11 3 3" xfId="760" xr:uid="{00000000-0005-0000-0000-0000E6020000}"/>
    <cellStyle name="level1a 2 11 3 3 2" xfId="24819" xr:uid="{C2882E28-BFA1-48E4-AF6A-39550AB71BBF}"/>
    <cellStyle name="level1a 2 11 3 3 3" xfId="31228" xr:uid="{3D03BBB2-A095-49A4-9559-1469C8BC962A}"/>
    <cellStyle name="level1a 2 11 3 4" xfId="24816" xr:uid="{A405AD69-738C-416A-8129-57DF137D67A4}"/>
    <cellStyle name="level1a 2 11 3 5" xfId="31231" xr:uid="{493848FA-61C3-4C82-A34A-7B4EF1998BCC}"/>
    <cellStyle name="level1a 2 11 4" xfId="761" xr:uid="{00000000-0005-0000-0000-0000E7020000}"/>
    <cellStyle name="level1a 2 11 4 2" xfId="762" xr:uid="{00000000-0005-0000-0000-0000E8020000}"/>
    <cellStyle name="level1a 2 11 4 2 2" xfId="24821" xr:uid="{649BE7A9-118D-48A0-AF4C-E3E1BAA244EA}"/>
    <cellStyle name="level1a 2 11 4 2 3" xfId="31226" xr:uid="{5AB9CC69-3264-4DD9-9047-C19C8DAF9F90}"/>
    <cellStyle name="level1a 2 11 4 3" xfId="24820" xr:uid="{B68BFA9D-ACCA-43DE-B8A1-FB138E437C91}"/>
    <cellStyle name="level1a 2 11 4 4" xfId="31227" xr:uid="{84A6F7A3-924E-4C3E-B0D5-9757F467C707}"/>
    <cellStyle name="level1a 2 11 5" xfId="763" xr:uid="{00000000-0005-0000-0000-0000E9020000}"/>
    <cellStyle name="level1a 2 11 5 2" xfId="24822" xr:uid="{5B2794A8-0569-4F7F-BD82-B089A5BC6919}"/>
    <cellStyle name="level1a 2 11 5 3" xfId="31225" xr:uid="{FD6088FD-EC9B-4FD8-8AB5-B190DF6D06CA}"/>
    <cellStyle name="level1a 2 11 6" xfId="24811" xr:uid="{EBC601D3-3F3B-4435-AE4F-22A8BF79D4C8}"/>
    <cellStyle name="level1a 2 11 7" xfId="31236" xr:uid="{DD3898F8-4218-44DE-AC05-64261FCE0875}"/>
    <cellStyle name="level1a 2 12" xfId="764" xr:uid="{00000000-0005-0000-0000-0000EA020000}"/>
    <cellStyle name="level1a 2 12 2" xfId="765" xr:uid="{00000000-0005-0000-0000-0000EB020000}"/>
    <cellStyle name="level1a 2 12 2 2" xfId="766" xr:uid="{00000000-0005-0000-0000-0000EC020000}"/>
    <cellStyle name="level1a 2 12 2 2 2" xfId="24825" xr:uid="{43CC4AD8-29C4-420E-9E4F-7BB2807D0F78}"/>
    <cellStyle name="level1a 2 12 2 2 3" xfId="31222" xr:uid="{40C3220F-402B-4B51-8DE0-855C09F9DA14}"/>
    <cellStyle name="level1a 2 12 2 3" xfId="24824" xr:uid="{6C3AA321-1622-450B-8E51-E61BD46DF1C3}"/>
    <cellStyle name="level1a 2 12 2 4" xfId="31223" xr:uid="{D4B60B53-1440-4F2E-A05F-0B92275AD819}"/>
    <cellStyle name="level1a 2 12 3" xfId="767" xr:uid="{00000000-0005-0000-0000-0000ED020000}"/>
    <cellStyle name="level1a 2 12 3 2" xfId="24826" xr:uid="{7ECC6E8E-8528-4023-BEC5-DAD80ECD8644}"/>
    <cellStyle name="level1a 2 12 3 3" xfId="31221" xr:uid="{EC667675-E548-4130-AE17-55672789E648}"/>
    <cellStyle name="level1a 2 12 4" xfId="24823" xr:uid="{8E1EFBC0-6441-4DF0-9E38-F8E4B8CC9597}"/>
    <cellStyle name="level1a 2 12 5" xfId="31224" xr:uid="{AF8A8A86-9342-4285-A5F3-596CDF25F83C}"/>
    <cellStyle name="level1a 2 13" xfId="768" xr:uid="{00000000-0005-0000-0000-0000EE020000}"/>
    <cellStyle name="level1a 2 13 2" xfId="24827" xr:uid="{60757F59-AD98-4F19-850A-504924A428DB}"/>
    <cellStyle name="level1a 2 13 3" xfId="31220" xr:uid="{EE5B8C79-1120-442A-8872-AC5292C470E8}"/>
    <cellStyle name="level1a 2 14" xfId="769" xr:uid="{00000000-0005-0000-0000-0000EF020000}"/>
    <cellStyle name="level1a 2 14 2" xfId="24828" xr:uid="{68E3D475-CE45-49A0-815B-9C1C311E5FA5}"/>
    <cellStyle name="level1a 2 14 3" xfId="31219" xr:uid="{E9A5BD36-5DEA-48A0-8CCC-9C8193F9C714}"/>
    <cellStyle name="level1a 2 15" xfId="24797" xr:uid="{72DCF78A-3B27-4883-87A5-A2C940D9D929}"/>
    <cellStyle name="level1a 2 16" xfId="31250" xr:uid="{A75673B7-DCBA-4A70-BF17-262B39814F9C}"/>
    <cellStyle name="level1a 2 2" xfId="770" xr:uid="{00000000-0005-0000-0000-0000F0020000}"/>
    <cellStyle name="level1a 2 2 10" xfId="771" xr:uid="{00000000-0005-0000-0000-0000F1020000}"/>
    <cellStyle name="level1a 2 2 10 2" xfId="772" xr:uid="{00000000-0005-0000-0000-0000F2020000}"/>
    <cellStyle name="level1a 2 2 10 2 2" xfId="773" xr:uid="{00000000-0005-0000-0000-0000F3020000}"/>
    <cellStyle name="level1a 2 2 10 2 2 2" xfId="774" xr:uid="{00000000-0005-0000-0000-0000F4020000}"/>
    <cellStyle name="level1a 2 2 10 2 2 2 2" xfId="24833" xr:uid="{7B426A9A-50F9-4EDB-A49F-D464101F7896}"/>
    <cellStyle name="level1a 2 2 10 2 2 2 3" xfId="31214" xr:uid="{FFD254E8-6B8A-4AD1-8D27-F8E738377142}"/>
    <cellStyle name="level1a 2 2 10 2 2 3" xfId="24832" xr:uid="{5D967048-630B-4CE1-8DCD-6AEFD8560AFA}"/>
    <cellStyle name="level1a 2 2 10 2 2 4" xfId="31215" xr:uid="{4DA21561-103F-4BC8-A206-3818716133F0}"/>
    <cellStyle name="level1a 2 2 10 2 3" xfId="775" xr:uid="{00000000-0005-0000-0000-0000F5020000}"/>
    <cellStyle name="level1a 2 2 10 2 3 2" xfId="24834" xr:uid="{22F93BF3-5646-43EC-8E5F-2D8A0BE8E023}"/>
    <cellStyle name="level1a 2 2 10 2 3 3" xfId="31213" xr:uid="{5A4D8600-F3DE-47D7-84EE-F4603CDB94CE}"/>
    <cellStyle name="level1a 2 2 10 2 4" xfId="24831" xr:uid="{CA2A5CC4-BA12-4F1A-8C0C-FF68DEAFECF0}"/>
    <cellStyle name="level1a 2 2 10 2 5" xfId="31216" xr:uid="{E5539A4E-2B91-459C-B856-A610D2B5410A}"/>
    <cellStyle name="level1a 2 2 10 3" xfId="776" xr:uid="{00000000-0005-0000-0000-0000F6020000}"/>
    <cellStyle name="level1a 2 2 10 3 2" xfId="777" xr:uid="{00000000-0005-0000-0000-0000F7020000}"/>
    <cellStyle name="level1a 2 2 10 3 2 2" xfId="778" xr:uid="{00000000-0005-0000-0000-0000F8020000}"/>
    <cellStyle name="level1a 2 2 10 3 2 2 2" xfId="24837" xr:uid="{7EFB8467-7FD0-4090-9BC9-EE4AE21614B1}"/>
    <cellStyle name="level1a 2 2 10 3 2 2 3" xfId="31210" xr:uid="{D061A571-C443-4CD6-ABD7-D364FB158AB9}"/>
    <cellStyle name="level1a 2 2 10 3 2 3" xfId="24836" xr:uid="{F3CAA441-506B-47A4-93D0-00068489A34E}"/>
    <cellStyle name="level1a 2 2 10 3 2 4" xfId="31211" xr:uid="{AABA5593-8110-42B3-8E8A-AA88DFDDBC08}"/>
    <cellStyle name="level1a 2 2 10 3 3" xfId="779" xr:uid="{00000000-0005-0000-0000-0000F9020000}"/>
    <cellStyle name="level1a 2 2 10 3 3 2" xfId="24838" xr:uid="{966D172D-30AB-4AFA-8866-2AF561192561}"/>
    <cellStyle name="level1a 2 2 10 3 3 3" xfId="31209" xr:uid="{1D129505-63E6-4034-A138-D575672AACA7}"/>
    <cellStyle name="level1a 2 2 10 3 4" xfId="24835" xr:uid="{D13588B9-8ED1-4766-BA6F-36E8DABE7DB3}"/>
    <cellStyle name="level1a 2 2 10 3 5" xfId="31212" xr:uid="{D596F984-709A-4C07-B429-0B52C3FAB294}"/>
    <cellStyle name="level1a 2 2 10 4" xfId="780" xr:uid="{00000000-0005-0000-0000-0000FA020000}"/>
    <cellStyle name="level1a 2 2 10 4 2" xfId="781" xr:uid="{00000000-0005-0000-0000-0000FB020000}"/>
    <cellStyle name="level1a 2 2 10 4 2 2" xfId="24840" xr:uid="{333E3584-B849-4ED3-A760-370A1A2CE044}"/>
    <cellStyle name="level1a 2 2 10 4 2 3" xfId="31207" xr:uid="{B8DF0E3A-B5AD-446C-BB1F-446F707C8FFE}"/>
    <cellStyle name="level1a 2 2 10 4 3" xfId="24839" xr:uid="{1978DC2D-CB28-4673-BE1F-FADC8DB80663}"/>
    <cellStyle name="level1a 2 2 10 4 4" xfId="31208" xr:uid="{546E653C-ED52-4845-B0C4-916F05206CA1}"/>
    <cellStyle name="level1a 2 2 10 5" xfId="782" xr:uid="{00000000-0005-0000-0000-0000FC020000}"/>
    <cellStyle name="level1a 2 2 10 5 2" xfId="24841" xr:uid="{4E2A0A4D-5432-4EDC-AFCF-11B8F5C2D985}"/>
    <cellStyle name="level1a 2 2 10 5 3" xfId="31206" xr:uid="{04940CBA-9988-4DC4-A4B1-7C2FDD44D6E4}"/>
    <cellStyle name="level1a 2 2 10 6" xfId="24830" xr:uid="{31B6D50E-2A67-45BC-BFB9-8EB4A61CFB29}"/>
    <cellStyle name="level1a 2 2 10 7" xfId="31217" xr:uid="{F30DE1F0-B51E-40BF-B086-BD891B2336FC}"/>
    <cellStyle name="level1a 2 2 11" xfId="783" xr:uid="{00000000-0005-0000-0000-0000FD020000}"/>
    <cellStyle name="level1a 2 2 11 2" xfId="784" xr:uid="{00000000-0005-0000-0000-0000FE020000}"/>
    <cellStyle name="level1a 2 2 11 2 2" xfId="785" xr:uid="{00000000-0005-0000-0000-0000FF020000}"/>
    <cellStyle name="level1a 2 2 11 2 2 2" xfId="24844" xr:uid="{7F4BE0FE-2FBD-479A-9027-5246FE674CED}"/>
    <cellStyle name="level1a 2 2 11 2 2 3" xfId="31203" xr:uid="{29605117-3636-4A35-B9CF-DCF607D986DB}"/>
    <cellStyle name="level1a 2 2 11 2 3" xfId="24843" xr:uid="{EB4B959D-70C7-40CE-9623-DC2A0A375B4F}"/>
    <cellStyle name="level1a 2 2 11 2 4" xfId="31204" xr:uid="{02E199F8-F243-4504-B392-9F7F3014270C}"/>
    <cellStyle name="level1a 2 2 11 3" xfId="786" xr:uid="{00000000-0005-0000-0000-000000030000}"/>
    <cellStyle name="level1a 2 2 11 3 2" xfId="24845" xr:uid="{E5B533A8-0422-4DB6-AB8F-7A2FEAA4A34F}"/>
    <cellStyle name="level1a 2 2 11 3 3" xfId="31202" xr:uid="{7878225D-69DE-4DA7-9A4C-0048235496DB}"/>
    <cellStyle name="level1a 2 2 11 4" xfId="24842" xr:uid="{C8452011-A911-440A-BB50-2731BAB5FA0E}"/>
    <cellStyle name="level1a 2 2 11 5" xfId="31205" xr:uid="{0053E3BA-2FDA-4B93-B6C7-7530990B7929}"/>
    <cellStyle name="level1a 2 2 12" xfId="787" xr:uid="{00000000-0005-0000-0000-000001030000}"/>
    <cellStyle name="level1a 2 2 12 2" xfId="24846" xr:uid="{06333E4D-B852-4094-B40C-2BAE1FD5A5FE}"/>
    <cellStyle name="level1a 2 2 12 3" xfId="31201" xr:uid="{C56A3240-954E-407D-AED7-DB1F9B653529}"/>
    <cellStyle name="level1a 2 2 13" xfId="24829" xr:uid="{53D1E70A-D7A3-470F-8F43-96A80ACF2524}"/>
    <cellStyle name="level1a 2 2 14" xfId="31218" xr:uid="{2B976E98-F7F9-44D6-950F-CCCD1D8AD28A}"/>
    <cellStyle name="level1a 2 2 2" xfId="788" xr:uid="{00000000-0005-0000-0000-000002030000}"/>
    <cellStyle name="level1a 2 2 2 10" xfId="789" xr:uid="{00000000-0005-0000-0000-000003030000}"/>
    <cellStyle name="level1a 2 2 2 10 2" xfId="24848" xr:uid="{40AB865D-9D88-4C11-9DB1-2847E9362059}"/>
    <cellStyle name="level1a 2 2 2 10 3" xfId="31199" xr:uid="{FCE9D3CF-1B58-44D3-AAA1-E132A52C9BE9}"/>
    <cellStyle name="level1a 2 2 2 11" xfId="24847" xr:uid="{5DB00111-9580-4355-ADA1-92A5BCB83EAC}"/>
    <cellStyle name="level1a 2 2 2 12" xfId="31200" xr:uid="{287EF0A7-DCEA-42EC-991B-4DC321303019}"/>
    <cellStyle name="level1a 2 2 2 2" xfId="790" xr:uid="{00000000-0005-0000-0000-000004030000}"/>
    <cellStyle name="level1a 2 2 2 2 2" xfId="791" xr:uid="{00000000-0005-0000-0000-000005030000}"/>
    <cellStyle name="level1a 2 2 2 2 2 2" xfId="792" xr:uid="{00000000-0005-0000-0000-000006030000}"/>
    <cellStyle name="level1a 2 2 2 2 2 2 2" xfId="793" xr:uid="{00000000-0005-0000-0000-000007030000}"/>
    <cellStyle name="level1a 2 2 2 2 2 2 2 2" xfId="794" xr:uid="{00000000-0005-0000-0000-000008030000}"/>
    <cellStyle name="level1a 2 2 2 2 2 2 2 2 2" xfId="24853" xr:uid="{E0256C41-9098-46FD-8924-EB32D50F2A1E}"/>
    <cellStyle name="level1a 2 2 2 2 2 2 2 2 3" xfId="31194" xr:uid="{46AD8599-475B-4E00-995E-D43DAC8F2631}"/>
    <cellStyle name="level1a 2 2 2 2 2 2 2 3" xfId="24852" xr:uid="{E1202C87-3405-437D-997D-BD87AE3646A8}"/>
    <cellStyle name="level1a 2 2 2 2 2 2 2 4" xfId="31195" xr:uid="{1DB97C1F-29A5-4395-9062-846C2AAFD36A}"/>
    <cellStyle name="level1a 2 2 2 2 2 2 3" xfId="795" xr:uid="{00000000-0005-0000-0000-000009030000}"/>
    <cellStyle name="level1a 2 2 2 2 2 2 3 2" xfId="24854" xr:uid="{59EF3F53-65E6-4070-8A03-565A28C188AA}"/>
    <cellStyle name="level1a 2 2 2 2 2 2 3 3" xfId="31193" xr:uid="{A8649EB3-A2D1-4354-B13F-7CA7FDFBEAC1}"/>
    <cellStyle name="level1a 2 2 2 2 2 2 4" xfId="24851" xr:uid="{9F006506-66AF-4AD7-A2D6-80D81384B71F}"/>
    <cellStyle name="level1a 2 2 2 2 2 2 5" xfId="31196" xr:uid="{FEEFB4C1-60CF-4E24-8693-1170583AFA72}"/>
    <cellStyle name="level1a 2 2 2 2 2 3" xfId="796" xr:uid="{00000000-0005-0000-0000-00000A030000}"/>
    <cellStyle name="level1a 2 2 2 2 2 3 2" xfId="797" xr:uid="{00000000-0005-0000-0000-00000B030000}"/>
    <cellStyle name="level1a 2 2 2 2 2 3 2 2" xfId="798" xr:uid="{00000000-0005-0000-0000-00000C030000}"/>
    <cellStyle name="level1a 2 2 2 2 2 3 2 2 2" xfId="24857" xr:uid="{27E48112-6E3B-43E5-92DE-BD3707C56DBF}"/>
    <cellStyle name="level1a 2 2 2 2 2 3 2 2 3" xfId="31190" xr:uid="{7669479D-E4C9-46A2-B0BE-990A821CB9CB}"/>
    <cellStyle name="level1a 2 2 2 2 2 3 2 3" xfId="24856" xr:uid="{59787191-3C7D-4DCE-94FE-6C65B7C4A4D9}"/>
    <cellStyle name="level1a 2 2 2 2 2 3 2 4" xfId="31191" xr:uid="{E5599B5C-0663-4CA0-B85D-C1F3C552177A}"/>
    <cellStyle name="level1a 2 2 2 2 2 3 3" xfId="799" xr:uid="{00000000-0005-0000-0000-00000D030000}"/>
    <cellStyle name="level1a 2 2 2 2 2 3 3 2" xfId="24858" xr:uid="{0C33E586-EF3E-4038-8E62-5A13A7513EBC}"/>
    <cellStyle name="level1a 2 2 2 2 2 3 3 3" xfId="31189" xr:uid="{85C763F8-7435-43CF-96FC-04F5C3EBAC62}"/>
    <cellStyle name="level1a 2 2 2 2 2 3 4" xfId="24855" xr:uid="{9D86640C-6E06-4DCD-BF3A-E888D0FF7E97}"/>
    <cellStyle name="level1a 2 2 2 2 2 3 5" xfId="31192" xr:uid="{40BA28C6-D24D-4EC2-94D6-CB75FB79F73E}"/>
    <cellStyle name="level1a 2 2 2 2 2 4" xfId="800" xr:uid="{00000000-0005-0000-0000-00000E030000}"/>
    <cellStyle name="level1a 2 2 2 2 2 4 2" xfId="24859" xr:uid="{451EF6B1-3904-4129-923D-E27A24E583C8}"/>
    <cellStyle name="level1a 2 2 2 2 2 4 3" xfId="31188" xr:uid="{B6773A01-430A-4FD4-A248-E7A54741E3C8}"/>
    <cellStyle name="level1a 2 2 2 2 2 5" xfId="801" xr:uid="{00000000-0005-0000-0000-00000F030000}"/>
    <cellStyle name="level1a 2 2 2 2 2 5 2" xfId="802" xr:uid="{00000000-0005-0000-0000-000010030000}"/>
    <cellStyle name="level1a 2 2 2 2 2 5 2 2" xfId="24861" xr:uid="{5CE6D886-A3B5-4AB5-84A5-3A752BB04358}"/>
    <cellStyle name="level1a 2 2 2 2 2 5 2 3" xfId="31186" xr:uid="{92B8040F-F63F-4475-A757-922CA1A488C4}"/>
    <cellStyle name="level1a 2 2 2 2 2 5 3" xfId="24860" xr:uid="{0EF5288C-3CEC-48B3-A206-52BECDC4E995}"/>
    <cellStyle name="level1a 2 2 2 2 2 5 4" xfId="31187" xr:uid="{72941CBD-A292-42E1-9644-BC1932E9AEC8}"/>
    <cellStyle name="level1a 2 2 2 2 2 6" xfId="24850" xr:uid="{7093BB19-BF7C-4733-93F7-77BB5FC5B3EC}"/>
    <cellStyle name="level1a 2 2 2 2 2 7" xfId="31197" xr:uid="{B1A03195-57EB-443B-8376-FFE7ABEC319B}"/>
    <cellStyle name="level1a 2 2 2 2 3" xfId="803" xr:uid="{00000000-0005-0000-0000-000011030000}"/>
    <cellStyle name="level1a 2 2 2 2 3 2" xfId="804" xr:uid="{00000000-0005-0000-0000-000012030000}"/>
    <cellStyle name="level1a 2 2 2 2 3 2 2" xfId="805" xr:uid="{00000000-0005-0000-0000-000013030000}"/>
    <cellStyle name="level1a 2 2 2 2 3 2 2 2" xfId="806" xr:uid="{00000000-0005-0000-0000-000014030000}"/>
    <cellStyle name="level1a 2 2 2 2 3 2 2 2 2" xfId="24865" xr:uid="{A1272805-890F-4506-B9D8-6461B0C3A9C4}"/>
    <cellStyle name="level1a 2 2 2 2 3 2 2 2 3" xfId="31182" xr:uid="{A05AAD4E-D88E-4990-AC10-5A9492DB7A48}"/>
    <cellStyle name="level1a 2 2 2 2 3 2 2 3" xfId="24864" xr:uid="{6AB11A56-88B8-44D9-91B3-3482A83571D9}"/>
    <cellStyle name="level1a 2 2 2 2 3 2 2 4" xfId="31183" xr:uid="{1A386158-70CF-49C0-AD99-1C3CC3546FF1}"/>
    <cellStyle name="level1a 2 2 2 2 3 2 3" xfId="807" xr:uid="{00000000-0005-0000-0000-000015030000}"/>
    <cellStyle name="level1a 2 2 2 2 3 2 3 2" xfId="24866" xr:uid="{3930746B-6482-49AD-B477-30C48EBCF333}"/>
    <cellStyle name="level1a 2 2 2 2 3 2 3 3" xfId="31181" xr:uid="{18945AF6-944F-423E-A826-46FE70B3365E}"/>
    <cellStyle name="level1a 2 2 2 2 3 2 4" xfId="24863" xr:uid="{5C5CEAC9-350D-4AB6-9A10-E49A24AA8644}"/>
    <cellStyle name="level1a 2 2 2 2 3 2 5" xfId="31184" xr:uid="{EEB3052B-6457-4E4B-BA11-A70FF5380E6C}"/>
    <cellStyle name="level1a 2 2 2 2 3 3" xfId="808" xr:uid="{00000000-0005-0000-0000-000016030000}"/>
    <cellStyle name="level1a 2 2 2 2 3 3 2" xfId="809" xr:uid="{00000000-0005-0000-0000-000017030000}"/>
    <cellStyle name="level1a 2 2 2 2 3 3 2 2" xfId="810" xr:uid="{00000000-0005-0000-0000-000018030000}"/>
    <cellStyle name="level1a 2 2 2 2 3 3 2 2 2" xfId="24869" xr:uid="{E4047424-63E3-486A-8D2D-00CCE5322B34}"/>
    <cellStyle name="level1a 2 2 2 2 3 3 2 2 3" xfId="31178" xr:uid="{3048D3E4-F51D-4CBB-B9A5-250A821FCE24}"/>
    <cellStyle name="level1a 2 2 2 2 3 3 2 3" xfId="24868" xr:uid="{508676AD-F2D1-44D1-AD92-C22307DD3550}"/>
    <cellStyle name="level1a 2 2 2 2 3 3 2 4" xfId="31179" xr:uid="{1A90779C-1008-4AC2-AF51-534F9C48E291}"/>
    <cellStyle name="level1a 2 2 2 2 3 3 3" xfId="811" xr:uid="{00000000-0005-0000-0000-000019030000}"/>
    <cellStyle name="level1a 2 2 2 2 3 3 3 2" xfId="24870" xr:uid="{DC341C98-B56A-4B37-B3B0-83A8D04589FB}"/>
    <cellStyle name="level1a 2 2 2 2 3 3 3 3" xfId="31177" xr:uid="{86ABE39C-A995-43BA-86B9-C882F0D58634}"/>
    <cellStyle name="level1a 2 2 2 2 3 3 4" xfId="24867" xr:uid="{FC8EA47C-3142-414A-BBE2-898DE62BCC47}"/>
    <cellStyle name="level1a 2 2 2 2 3 3 5" xfId="31180" xr:uid="{EADBAC67-5AAA-431E-A65B-FC439B36C108}"/>
    <cellStyle name="level1a 2 2 2 2 3 4" xfId="812" xr:uid="{00000000-0005-0000-0000-00001A030000}"/>
    <cellStyle name="level1a 2 2 2 2 3 4 2" xfId="24871" xr:uid="{69A88B84-7790-47B7-883E-01476710CB03}"/>
    <cellStyle name="level1a 2 2 2 2 3 4 3" xfId="31176" xr:uid="{1BA5F670-58F3-4DF2-B868-91CD635322F1}"/>
    <cellStyle name="level1a 2 2 2 2 3 5" xfId="813" xr:uid="{00000000-0005-0000-0000-00001B030000}"/>
    <cellStyle name="level1a 2 2 2 2 3 5 2" xfId="24872" xr:uid="{F71EBE1D-A1EC-428C-A515-56771F8D67D8}"/>
    <cellStyle name="level1a 2 2 2 2 3 5 3" xfId="31175" xr:uid="{C7897575-6F55-4B3E-86D9-B26732227883}"/>
    <cellStyle name="level1a 2 2 2 2 3 6" xfId="24862" xr:uid="{32B15097-2EF4-40CB-9667-93C389BB549A}"/>
    <cellStyle name="level1a 2 2 2 2 3 7" xfId="31185" xr:uid="{E337C1FC-AB90-409D-B3B0-3EE92FB27837}"/>
    <cellStyle name="level1a 2 2 2 2 4" xfId="814" xr:uid="{00000000-0005-0000-0000-00001C030000}"/>
    <cellStyle name="level1a 2 2 2 2 4 2" xfId="815" xr:uid="{00000000-0005-0000-0000-00001D030000}"/>
    <cellStyle name="level1a 2 2 2 2 4 2 2" xfId="816" xr:uid="{00000000-0005-0000-0000-00001E030000}"/>
    <cellStyle name="level1a 2 2 2 2 4 2 2 2" xfId="817" xr:uid="{00000000-0005-0000-0000-00001F030000}"/>
    <cellStyle name="level1a 2 2 2 2 4 2 2 2 2" xfId="24876" xr:uid="{F01FC873-8942-4F29-AF88-25738A5221EA}"/>
    <cellStyle name="level1a 2 2 2 2 4 2 2 2 3" xfId="31171" xr:uid="{99F1D5EE-4107-4AA4-8E0C-099F6764A65D}"/>
    <cellStyle name="level1a 2 2 2 2 4 2 2 3" xfId="24875" xr:uid="{81B25AAC-CEA6-4F03-9558-EB7D98CD338A}"/>
    <cellStyle name="level1a 2 2 2 2 4 2 2 4" xfId="31172" xr:uid="{E215CCDE-0FC4-4A47-8630-6E2E00AB3C2C}"/>
    <cellStyle name="level1a 2 2 2 2 4 2 3" xfId="818" xr:uid="{00000000-0005-0000-0000-000020030000}"/>
    <cellStyle name="level1a 2 2 2 2 4 2 3 2" xfId="24877" xr:uid="{92F3F8AE-3F9D-46B4-B9E0-F14A460DFABE}"/>
    <cellStyle name="level1a 2 2 2 2 4 2 3 3" xfId="31170" xr:uid="{C9F2E15B-A889-478F-B67D-911089ADBE7E}"/>
    <cellStyle name="level1a 2 2 2 2 4 2 4" xfId="24874" xr:uid="{ECE5A75B-0F7C-4850-AA7C-0602B9F18AC6}"/>
    <cellStyle name="level1a 2 2 2 2 4 2 5" xfId="31173" xr:uid="{9EB0E6DA-6C71-4D95-8A6A-5142D8869AAA}"/>
    <cellStyle name="level1a 2 2 2 2 4 3" xfId="819" xr:uid="{00000000-0005-0000-0000-000021030000}"/>
    <cellStyle name="level1a 2 2 2 2 4 3 2" xfId="820" xr:uid="{00000000-0005-0000-0000-000022030000}"/>
    <cellStyle name="level1a 2 2 2 2 4 3 2 2" xfId="821" xr:uid="{00000000-0005-0000-0000-000023030000}"/>
    <cellStyle name="level1a 2 2 2 2 4 3 2 2 2" xfId="24880" xr:uid="{08EAEC3A-7821-4C50-8C14-15A4CBC82BA4}"/>
    <cellStyle name="level1a 2 2 2 2 4 3 2 2 3" xfId="31167" xr:uid="{ECB98362-4CA4-4364-ABD1-75103FE5E1CB}"/>
    <cellStyle name="level1a 2 2 2 2 4 3 2 3" xfId="24879" xr:uid="{B9305213-BAC6-4A32-9FCA-2AF9AEE6FA81}"/>
    <cellStyle name="level1a 2 2 2 2 4 3 2 4" xfId="31168" xr:uid="{84B650EC-0B58-48B9-BBD2-D93C9991A863}"/>
    <cellStyle name="level1a 2 2 2 2 4 3 3" xfId="822" xr:uid="{00000000-0005-0000-0000-000024030000}"/>
    <cellStyle name="level1a 2 2 2 2 4 3 3 2" xfId="24881" xr:uid="{38D113AF-E7D2-4A54-A74C-98DC40673B21}"/>
    <cellStyle name="level1a 2 2 2 2 4 3 3 3" xfId="31166" xr:uid="{1930DC45-D58F-46D7-A237-8A71E85FD2B7}"/>
    <cellStyle name="level1a 2 2 2 2 4 3 4" xfId="24878" xr:uid="{8ED8FCBE-8AD0-43FE-A763-5DE452285EB2}"/>
    <cellStyle name="level1a 2 2 2 2 4 3 5" xfId="31169" xr:uid="{B84E3644-1DC5-472E-AD23-A0C7E66D8118}"/>
    <cellStyle name="level1a 2 2 2 2 4 4" xfId="823" xr:uid="{00000000-0005-0000-0000-000025030000}"/>
    <cellStyle name="level1a 2 2 2 2 4 4 2" xfId="24882" xr:uid="{32CB196D-5819-46F7-8502-0575603FDAFE}"/>
    <cellStyle name="level1a 2 2 2 2 4 4 3" xfId="31165" xr:uid="{799C1ED8-3CF9-44EF-9152-8314DF2F5105}"/>
    <cellStyle name="level1a 2 2 2 2 4 5" xfId="824" xr:uid="{00000000-0005-0000-0000-000026030000}"/>
    <cellStyle name="level1a 2 2 2 2 4 5 2" xfId="825" xr:uid="{00000000-0005-0000-0000-000027030000}"/>
    <cellStyle name="level1a 2 2 2 2 4 5 2 2" xfId="24884" xr:uid="{E0F62421-3AE4-42DA-BEF2-03DF8C750DE6}"/>
    <cellStyle name="level1a 2 2 2 2 4 5 2 3" xfId="31163" xr:uid="{68CC1536-DEB7-43FC-A14C-E4A531BE59C0}"/>
    <cellStyle name="level1a 2 2 2 2 4 5 3" xfId="24883" xr:uid="{B4BD9792-2DB0-407B-8A3D-AFF19053167E}"/>
    <cellStyle name="level1a 2 2 2 2 4 5 4" xfId="31164" xr:uid="{0499B1D3-10AB-48D1-BD5B-9BEEC8A0B245}"/>
    <cellStyle name="level1a 2 2 2 2 4 6" xfId="826" xr:uid="{00000000-0005-0000-0000-000028030000}"/>
    <cellStyle name="level1a 2 2 2 2 4 6 2" xfId="24885" xr:uid="{0DD8B5EA-C3B0-4A73-A873-8A58A3613ABC}"/>
    <cellStyle name="level1a 2 2 2 2 4 6 3" xfId="31162" xr:uid="{370418ED-A0D3-4EE8-8625-5E764C282F36}"/>
    <cellStyle name="level1a 2 2 2 2 4 7" xfId="24873" xr:uid="{B59E40BA-D084-4018-B599-D254B7362584}"/>
    <cellStyle name="level1a 2 2 2 2 4 8" xfId="31174" xr:uid="{7D8B3A6D-2B64-4CF6-8EE7-A8BE65743029}"/>
    <cellStyle name="level1a 2 2 2 2 5" xfId="827" xr:uid="{00000000-0005-0000-0000-000029030000}"/>
    <cellStyle name="level1a 2 2 2 2 5 2" xfId="828" xr:uid="{00000000-0005-0000-0000-00002A030000}"/>
    <cellStyle name="level1a 2 2 2 2 5 2 2" xfId="829" xr:uid="{00000000-0005-0000-0000-00002B030000}"/>
    <cellStyle name="level1a 2 2 2 2 5 2 2 2" xfId="830" xr:uid="{00000000-0005-0000-0000-00002C030000}"/>
    <cellStyle name="level1a 2 2 2 2 5 2 2 2 2" xfId="24889" xr:uid="{1B00B4A1-E3F6-49C3-8780-5ED327DE4FBF}"/>
    <cellStyle name="level1a 2 2 2 2 5 2 2 2 3" xfId="31158" xr:uid="{A4ED6B23-32B2-4C32-9716-FD15C55A322D}"/>
    <cellStyle name="level1a 2 2 2 2 5 2 2 3" xfId="24888" xr:uid="{FA8CF923-C27C-4E5E-93C2-8B77E14F3672}"/>
    <cellStyle name="level1a 2 2 2 2 5 2 2 4" xfId="31159" xr:uid="{DAF4C278-34C5-4E06-AD64-232C46C428E3}"/>
    <cellStyle name="level1a 2 2 2 2 5 2 3" xfId="831" xr:uid="{00000000-0005-0000-0000-00002D030000}"/>
    <cellStyle name="level1a 2 2 2 2 5 2 3 2" xfId="24890" xr:uid="{9ECAF7F3-2CC2-49F2-B160-60C29321FAAC}"/>
    <cellStyle name="level1a 2 2 2 2 5 2 3 3" xfId="31157" xr:uid="{ED75F352-7C9E-49E9-88E2-C436B8DC16F2}"/>
    <cellStyle name="level1a 2 2 2 2 5 2 4" xfId="24887" xr:uid="{EB0CCF96-3C73-493B-BDE7-723304B1CD35}"/>
    <cellStyle name="level1a 2 2 2 2 5 2 5" xfId="31160" xr:uid="{5363227D-E9DA-44EB-97DE-8F6B66009DE9}"/>
    <cellStyle name="level1a 2 2 2 2 5 3" xfId="832" xr:uid="{00000000-0005-0000-0000-00002E030000}"/>
    <cellStyle name="level1a 2 2 2 2 5 3 2" xfId="833" xr:uid="{00000000-0005-0000-0000-00002F030000}"/>
    <cellStyle name="level1a 2 2 2 2 5 3 2 2" xfId="834" xr:uid="{00000000-0005-0000-0000-000030030000}"/>
    <cellStyle name="level1a 2 2 2 2 5 3 2 2 2" xfId="24893" xr:uid="{F2DE0BE3-73B2-4CE1-AC29-F8A6B0CA7767}"/>
    <cellStyle name="level1a 2 2 2 2 5 3 2 2 3" xfId="31154" xr:uid="{9338470C-248A-4B93-B54E-09020EFEA438}"/>
    <cellStyle name="level1a 2 2 2 2 5 3 2 3" xfId="24892" xr:uid="{909E9922-BCA5-4BD3-B720-D16F52015661}"/>
    <cellStyle name="level1a 2 2 2 2 5 3 2 4" xfId="31155" xr:uid="{D8014354-88EA-436D-BD8D-1317684F8D05}"/>
    <cellStyle name="level1a 2 2 2 2 5 3 3" xfId="835" xr:uid="{00000000-0005-0000-0000-000031030000}"/>
    <cellStyle name="level1a 2 2 2 2 5 3 3 2" xfId="24894" xr:uid="{EE1E3DCD-EEDD-433B-A603-A3DB2DF7FC5D}"/>
    <cellStyle name="level1a 2 2 2 2 5 3 3 3" xfId="31153" xr:uid="{4FDC3D15-CE7A-445B-882E-C3BA5FDE9BD1}"/>
    <cellStyle name="level1a 2 2 2 2 5 3 4" xfId="24891" xr:uid="{4D4864E0-6497-4E6C-8009-AFAC48289978}"/>
    <cellStyle name="level1a 2 2 2 2 5 3 5" xfId="31156" xr:uid="{6BFC786B-C669-4893-AE33-AA72C15E1314}"/>
    <cellStyle name="level1a 2 2 2 2 5 4" xfId="836" xr:uid="{00000000-0005-0000-0000-000032030000}"/>
    <cellStyle name="level1a 2 2 2 2 5 4 2" xfId="837" xr:uid="{00000000-0005-0000-0000-000033030000}"/>
    <cellStyle name="level1a 2 2 2 2 5 4 2 2" xfId="24896" xr:uid="{080D5A7A-89E0-4E16-BB80-D8863B5C79B1}"/>
    <cellStyle name="level1a 2 2 2 2 5 4 2 3" xfId="31151" xr:uid="{4CFA7F1C-EC8D-47AA-ADE0-7CDD22191279}"/>
    <cellStyle name="level1a 2 2 2 2 5 4 3" xfId="24895" xr:uid="{49001D83-C7F0-422B-AA28-5482A9B51A73}"/>
    <cellStyle name="level1a 2 2 2 2 5 4 4" xfId="31152" xr:uid="{3E07BAE2-1F5A-42DF-9EFF-A69553AE953C}"/>
    <cellStyle name="level1a 2 2 2 2 5 5" xfId="838" xr:uid="{00000000-0005-0000-0000-000034030000}"/>
    <cellStyle name="level1a 2 2 2 2 5 5 2" xfId="24897" xr:uid="{ADE72C9B-140E-469B-A2CB-00D5E1E157B6}"/>
    <cellStyle name="level1a 2 2 2 2 5 5 3" xfId="31150" xr:uid="{BC85C067-4E39-4381-82BA-137DA2E4AB56}"/>
    <cellStyle name="level1a 2 2 2 2 5 6" xfId="24886" xr:uid="{54D47F05-4AD3-4253-B42B-EB42821DC2F0}"/>
    <cellStyle name="level1a 2 2 2 2 5 7" xfId="31161" xr:uid="{1626AEF6-2101-47CE-8A85-4F35E9589C6A}"/>
    <cellStyle name="level1a 2 2 2 2 6" xfId="839" xr:uid="{00000000-0005-0000-0000-000035030000}"/>
    <cellStyle name="level1a 2 2 2 2 6 2" xfId="840" xr:uid="{00000000-0005-0000-0000-000036030000}"/>
    <cellStyle name="level1a 2 2 2 2 6 2 2" xfId="841" xr:uid="{00000000-0005-0000-0000-000037030000}"/>
    <cellStyle name="level1a 2 2 2 2 6 2 2 2" xfId="842" xr:uid="{00000000-0005-0000-0000-000038030000}"/>
    <cellStyle name="level1a 2 2 2 2 6 2 2 2 2" xfId="24901" xr:uid="{78B40D36-7380-4AE4-A9EB-86670B53172F}"/>
    <cellStyle name="level1a 2 2 2 2 6 2 2 2 3" xfId="31146" xr:uid="{32277C56-DDD7-48CB-A57A-D6408B467759}"/>
    <cellStyle name="level1a 2 2 2 2 6 2 2 3" xfId="24900" xr:uid="{023A5675-5E31-47F6-9670-BD52E39EF5EC}"/>
    <cellStyle name="level1a 2 2 2 2 6 2 2 4" xfId="31147" xr:uid="{B1C16AD2-A801-4951-B458-E1264F451846}"/>
    <cellStyle name="level1a 2 2 2 2 6 2 3" xfId="843" xr:uid="{00000000-0005-0000-0000-000039030000}"/>
    <cellStyle name="level1a 2 2 2 2 6 2 3 2" xfId="24902" xr:uid="{68F54696-0B69-428C-AFD4-333F62AE9E34}"/>
    <cellStyle name="level1a 2 2 2 2 6 2 3 3" xfId="31145" xr:uid="{DE49C9F4-87A6-4B58-BFEE-F2904921CA17}"/>
    <cellStyle name="level1a 2 2 2 2 6 2 4" xfId="24899" xr:uid="{8AAD6048-F258-4DD9-9290-B6EF3209F714}"/>
    <cellStyle name="level1a 2 2 2 2 6 2 5" xfId="31148" xr:uid="{9989C8FB-1F0B-4360-B58E-16FFA6457DE6}"/>
    <cellStyle name="level1a 2 2 2 2 6 3" xfId="844" xr:uid="{00000000-0005-0000-0000-00003A030000}"/>
    <cellStyle name="level1a 2 2 2 2 6 3 2" xfId="845" xr:uid="{00000000-0005-0000-0000-00003B030000}"/>
    <cellStyle name="level1a 2 2 2 2 6 3 2 2" xfId="846" xr:uid="{00000000-0005-0000-0000-00003C030000}"/>
    <cellStyle name="level1a 2 2 2 2 6 3 2 2 2" xfId="24905" xr:uid="{8E18D5AB-322D-4DC4-AF2E-0964909E8354}"/>
    <cellStyle name="level1a 2 2 2 2 6 3 2 2 3" xfId="31142" xr:uid="{8EF0CD58-61DE-47C2-9EF7-1F90D1DDCFB6}"/>
    <cellStyle name="level1a 2 2 2 2 6 3 2 3" xfId="24904" xr:uid="{A87EC583-DC67-44C5-9549-8930616BFA05}"/>
    <cellStyle name="level1a 2 2 2 2 6 3 2 4" xfId="31143" xr:uid="{14D785A9-C89B-4D7F-A174-E6ABF2B0E0E4}"/>
    <cellStyle name="level1a 2 2 2 2 6 3 3" xfId="847" xr:uid="{00000000-0005-0000-0000-00003D030000}"/>
    <cellStyle name="level1a 2 2 2 2 6 3 3 2" xfId="24906" xr:uid="{A87C6300-2B93-409F-9969-2D3351123CE0}"/>
    <cellStyle name="level1a 2 2 2 2 6 3 3 3" xfId="31141" xr:uid="{92F6F591-6C42-4E3A-BCD4-96F6BE274B63}"/>
    <cellStyle name="level1a 2 2 2 2 6 3 4" xfId="24903" xr:uid="{52D21B3D-CB77-429F-BAE4-B66FEF45D1E2}"/>
    <cellStyle name="level1a 2 2 2 2 6 3 5" xfId="31144" xr:uid="{7E5FCCC4-0A9B-4F8B-8C70-FFECF0DB833F}"/>
    <cellStyle name="level1a 2 2 2 2 6 4" xfId="848" xr:uid="{00000000-0005-0000-0000-00003E030000}"/>
    <cellStyle name="level1a 2 2 2 2 6 4 2" xfId="849" xr:uid="{00000000-0005-0000-0000-00003F030000}"/>
    <cellStyle name="level1a 2 2 2 2 6 4 2 2" xfId="24908" xr:uid="{80ABA007-F93A-4C0E-B0C3-B11C83481A55}"/>
    <cellStyle name="level1a 2 2 2 2 6 4 2 3" xfId="31139" xr:uid="{A4A0A1E7-6706-4A47-9EBE-5D6B80D2C523}"/>
    <cellStyle name="level1a 2 2 2 2 6 4 3" xfId="24907" xr:uid="{5D9784C9-3079-4225-B1B6-79DF4B77C565}"/>
    <cellStyle name="level1a 2 2 2 2 6 4 4" xfId="31140" xr:uid="{CA99FBC4-73DC-408D-8348-0B647675CB7C}"/>
    <cellStyle name="level1a 2 2 2 2 6 5" xfId="850" xr:uid="{00000000-0005-0000-0000-000040030000}"/>
    <cellStyle name="level1a 2 2 2 2 6 5 2" xfId="24909" xr:uid="{4F97E730-24C8-485C-BACF-6D178D919A3F}"/>
    <cellStyle name="level1a 2 2 2 2 6 5 3" xfId="31138" xr:uid="{B5CAA3BB-A846-4DB5-B158-03A071B5D0CB}"/>
    <cellStyle name="level1a 2 2 2 2 6 6" xfId="24898" xr:uid="{478E2EEA-0A74-4FAD-BAF2-91176377D70F}"/>
    <cellStyle name="level1a 2 2 2 2 6 7" xfId="31149" xr:uid="{B743DF38-96C2-40B8-8AD9-C74AF980E23D}"/>
    <cellStyle name="level1a 2 2 2 2 7" xfId="851" xr:uid="{00000000-0005-0000-0000-000041030000}"/>
    <cellStyle name="level1a 2 2 2 2 7 2" xfId="852" xr:uid="{00000000-0005-0000-0000-000042030000}"/>
    <cellStyle name="level1a 2 2 2 2 7 2 2" xfId="853" xr:uid="{00000000-0005-0000-0000-000043030000}"/>
    <cellStyle name="level1a 2 2 2 2 7 2 2 2" xfId="24912" xr:uid="{C31FC7BC-628F-43FB-BDE0-BB07A0C1EE1E}"/>
    <cellStyle name="level1a 2 2 2 2 7 2 2 3" xfId="31135" xr:uid="{866DF61D-047A-4A93-B954-D86B40DE0A30}"/>
    <cellStyle name="level1a 2 2 2 2 7 2 3" xfId="24911" xr:uid="{C90CB53C-E47E-40F5-BFDD-FBFAB7E5D4E6}"/>
    <cellStyle name="level1a 2 2 2 2 7 2 4" xfId="31136" xr:uid="{E2804716-12BA-47EC-93EA-F4ED2FCCE7BE}"/>
    <cellStyle name="level1a 2 2 2 2 7 3" xfId="854" xr:uid="{00000000-0005-0000-0000-000044030000}"/>
    <cellStyle name="level1a 2 2 2 2 7 3 2" xfId="24913" xr:uid="{E4C3629F-9446-474F-A247-7600BA6A4A47}"/>
    <cellStyle name="level1a 2 2 2 2 7 3 3" xfId="31134" xr:uid="{DBE43CFE-1117-4F11-96F3-E232ACC7F8EA}"/>
    <cellStyle name="level1a 2 2 2 2 7 4" xfId="24910" xr:uid="{44962634-6232-4297-9B3E-2E7F5B4ADB59}"/>
    <cellStyle name="level1a 2 2 2 2 7 5" xfId="31137" xr:uid="{797225D4-6595-4331-80A2-CCCF4626AF35}"/>
    <cellStyle name="level1a 2 2 2 2 8" xfId="24849" xr:uid="{BB89492E-A94A-4B9C-A492-CE972B1E26FD}"/>
    <cellStyle name="level1a 2 2 2 2 9" xfId="31198" xr:uid="{8459663C-C028-4F42-AB9C-F6930C87E7BB}"/>
    <cellStyle name="level1a 2 2 2 2_STUD aligned by INSTIT" xfId="855" xr:uid="{00000000-0005-0000-0000-000045030000}"/>
    <cellStyle name="level1a 2 2 2 3" xfId="856" xr:uid="{00000000-0005-0000-0000-000046030000}"/>
    <cellStyle name="level1a 2 2 2 3 10" xfId="31133" xr:uid="{A48734FE-56C4-4535-8BE3-3F7CAE438D26}"/>
    <cellStyle name="level1a 2 2 2 3 2" xfId="857" xr:uid="{00000000-0005-0000-0000-000047030000}"/>
    <cellStyle name="level1a 2 2 2 3 2 2" xfId="858" xr:uid="{00000000-0005-0000-0000-000048030000}"/>
    <cellStyle name="level1a 2 2 2 3 2 2 2" xfId="859" xr:uid="{00000000-0005-0000-0000-000049030000}"/>
    <cellStyle name="level1a 2 2 2 3 2 2 2 2" xfId="860" xr:uid="{00000000-0005-0000-0000-00004A030000}"/>
    <cellStyle name="level1a 2 2 2 3 2 2 2 2 2" xfId="24918" xr:uid="{601F32B5-1BD1-4D14-B1AE-9FA802D15AC3}"/>
    <cellStyle name="level1a 2 2 2 3 2 2 2 2 3" xfId="31129" xr:uid="{D1C73A1A-739B-46EF-BBCC-EADAE7396888}"/>
    <cellStyle name="level1a 2 2 2 3 2 2 2 3" xfId="24917" xr:uid="{8006E6A6-5C48-4035-9719-C11240144725}"/>
    <cellStyle name="level1a 2 2 2 3 2 2 2 4" xfId="31130" xr:uid="{BDD24985-A958-4044-9500-1D2E924C86A1}"/>
    <cellStyle name="level1a 2 2 2 3 2 2 3" xfId="861" xr:uid="{00000000-0005-0000-0000-00004B030000}"/>
    <cellStyle name="level1a 2 2 2 3 2 2 3 2" xfId="24919" xr:uid="{2FBA774C-89CF-4AD4-BF1C-8B26BE64A1AC}"/>
    <cellStyle name="level1a 2 2 2 3 2 2 3 3" xfId="31128" xr:uid="{B95D828C-409D-4B50-A9DD-36D026DD4612}"/>
    <cellStyle name="level1a 2 2 2 3 2 2 4" xfId="24916" xr:uid="{095EFFEA-CCF2-4CD2-A957-B110BA6DE4C1}"/>
    <cellStyle name="level1a 2 2 2 3 2 2 5" xfId="31131" xr:uid="{1B141E0E-AC19-4D70-AEBC-BD7FCE41D2BC}"/>
    <cellStyle name="level1a 2 2 2 3 2 3" xfId="862" xr:uid="{00000000-0005-0000-0000-00004C030000}"/>
    <cellStyle name="level1a 2 2 2 3 2 3 2" xfId="863" xr:uid="{00000000-0005-0000-0000-00004D030000}"/>
    <cellStyle name="level1a 2 2 2 3 2 3 2 2" xfId="864" xr:uid="{00000000-0005-0000-0000-00004E030000}"/>
    <cellStyle name="level1a 2 2 2 3 2 3 2 2 2" xfId="24922" xr:uid="{B0B225B4-305B-42E2-9FC4-CCF4D4180A3E}"/>
    <cellStyle name="level1a 2 2 2 3 2 3 2 2 3" xfId="31125" xr:uid="{39550D07-8AF2-4E24-A909-FC6BE9D2A6D6}"/>
    <cellStyle name="level1a 2 2 2 3 2 3 2 3" xfId="24921" xr:uid="{EDBA3902-E0F5-4339-8661-D42BCBBBBBEB}"/>
    <cellStyle name="level1a 2 2 2 3 2 3 2 4" xfId="31126" xr:uid="{13433A90-3B0D-48D4-902D-411547338C8A}"/>
    <cellStyle name="level1a 2 2 2 3 2 3 3" xfId="865" xr:uid="{00000000-0005-0000-0000-00004F030000}"/>
    <cellStyle name="level1a 2 2 2 3 2 3 3 2" xfId="24923" xr:uid="{224D6446-99E1-4E69-AA90-8AE3D82633F2}"/>
    <cellStyle name="level1a 2 2 2 3 2 3 3 3" xfId="31124" xr:uid="{56EC6363-ED32-4145-9B7D-C1CBB06554C4}"/>
    <cellStyle name="level1a 2 2 2 3 2 3 4" xfId="24920" xr:uid="{522AEAE3-8BD7-463C-988F-52EC1409845A}"/>
    <cellStyle name="level1a 2 2 2 3 2 3 5" xfId="31127" xr:uid="{39067797-CFD2-4923-8269-35CFC637DCD7}"/>
    <cellStyle name="level1a 2 2 2 3 2 4" xfId="866" xr:uid="{00000000-0005-0000-0000-000050030000}"/>
    <cellStyle name="level1a 2 2 2 3 2 4 2" xfId="24924" xr:uid="{51132930-697B-4F84-9B67-6AECA8ECE81D}"/>
    <cellStyle name="level1a 2 2 2 3 2 4 3" xfId="31123" xr:uid="{62018BAD-DC81-40BC-83E7-71AAB0F0CE7E}"/>
    <cellStyle name="level1a 2 2 2 3 2 5" xfId="867" xr:uid="{00000000-0005-0000-0000-000051030000}"/>
    <cellStyle name="level1a 2 2 2 3 2 5 2" xfId="24925" xr:uid="{113E353A-8CDD-4C68-8BC4-6E5AD639CC02}"/>
    <cellStyle name="level1a 2 2 2 3 2 5 3" xfId="31122" xr:uid="{E2CDB390-A922-4D92-AC98-FD64C19BE6B5}"/>
    <cellStyle name="level1a 2 2 2 3 2 6" xfId="24915" xr:uid="{414341A2-94B4-467A-9E8D-60A932965DB5}"/>
    <cellStyle name="level1a 2 2 2 3 2 7" xfId="31132" xr:uid="{D6D8BB8C-7B20-4710-B6FF-B53E3D3CB6B4}"/>
    <cellStyle name="level1a 2 2 2 3 3" xfId="868" xr:uid="{00000000-0005-0000-0000-000052030000}"/>
    <cellStyle name="level1a 2 2 2 3 3 2" xfId="869" xr:uid="{00000000-0005-0000-0000-000053030000}"/>
    <cellStyle name="level1a 2 2 2 3 3 2 2" xfId="870" xr:uid="{00000000-0005-0000-0000-000054030000}"/>
    <cellStyle name="level1a 2 2 2 3 3 2 2 2" xfId="871" xr:uid="{00000000-0005-0000-0000-000055030000}"/>
    <cellStyle name="level1a 2 2 2 3 3 2 2 2 2" xfId="24929" xr:uid="{DA2F8CC0-CF1F-4635-A965-1E83B371F4B2}"/>
    <cellStyle name="level1a 2 2 2 3 3 2 2 2 3" xfId="31118" xr:uid="{D65251E3-055B-42DD-9505-3BC2994A8B9C}"/>
    <cellStyle name="level1a 2 2 2 3 3 2 2 3" xfId="24928" xr:uid="{F0E95039-23CC-4529-BB48-AC3B0374B3F8}"/>
    <cellStyle name="level1a 2 2 2 3 3 2 2 4" xfId="31119" xr:uid="{45B36AC4-6F50-45A9-91F7-7CE16849037B}"/>
    <cellStyle name="level1a 2 2 2 3 3 2 3" xfId="872" xr:uid="{00000000-0005-0000-0000-000056030000}"/>
    <cellStyle name="level1a 2 2 2 3 3 2 3 2" xfId="24930" xr:uid="{BA3D22BD-436A-4761-BBC8-D7D9F914870B}"/>
    <cellStyle name="level1a 2 2 2 3 3 2 3 3" xfId="31117" xr:uid="{703E2824-1CAC-4EC8-96F3-965B812C4D23}"/>
    <cellStyle name="level1a 2 2 2 3 3 2 4" xfId="24927" xr:uid="{6A3E878C-DF4F-4FE8-A22A-D6A08AADA735}"/>
    <cellStyle name="level1a 2 2 2 3 3 2 5" xfId="31120" xr:uid="{C2B3DB15-DA8B-46B0-834C-57424973D225}"/>
    <cellStyle name="level1a 2 2 2 3 3 3" xfId="873" xr:uid="{00000000-0005-0000-0000-000057030000}"/>
    <cellStyle name="level1a 2 2 2 3 3 3 2" xfId="874" xr:uid="{00000000-0005-0000-0000-000058030000}"/>
    <cellStyle name="level1a 2 2 2 3 3 3 2 2" xfId="875" xr:uid="{00000000-0005-0000-0000-000059030000}"/>
    <cellStyle name="level1a 2 2 2 3 3 3 2 2 2" xfId="24933" xr:uid="{11FC3A75-4A17-486C-A5E1-E4A98C7EB164}"/>
    <cellStyle name="level1a 2 2 2 3 3 3 2 2 3" xfId="31114" xr:uid="{794F3E28-B8FB-44AF-ADB6-7BCC08B5A4E9}"/>
    <cellStyle name="level1a 2 2 2 3 3 3 2 3" xfId="24932" xr:uid="{778B072E-3B81-4AFC-B184-A4ED85BA5E82}"/>
    <cellStyle name="level1a 2 2 2 3 3 3 2 4" xfId="31115" xr:uid="{893263C8-14AF-460C-8329-F726002438DB}"/>
    <cellStyle name="level1a 2 2 2 3 3 3 3" xfId="876" xr:uid="{00000000-0005-0000-0000-00005A030000}"/>
    <cellStyle name="level1a 2 2 2 3 3 3 3 2" xfId="24934" xr:uid="{E6D8D7D5-7EA2-42EA-B8C8-979CBF5A7275}"/>
    <cellStyle name="level1a 2 2 2 3 3 3 3 3" xfId="31113" xr:uid="{5780AFE4-7A0E-4EF0-BBE4-63E388937682}"/>
    <cellStyle name="level1a 2 2 2 3 3 3 4" xfId="24931" xr:uid="{67116DA0-C893-4A65-BEF9-A94015094816}"/>
    <cellStyle name="level1a 2 2 2 3 3 3 5" xfId="31116" xr:uid="{040D1C0F-E753-473D-85E1-3B17D704A551}"/>
    <cellStyle name="level1a 2 2 2 3 3 4" xfId="877" xr:uid="{00000000-0005-0000-0000-00005B030000}"/>
    <cellStyle name="level1a 2 2 2 3 3 4 2" xfId="878" xr:uid="{00000000-0005-0000-0000-00005C030000}"/>
    <cellStyle name="level1a 2 2 2 3 3 4 2 2" xfId="24936" xr:uid="{B5DD8D27-CE5C-4CFB-8001-ABD95D6869CF}"/>
    <cellStyle name="level1a 2 2 2 3 3 4 2 3" xfId="31111" xr:uid="{4941A17F-4F51-4CF5-893C-A544E8C5D7E9}"/>
    <cellStyle name="level1a 2 2 2 3 3 4 3" xfId="24935" xr:uid="{98820BF3-AE97-4DEC-993A-38035C5DFDC7}"/>
    <cellStyle name="level1a 2 2 2 3 3 4 4" xfId="31112" xr:uid="{67551F6A-9056-4C4D-BE22-0BB105C2BAC3}"/>
    <cellStyle name="level1a 2 2 2 3 3 5" xfId="24926" xr:uid="{2176D79B-0E41-4C1A-B1C2-A2C3FDA5D593}"/>
    <cellStyle name="level1a 2 2 2 3 3 6" xfId="31121" xr:uid="{86F6551F-FE81-45AB-9ABB-0BCF1F309D16}"/>
    <cellStyle name="level1a 2 2 2 3 4" xfId="879" xr:uid="{00000000-0005-0000-0000-00005D030000}"/>
    <cellStyle name="level1a 2 2 2 3 4 2" xfId="880" xr:uid="{00000000-0005-0000-0000-00005E030000}"/>
    <cellStyle name="level1a 2 2 2 3 4 2 2" xfId="881" xr:uid="{00000000-0005-0000-0000-00005F030000}"/>
    <cellStyle name="level1a 2 2 2 3 4 2 2 2" xfId="882" xr:uid="{00000000-0005-0000-0000-000060030000}"/>
    <cellStyle name="level1a 2 2 2 3 4 2 2 2 2" xfId="24940" xr:uid="{26F27BF2-75AF-435F-87DD-E8F6A0CD9897}"/>
    <cellStyle name="level1a 2 2 2 3 4 2 2 2 3" xfId="31107" xr:uid="{349D6880-CF87-46BE-9740-948582610E18}"/>
    <cellStyle name="level1a 2 2 2 3 4 2 2 3" xfId="24939" xr:uid="{AE66FA4A-8C5A-47C3-BC89-774F3C9F517D}"/>
    <cellStyle name="level1a 2 2 2 3 4 2 2 4" xfId="31108" xr:uid="{89DC61CD-3458-4861-8B1F-64C468519F0F}"/>
    <cellStyle name="level1a 2 2 2 3 4 2 3" xfId="883" xr:uid="{00000000-0005-0000-0000-000061030000}"/>
    <cellStyle name="level1a 2 2 2 3 4 2 3 2" xfId="24941" xr:uid="{D4E3F8E9-64A0-4E89-8AC5-5BF866C5DA5D}"/>
    <cellStyle name="level1a 2 2 2 3 4 2 3 3" xfId="31106" xr:uid="{0F937A03-2B14-4DC6-801F-4F0B87541E4B}"/>
    <cellStyle name="level1a 2 2 2 3 4 2 4" xfId="24938" xr:uid="{784D397E-252B-4A24-B6F4-F78ACCA32DC9}"/>
    <cellStyle name="level1a 2 2 2 3 4 2 5" xfId="31109" xr:uid="{85A11312-6CE5-40D9-AAEB-709D4712C920}"/>
    <cellStyle name="level1a 2 2 2 3 4 3" xfId="884" xr:uid="{00000000-0005-0000-0000-000062030000}"/>
    <cellStyle name="level1a 2 2 2 3 4 3 2" xfId="885" xr:uid="{00000000-0005-0000-0000-000063030000}"/>
    <cellStyle name="level1a 2 2 2 3 4 3 2 2" xfId="886" xr:uid="{00000000-0005-0000-0000-000064030000}"/>
    <cellStyle name="level1a 2 2 2 3 4 3 2 2 2" xfId="24944" xr:uid="{47FB52D4-9EF6-46C9-9B51-01DB39054536}"/>
    <cellStyle name="level1a 2 2 2 3 4 3 2 2 3" xfId="31103" xr:uid="{B91EE946-7FB5-4325-821B-4B0E49EF9896}"/>
    <cellStyle name="level1a 2 2 2 3 4 3 2 3" xfId="24943" xr:uid="{E1250799-BF24-464F-ADE9-31E4D9213F57}"/>
    <cellStyle name="level1a 2 2 2 3 4 3 2 4" xfId="31104" xr:uid="{AE8DC8FC-1FF3-4D54-8BA4-E375ABA3758A}"/>
    <cellStyle name="level1a 2 2 2 3 4 3 3" xfId="887" xr:uid="{00000000-0005-0000-0000-000065030000}"/>
    <cellStyle name="level1a 2 2 2 3 4 3 3 2" xfId="24945" xr:uid="{C5D53D89-A7C2-4553-9B8C-45A7EBF89B8E}"/>
    <cellStyle name="level1a 2 2 2 3 4 3 3 3" xfId="31102" xr:uid="{621ABCF8-197D-4ED5-B7BD-051FED641A9B}"/>
    <cellStyle name="level1a 2 2 2 3 4 3 4" xfId="24942" xr:uid="{F6169769-6CA0-4462-A842-80E60D548104}"/>
    <cellStyle name="level1a 2 2 2 3 4 3 5" xfId="31105" xr:uid="{73045C9F-D08D-4C70-A732-92CCEF68630A}"/>
    <cellStyle name="level1a 2 2 2 3 4 4" xfId="888" xr:uid="{00000000-0005-0000-0000-000066030000}"/>
    <cellStyle name="level1a 2 2 2 3 4 4 2" xfId="889" xr:uid="{00000000-0005-0000-0000-000067030000}"/>
    <cellStyle name="level1a 2 2 2 3 4 4 2 2" xfId="24947" xr:uid="{5D1DD7A7-0586-4EC7-BDF8-4D07EEEF462C}"/>
    <cellStyle name="level1a 2 2 2 3 4 4 2 3" xfId="31100" xr:uid="{818A7CAA-C623-4F2B-ABDB-19079F87940D}"/>
    <cellStyle name="level1a 2 2 2 3 4 4 3" xfId="24946" xr:uid="{8CF8C30B-3BAF-460D-8AC8-16F7B676BEE6}"/>
    <cellStyle name="level1a 2 2 2 3 4 4 4" xfId="31101" xr:uid="{2B9D4457-1C84-4D32-83CA-E8BBBF284616}"/>
    <cellStyle name="level1a 2 2 2 3 4 5" xfId="890" xr:uid="{00000000-0005-0000-0000-000068030000}"/>
    <cellStyle name="level1a 2 2 2 3 4 5 2" xfId="24948" xr:uid="{1F1016C4-A0AA-4D1C-90B1-84A80DBA8BD5}"/>
    <cellStyle name="level1a 2 2 2 3 4 5 3" xfId="31099" xr:uid="{D19BCC06-A1D3-43F7-9D7F-7638346760F2}"/>
    <cellStyle name="level1a 2 2 2 3 4 6" xfId="24937" xr:uid="{ED4A316D-38F1-48F3-9E4E-7AC341529E82}"/>
    <cellStyle name="level1a 2 2 2 3 4 7" xfId="31110" xr:uid="{AC8F20F1-3146-4610-A4D4-5E66CF592539}"/>
    <cellStyle name="level1a 2 2 2 3 5" xfId="891" xr:uid="{00000000-0005-0000-0000-000069030000}"/>
    <cellStyle name="level1a 2 2 2 3 5 2" xfId="892" xr:uid="{00000000-0005-0000-0000-00006A030000}"/>
    <cellStyle name="level1a 2 2 2 3 5 2 2" xfId="893" xr:uid="{00000000-0005-0000-0000-00006B030000}"/>
    <cellStyle name="level1a 2 2 2 3 5 2 2 2" xfId="894" xr:uid="{00000000-0005-0000-0000-00006C030000}"/>
    <cellStyle name="level1a 2 2 2 3 5 2 2 2 2" xfId="24952" xr:uid="{4ADDE9FC-F108-489D-878D-B27AF74B45CB}"/>
    <cellStyle name="level1a 2 2 2 3 5 2 2 2 3" xfId="31095" xr:uid="{7C22C574-68B2-4048-A51F-CE3C9B69E3F7}"/>
    <cellStyle name="level1a 2 2 2 3 5 2 2 3" xfId="24951" xr:uid="{0B55D5DE-3C02-48AC-BAD2-CE455D52E316}"/>
    <cellStyle name="level1a 2 2 2 3 5 2 2 4" xfId="31096" xr:uid="{16466023-D56C-4E69-8828-1F8D808C603D}"/>
    <cellStyle name="level1a 2 2 2 3 5 2 3" xfId="895" xr:uid="{00000000-0005-0000-0000-00006D030000}"/>
    <cellStyle name="level1a 2 2 2 3 5 2 3 2" xfId="24953" xr:uid="{96CB26F0-C4A3-448B-99EF-C71B5810D7CE}"/>
    <cellStyle name="level1a 2 2 2 3 5 2 3 3" xfId="31094" xr:uid="{C1D2A37F-ED23-497C-94A4-C5B2CDB8C1AF}"/>
    <cellStyle name="level1a 2 2 2 3 5 2 4" xfId="24950" xr:uid="{D4B1F59A-ECBD-4983-83A1-118F9D89BFB1}"/>
    <cellStyle name="level1a 2 2 2 3 5 2 5" xfId="31097" xr:uid="{0BEE0ACF-9B79-404B-A577-9FC682495D96}"/>
    <cellStyle name="level1a 2 2 2 3 5 3" xfId="896" xr:uid="{00000000-0005-0000-0000-00006E030000}"/>
    <cellStyle name="level1a 2 2 2 3 5 3 2" xfId="897" xr:uid="{00000000-0005-0000-0000-00006F030000}"/>
    <cellStyle name="level1a 2 2 2 3 5 3 2 2" xfId="898" xr:uid="{00000000-0005-0000-0000-000070030000}"/>
    <cellStyle name="level1a 2 2 2 3 5 3 2 2 2" xfId="24956" xr:uid="{978384A1-630A-4160-99CC-E8B1D0AF7FFB}"/>
    <cellStyle name="level1a 2 2 2 3 5 3 2 2 3" xfId="31091" xr:uid="{6DB5F602-BBB1-4D96-991D-6BEA350187C3}"/>
    <cellStyle name="level1a 2 2 2 3 5 3 2 3" xfId="24955" xr:uid="{DC180647-62FE-4410-8CC5-BA435118C4CA}"/>
    <cellStyle name="level1a 2 2 2 3 5 3 2 4" xfId="31092" xr:uid="{2CB49C22-0BA3-4AD7-BBCE-068FA7BF3B92}"/>
    <cellStyle name="level1a 2 2 2 3 5 3 3" xfId="899" xr:uid="{00000000-0005-0000-0000-000071030000}"/>
    <cellStyle name="level1a 2 2 2 3 5 3 3 2" xfId="24957" xr:uid="{456F947F-9003-4065-BAEF-8925735C55BA}"/>
    <cellStyle name="level1a 2 2 2 3 5 3 3 3" xfId="31090" xr:uid="{3F23884E-E65F-4C63-8686-95A2DF2D2444}"/>
    <cellStyle name="level1a 2 2 2 3 5 3 4" xfId="24954" xr:uid="{91E7AAD1-4075-404D-A2BB-D9DC9FB1F0CE}"/>
    <cellStyle name="level1a 2 2 2 3 5 3 5" xfId="31093" xr:uid="{826BDF64-44B9-4C7B-8EBD-2FAAD04B412E}"/>
    <cellStyle name="level1a 2 2 2 3 5 4" xfId="900" xr:uid="{00000000-0005-0000-0000-000072030000}"/>
    <cellStyle name="level1a 2 2 2 3 5 4 2" xfId="901" xr:uid="{00000000-0005-0000-0000-000073030000}"/>
    <cellStyle name="level1a 2 2 2 3 5 4 2 2" xfId="24959" xr:uid="{FE39A34A-5CE0-4985-81D2-EFD1DA93EFDB}"/>
    <cellStyle name="level1a 2 2 2 3 5 4 2 3" xfId="31088" xr:uid="{B688301D-F92E-4948-BF7D-BA6A2121927B}"/>
    <cellStyle name="level1a 2 2 2 3 5 4 3" xfId="24958" xr:uid="{A76DCCFD-7AD5-4091-A9CC-50A31B9EC70E}"/>
    <cellStyle name="level1a 2 2 2 3 5 4 4" xfId="31089" xr:uid="{57744EE9-D413-4F4B-878F-ECF2709E4742}"/>
    <cellStyle name="level1a 2 2 2 3 5 5" xfId="902" xr:uid="{00000000-0005-0000-0000-000074030000}"/>
    <cellStyle name="level1a 2 2 2 3 5 5 2" xfId="24960" xr:uid="{2C99445B-6D00-45FA-A46E-589938C02119}"/>
    <cellStyle name="level1a 2 2 2 3 5 5 3" xfId="31087" xr:uid="{4D4ECC0A-D6D8-44E7-9766-90A31AA8C526}"/>
    <cellStyle name="level1a 2 2 2 3 5 6" xfId="24949" xr:uid="{2D9EFEFE-2650-40F7-BE10-7A7537803D42}"/>
    <cellStyle name="level1a 2 2 2 3 5 7" xfId="31098" xr:uid="{11D2822A-C7DF-4B03-B96F-DCA10E58FCEB}"/>
    <cellStyle name="level1a 2 2 2 3 6" xfId="903" xr:uid="{00000000-0005-0000-0000-000075030000}"/>
    <cellStyle name="level1a 2 2 2 3 6 2" xfId="904" xr:uid="{00000000-0005-0000-0000-000076030000}"/>
    <cellStyle name="level1a 2 2 2 3 6 2 2" xfId="905" xr:uid="{00000000-0005-0000-0000-000077030000}"/>
    <cellStyle name="level1a 2 2 2 3 6 2 2 2" xfId="906" xr:uid="{00000000-0005-0000-0000-000078030000}"/>
    <cellStyle name="level1a 2 2 2 3 6 2 2 2 2" xfId="24964" xr:uid="{B912FBCF-A8C0-41A5-819A-D0D10254C473}"/>
    <cellStyle name="level1a 2 2 2 3 6 2 2 2 3" xfId="31083" xr:uid="{EF0A7ACC-8B9A-40E1-88DB-5236DFDC9D05}"/>
    <cellStyle name="level1a 2 2 2 3 6 2 2 3" xfId="24963" xr:uid="{B5A35557-A3E8-4423-A078-A25F97E50FA7}"/>
    <cellStyle name="level1a 2 2 2 3 6 2 2 4" xfId="31084" xr:uid="{4A3ADB26-E146-473F-AC93-04A39E8C2E5D}"/>
    <cellStyle name="level1a 2 2 2 3 6 2 3" xfId="907" xr:uid="{00000000-0005-0000-0000-000079030000}"/>
    <cellStyle name="level1a 2 2 2 3 6 2 3 2" xfId="24965" xr:uid="{97ED58F2-F077-4E9D-BFD8-D061A1A23F52}"/>
    <cellStyle name="level1a 2 2 2 3 6 2 3 3" xfId="31082" xr:uid="{0B428032-0E5F-4D3A-B6D6-FA04104B95D1}"/>
    <cellStyle name="level1a 2 2 2 3 6 2 4" xfId="24962" xr:uid="{0A68EC32-6293-4073-B19C-CE6249FC037A}"/>
    <cellStyle name="level1a 2 2 2 3 6 2 5" xfId="31085" xr:uid="{012D240F-1662-41F3-9EA6-4DB9EE0B3489}"/>
    <cellStyle name="level1a 2 2 2 3 6 3" xfId="908" xr:uid="{00000000-0005-0000-0000-00007A030000}"/>
    <cellStyle name="level1a 2 2 2 3 6 3 2" xfId="909" xr:uid="{00000000-0005-0000-0000-00007B030000}"/>
    <cellStyle name="level1a 2 2 2 3 6 3 2 2" xfId="910" xr:uid="{00000000-0005-0000-0000-00007C030000}"/>
    <cellStyle name="level1a 2 2 2 3 6 3 2 2 2" xfId="24968" xr:uid="{B4830187-F2CC-4AE7-8AFC-BB2875E31092}"/>
    <cellStyle name="level1a 2 2 2 3 6 3 2 2 3" xfId="31079" xr:uid="{18EAAC6D-BA49-405B-887D-13C58D66899D}"/>
    <cellStyle name="level1a 2 2 2 3 6 3 2 3" xfId="24967" xr:uid="{38BC5AD1-C048-4966-8BD7-1F08010FBBD5}"/>
    <cellStyle name="level1a 2 2 2 3 6 3 2 4" xfId="31080" xr:uid="{07178DF2-02B2-469C-8B65-986DAED3531F}"/>
    <cellStyle name="level1a 2 2 2 3 6 3 3" xfId="911" xr:uid="{00000000-0005-0000-0000-00007D030000}"/>
    <cellStyle name="level1a 2 2 2 3 6 3 3 2" xfId="24969" xr:uid="{FAEA4AEC-3639-4F4D-9C6E-9161ECECF4B1}"/>
    <cellStyle name="level1a 2 2 2 3 6 3 3 3" xfId="31078" xr:uid="{5072EAA4-67E9-4E8D-937F-284BF24A38D9}"/>
    <cellStyle name="level1a 2 2 2 3 6 3 4" xfId="24966" xr:uid="{C0E00BA1-21DF-4F05-B8EE-D3DD9A2276E0}"/>
    <cellStyle name="level1a 2 2 2 3 6 3 5" xfId="31081" xr:uid="{1E3F8F6D-7D4D-4289-BB27-4257E28C9B09}"/>
    <cellStyle name="level1a 2 2 2 3 6 4" xfId="912" xr:uid="{00000000-0005-0000-0000-00007E030000}"/>
    <cellStyle name="level1a 2 2 2 3 6 4 2" xfId="913" xr:uid="{00000000-0005-0000-0000-00007F030000}"/>
    <cellStyle name="level1a 2 2 2 3 6 4 2 2" xfId="24971" xr:uid="{3CB6923D-B4EB-44C7-80DC-82439E2DB3D5}"/>
    <cellStyle name="level1a 2 2 2 3 6 4 2 3" xfId="31076" xr:uid="{23E57016-11A8-43F5-A897-E8E9A2FB09E5}"/>
    <cellStyle name="level1a 2 2 2 3 6 4 3" xfId="24970" xr:uid="{610038AC-428F-4A5E-B6DB-40F088BEBFA5}"/>
    <cellStyle name="level1a 2 2 2 3 6 4 4" xfId="31077" xr:uid="{74FAC8F1-7CA4-4FCF-9A8C-B16DCC4A31DB}"/>
    <cellStyle name="level1a 2 2 2 3 6 5" xfId="914" xr:uid="{00000000-0005-0000-0000-000080030000}"/>
    <cellStyle name="level1a 2 2 2 3 6 5 2" xfId="24972" xr:uid="{FB974C12-9E3C-4D66-8784-61949CA49B42}"/>
    <cellStyle name="level1a 2 2 2 3 6 5 3" xfId="31075" xr:uid="{5FB60BFA-185E-4EDF-A8B4-09566AC4AD51}"/>
    <cellStyle name="level1a 2 2 2 3 6 6" xfId="24961" xr:uid="{50E50411-0B78-4A26-B31F-D853B2E5156F}"/>
    <cellStyle name="level1a 2 2 2 3 6 7" xfId="31086" xr:uid="{777B1314-9D9F-4300-8297-9D37E0EA7315}"/>
    <cellStyle name="level1a 2 2 2 3 7" xfId="915" xr:uid="{00000000-0005-0000-0000-000081030000}"/>
    <cellStyle name="level1a 2 2 2 3 7 2" xfId="916" xr:uid="{00000000-0005-0000-0000-000082030000}"/>
    <cellStyle name="level1a 2 2 2 3 7 2 2" xfId="917" xr:uid="{00000000-0005-0000-0000-000083030000}"/>
    <cellStyle name="level1a 2 2 2 3 7 2 2 2" xfId="24975" xr:uid="{2C8159F2-D3EC-4992-A719-3B72D0C80DCA}"/>
    <cellStyle name="level1a 2 2 2 3 7 2 2 3" xfId="31072" xr:uid="{04AA884A-ECC6-46E8-9F14-8E9F06238D15}"/>
    <cellStyle name="level1a 2 2 2 3 7 2 3" xfId="24974" xr:uid="{7D022363-E9FB-43BC-A694-4DA6B8165C12}"/>
    <cellStyle name="level1a 2 2 2 3 7 2 4" xfId="31073" xr:uid="{05D9E9E9-C27A-43D9-8EC3-DD08F2DFBFAD}"/>
    <cellStyle name="level1a 2 2 2 3 7 3" xfId="918" xr:uid="{00000000-0005-0000-0000-000084030000}"/>
    <cellStyle name="level1a 2 2 2 3 7 3 2" xfId="24976" xr:uid="{2FFA70D9-6E63-4518-B7B1-5CDA73258E24}"/>
    <cellStyle name="level1a 2 2 2 3 7 3 3" xfId="31071" xr:uid="{B8C0251A-C95E-46D9-A59D-72103EEF64F1}"/>
    <cellStyle name="level1a 2 2 2 3 7 4" xfId="24973" xr:uid="{4D6F32AA-A88E-4E3F-A7EE-1D87BDCE2872}"/>
    <cellStyle name="level1a 2 2 2 3 7 5" xfId="31074" xr:uid="{DDBDA9AA-E54B-4204-A1F0-6EDD98545145}"/>
    <cellStyle name="level1a 2 2 2 3 8" xfId="919" xr:uid="{00000000-0005-0000-0000-000085030000}"/>
    <cellStyle name="level1a 2 2 2 3 8 2" xfId="920" xr:uid="{00000000-0005-0000-0000-000086030000}"/>
    <cellStyle name="level1a 2 2 2 3 8 2 2" xfId="921" xr:uid="{00000000-0005-0000-0000-000087030000}"/>
    <cellStyle name="level1a 2 2 2 3 8 2 2 2" xfId="24979" xr:uid="{6A24C129-29D3-481F-9F4B-C9D0F945CE39}"/>
    <cellStyle name="level1a 2 2 2 3 8 2 2 3" xfId="31068" xr:uid="{068B6933-EFC3-40C9-A50C-901DC7511685}"/>
    <cellStyle name="level1a 2 2 2 3 8 2 3" xfId="24978" xr:uid="{93B175CF-67D4-4839-AEE7-938EEBFE2383}"/>
    <cellStyle name="level1a 2 2 2 3 8 2 4" xfId="31069" xr:uid="{478B7691-46FC-4207-91D8-9D661232AE0C}"/>
    <cellStyle name="level1a 2 2 2 3 8 3" xfId="922" xr:uid="{00000000-0005-0000-0000-000088030000}"/>
    <cellStyle name="level1a 2 2 2 3 8 3 2" xfId="24980" xr:uid="{07026FB4-0F16-443D-88EB-150482A6E137}"/>
    <cellStyle name="level1a 2 2 2 3 8 3 3" xfId="31067" xr:uid="{10ED88AC-C368-4849-8C67-6007B51A136E}"/>
    <cellStyle name="level1a 2 2 2 3 8 4" xfId="24977" xr:uid="{EFDCA417-9FE3-47B7-B22A-86F76F43C8B1}"/>
    <cellStyle name="level1a 2 2 2 3 8 5" xfId="31070" xr:uid="{D28B7B31-4854-4615-B5CE-090BF1DF71AF}"/>
    <cellStyle name="level1a 2 2 2 3 9" xfId="24914" xr:uid="{F6D4B856-7278-4536-A2E4-E2D0BA7BC4B0}"/>
    <cellStyle name="level1a 2 2 2 3_STUD aligned by INSTIT" xfId="923" xr:uid="{00000000-0005-0000-0000-000089030000}"/>
    <cellStyle name="level1a 2 2 2 4" xfId="924" xr:uid="{00000000-0005-0000-0000-00008A030000}"/>
    <cellStyle name="level1a 2 2 2 4 2" xfId="925" xr:uid="{00000000-0005-0000-0000-00008B030000}"/>
    <cellStyle name="level1a 2 2 2 4 2 2" xfId="926" xr:uid="{00000000-0005-0000-0000-00008C030000}"/>
    <cellStyle name="level1a 2 2 2 4 2 2 2" xfId="927" xr:uid="{00000000-0005-0000-0000-00008D030000}"/>
    <cellStyle name="level1a 2 2 2 4 2 2 2 2" xfId="24984" xr:uid="{37D60DF6-DD47-4F82-9C06-F16D4C39C2A5}"/>
    <cellStyle name="level1a 2 2 2 4 2 2 2 3" xfId="31063" xr:uid="{F166F305-D84C-4300-A597-173A40B6AF50}"/>
    <cellStyle name="level1a 2 2 2 4 2 2 3" xfId="24983" xr:uid="{F9CFA871-F18E-4194-B3B0-94F5077EA992}"/>
    <cellStyle name="level1a 2 2 2 4 2 2 4" xfId="31064" xr:uid="{3841A157-9D9B-4F9D-9299-BBF5B551F9D8}"/>
    <cellStyle name="level1a 2 2 2 4 2 3" xfId="928" xr:uid="{00000000-0005-0000-0000-00008E030000}"/>
    <cellStyle name="level1a 2 2 2 4 2 3 2" xfId="24985" xr:uid="{2DFA9045-57C7-4738-8829-C23929216C8F}"/>
    <cellStyle name="level1a 2 2 2 4 2 3 3" xfId="31062" xr:uid="{33F4EBB4-DAC4-4FE5-AC81-BDF2FEBD7D75}"/>
    <cellStyle name="level1a 2 2 2 4 2 4" xfId="24982" xr:uid="{36FCFF34-C2B5-4061-97BF-CE134D648F95}"/>
    <cellStyle name="level1a 2 2 2 4 2 5" xfId="31065" xr:uid="{F757A33D-CF2B-42AD-BDA8-06053D18B44E}"/>
    <cellStyle name="level1a 2 2 2 4 3" xfId="929" xr:uid="{00000000-0005-0000-0000-00008F030000}"/>
    <cellStyle name="level1a 2 2 2 4 3 2" xfId="930" xr:uid="{00000000-0005-0000-0000-000090030000}"/>
    <cellStyle name="level1a 2 2 2 4 3 2 2" xfId="931" xr:uid="{00000000-0005-0000-0000-000091030000}"/>
    <cellStyle name="level1a 2 2 2 4 3 2 2 2" xfId="24988" xr:uid="{5360D553-ACD1-46C5-BFF1-0D7A7283A6FA}"/>
    <cellStyle name="level1a 2 2 2 4 3 2 2 3" xfId="31059" xr:uid="{CE0E1927-C176-49CA-A6F7-E7F62CFEEAFD}"/>
    <cellStyle name="level1a 2 2 2 4 3 2 3" xfId="24987" xr:uid="{1777D0D9-ED40-4367-AD89-019E3079987B}"/>
    <cellStyle name="level1a 2 2 2 4 3 2 4" xfId="31060" xr:uid="{5CDDCD80-9060-4EFD-AD00-EFAB8AFE98F1}"/>
    <cellStyle name="level1a 2 2 2 4 3 3" xfId="932" xr:uid="{00000000-0005-0000-0000-000092030000}"/>
    <cellStyle name="level1a 2 2 2 4 3 3 2" xfId="24989" xr:uid="{D734B7EB-AD01-4A35-8F45-EF8A16796BF7}"/>
    <cellStyle name="level1a 2 2 2 4 3 3 3" xfId="31058" xr:uid="{387C6494-B4E9-41DF-8373-B7BBB1CD47E4}"/>
    <cellStyle name="level1a 2 2 2 4 3 4" xfId="24986" xr:uid="{236335BF-62B2-4F1C-BBA2-8DCBFAEAA417}"/>
    <cellStyle name="level1a 2 2 2 4 3 5" xfId="31061" xr:uid="{AFE73C99-9DE6-499B-9759-0A59F333DB63}"/>
    <cellStyle name="level1a 2 2 2 4 4" xfId="933" xr:uid="{00000000-0005-0000-0000-000093030000}"/>
    <cellStyle name="level1a 2 2 2 4 4 2" xfId="24990" xr:uid="{6B635ADD-AB09-4077-806F-2978A48995A8}"/>
    <cellStyle name="level1a 2 2 2 4 4 3" xfId="31057" xr:uid="{03861933-F15C-4E9D-B561-3604F8BFC6D0}"/>
    <cellStyle name="level1a 2 2 2 4 5" xfId="934" xr:uid="{00000000-0005-0000-0000-000094030000}"/>
    <cellStyle name="level1a 2 2 2 4 5 2" xfId="935" xr:uid="{00000000-0005-0000-0000-000095030000}"/>
    <cellStyle name="level1a 2 2 2 4 5 2 2" xfId="24992" xr:uid="{6B3511AE-AE6B-46B1-B2CC-BDDB502DA341}"/>
    <cellStyle name="level1a 2 2 2 4 5 2 3" xfId="31055" xr:uid="{A378C97C-6ED3-4FDE-BD76-D857C27DD75B}"/>
    <cellStyle name="level1a 2 2 2 4 5 3" xfId="24991" xr:uid="{A264C94B-750A-416A-80BA-B224F9E14164}"/>
    <cellStyle name="level1a 2 2 2 4 5 4" xfId="31056" xr:uid="{C4CA88CC-895F-41C4-A320-41DB5965C029}"/>
    <cellStyle name="level1a 2 2 2 4 6" xfId="24981" xr:uid="{84ABF6DE-D665-46E5-BCA5-2BB7D70F5D00}"/>
    <cellStyle name="level1a 2 2 2 4 7" xfId="31066" xr:uid="{8A7D5623-07EE-481F-A2F2-2C9452C3974D}"/>
    <cellStyle name="level1a 2 2 2 5" xfId="936" xr:uid="{00000000-0005-0000-0000-000096030000}"/>
    <cellStyle name="level1a 2 2 2 5 2" xfId="937" xr:uid="{00000000-0005-0000-0000-000097030000}"/>
    <cellStyle name="level1a 2 2 2 5 2 2" xfId="938" xr:uid="{00000000-0005-0000-0000-000098030000}"/>
    <cellStyle name="level1a 2 2 2 5 2 2 2" xfId="939" xr:uid="{00000000-0005-0000-0000-000099030000}"/>
    <cellStyle name="level1a 2 2 2 5 2 2 2 2" xfId="24996" xr:uid="{CC170EE4-E191-4EE1-9F44-DAEBDBBD36D0}"/>
    <cellStyle name="level1a 2 2 2 5 2 2 2 3" xfId="31051" xr:uid="{AD20B9F0-6129-4443-AA13-762D3233D496}"/>
    <cellStyle name="level1a 2 2 2 5 2 2 3" xfId="24995" xr:uid="{17C10D72-54F0-4E0A-B640-1972997B47E1}"/>
    <cellStyle name="level1a 2 2 2 5 2 2 4" xfId="31052" xr:uid="{83985AD1-9B29-433B-B862-D236472DD4C0}"/>
    <cellStyle name="level1a 2 2 2 5 2 3" xfId="940" xr:uid="{00000000-0005-0000-0000-00009A030000}"/>
    <cellStyle name="level1a 2 2 2 5 2 3 2" xfId="24997" xr:uid="{7E309B0E-E808-470A-8F51-7E94FB74603A}"/>
    <cellStyle name="level1a 2 2 2 5 2 3 3" xfId="31050" xr:uid="{5B0A368D-695E-412D-B203-002D68BDC4E2}"/>
    <cellStyle name="level1a 2 2 2 5 2 4" xfId="24994" xr:uid="{C68E11FA-6C3A-457C-8FE4-F87A7EBFCCF9}"/>
    <cellStyle name="level1a 2 2 2 5 2 5" xfId="31053" xr:uid="{199D59B5-0BA8-49B6-B115-D24794F0879C}"/>
    <cellStyle name="level1a 2 2 2 5 3" xfId="941" xr:uid="{00000000-0005-0000-0000-00009B030000}"/>
    <cellStyle name="level1a 2 2 2 5 3 2" xfId="942" xr:uid="{00000000-0005-0000-0000-00009C030000}"/>
    <cellStyle name="level1a 2 2 2 5 3 2 2" xfId="943" xr:uid="{00000000-0005-0000-0000-00009D030000}"/>
    <cellStyle name="level1a 2 2 2 5 3 2 2 2" xfId="25000" xr:uid="{B3F21239-7295-472E-A451-A5AF884CA491}"/>
    <cellStyle name="level1a 2 2 2 5 3 2 2 3" xfId="31047" xr:uid="{CA3F4418-F816-4087-B48E-6A444ADC9A96}"/>
    <cellStyle name="level1a 2 2 2 5 3 2 3" xfId="24999" xr:uid="{6516BBFA-ECCF-4042-B698-98948BC2C554}"/>
    <cellStyle name="level1a 2 2 2 5 3 2 4" xfId="31048" xr:uid="{9DDAEB9A-C405-456F-9312-5C1ADBD0C52E}"/>
    <cellStyle name="level1a 2 2 2 5 3 3" xfId="944" xr:uid="{00000000-0005-0000-0000-00009E030000}"/>
    <cellStyle name="level1a 2 2 2 5 3 3 2" xfId="25001" xr:uid="{B807121D-5670-4D0E-85D5-964380B874BD}"/>
    <cellStyle name="level1a 2 2 2 5 3 3 3" xfId="31046" xr:uid="{62D5209F-A5AD-49C7-AF1F-AB1F85190885}"/>
    <cellStyle name="level1a 2 2 2 5 3 4" xfId="24998" xr:uid="{C597FD6C-D450-4DF1-9EC5-3A06102F8361}"/>
    <cellStyle name="level1a 2 2 2 5 3 5" xfId="31049" xr:uid="{4B9A70C2-178A-47D8-A54C-8A80CE88AB3D}"/>
    <cellStyle name="level1a 2 2 2 5 4" xfId="945" xr:uid="{00000000-0005-0000-0000-00009F030000}"/>
    <cellStyle name="level1a 2 2 2 5 4 2" xfId="25002" xr:uid="{2CA59DAF-9519-4BA2-98E1-7919811488F0}"/>
    <cellStyle name="level1a 2 2 2 5 4 3" xfId="31045" xr:uid="{EABDE67E-7615-45FF-B3A8-51A20BC3FE4E}"/>
    <cellStyle name="level1a 2 2 2 5 5" xfId="946" xr:uid="{00000000-0005-0000-0000-0000A0030000}"/>
    <cellStyle name="level1a 2 2 2 5 5 2" xfId="947" xr:uid="{00000000-0005-0000-0000-0000A1030000}"/>
    <cellStyle name="level1a 2 2 2 5 5 2 2" xfId="25004" xr:uid="{B58135E4-4143-40C6-8288-C449F33B0A24}"/>
    <cellStyle name="level1a 2 2 2 5 5 2 3" xfId="31043" xr:uid="{BAC00B49-416D-4BF7-B4D7-B0B972A1ADCE}"/>
    <cellStyle name="level1a 2 2 2 5 5 3" xfId="25003" xr:uid="{1A999650-32B1-47CD-A525-E1DC59F1A3A5}"/>
    <cellStyle name="level1a 2 2 2 5 5 4" xfId="31044" xr:uid="{64C9B6F1-770B-44DF-BA09-0D906CDE3D30}"/>
    <cellStyle name="level1a 2 2 2 5 6" xfId="948" xr:uid="{00000000-0005-0000-0000-0000A2030000}"/>
    <cellStyle name="level1a 2 2 2 5 6 2" xfId="25005" xr:uid="{361BE067-276C-4C97-AB32-9C6D2EB3C7E0}"/>
    <cellStyle name="level1a 2 2 2 5 6 3" xfId="31042" xr:uid="{ABE132E9-DBF2-46FD-A5E5-B8E15757BF0F}"/>
    <cellStyle name="level1a 2 2 2 5 7" xfId="24993" xr:uid="{6A01EA85-E470-4F1D-AEDB-CBF93087826A}"/>
    <cellStyle name="level1a 2 2 2 5 8" xfId="31054" xr:uid="{074A234E-E332-45B6-93FB-9869D1781F64}"/>
    <cellStyle name="level1a 2 2 2 6" xfId="949" xr:uid="{00000000-0005-0000-0000-0000A3030000}"/>
    <cellStyle name="level1a 2 2 2 6 2" xfId="950" xr:uid="{00000000-0005-0000-0000-0000A4030000}"/>
    <cellStyle name="level1a 2 2 2 6 2 2" xfId="951" xr:uid="{00000000-0005-0000-0000-0000A5030000}"/>
    <cellStyle name="level1a 2 2 2 6 2 2 2" xfId="952" xr:uid="{00000000-0005-0000-0000-0000A6030000}"/>
    <cellStyle name="level1a 2 2 2 6 2 2 2 2" xfId="25009" xr:uid="{2278EA55-E4DF-4AB1-BB7E-A135943B32CD}"/>
    <cellStyle name="level1a 2 2 2 6 2 2 2 3" xfId="31038" xr:uid="{32C2A370-FD69-4E53-B66B-8AA144DFE647}"/>
    <cellStyle name="level1a 2 2 2 6 2 2 3" xfId="25008" xr:uid="{B04573CA-28E0-4632-B654-45A14E2F51BA}"/>
    <cellStyle name="level1a 2 2 2 6 2 2 4" xfId="31039" xr:uid="{C471B702-94FE-4514-A89B-E0F78D19EBE2}"/>
    <cellStyle name="level1a 2 2 2 6 2 3" xfId="953" xr:uid="{00000000-0005-0000-0000-0000A7030000}"/>
    <cellStyle name="level1a 2 2 2 6 2 3 2" xfId="25010" xr:uid="{C2743C9D-07A4-4673-8D17-0D4E07ED8CC3}"/>
    <cellStyle name="level1a 2 2 2 6 2 3 3" xfId="31037" xr:uid="{6E12E33F-1793-422C-BE7A-7477A10096D6}"/>
    <cellStyle name="level1a 2 2 2 6 2 4" xfId="25007" xr:uid="{39AFE4D8-6FD9-46FD-BE36-90C3D8AD00BB}"/>
    <cellStyle name="level1a 2 2 2 6 2 5" xfId="31040" xr:uid="{69FFFB53-D0C6-4D32-A72F-049CC7542BE6}"/>
    <cellStyle name="level1a 2 2 2 6 3" xfId="954" xr:uid="{00000000-0005-0000-0000-0000A8030000}"/>
    <cellStyle name="level1a 2 2 2 6 3 2" xfId="955" xr:uid="{00000000-0005-0000-0000-0000A9030000}"/>
    <cellStyle name="level1a 2 2 2 6 3 2 2" xfId="956" xr:uid="{00000000-0005-0000-0000-0000AA030000}"/>
    <cellStyle name="level1a 2 2 2 6 3 2 2 2" xfId="25013" xr:uid="{2525E963-24E0-4E7A-BB35-A7CEB77A3143}"/>
    <cellStyle name="level1a 2 2 2 6 3 2 2 3" xfId="31034" xr:uid="{E91BDE5C-32A8-4686-BC4C-1A4478141B76}"/>
    <cellStyle name="level1a 2 2 2 6 3 2 3" xfId="25012" xr:uid="{94F8EDF6-665B-4445-BDAA-B4E34A4380EC}"/>
    <cellStyle name="level1a 2 2 2 6 3 2 4" xfId="31035" xr:uid="{7FD135E8-C8EE-4DBE-8A1F-B4E8864EDD85}"/>
    <cellStyle name="level1a 2 2 2 6 3 3" xfId="957" xr:uid="{00000000-0005-0000-0000-0000AB030000}"/>
    <cellStyle name="level1a 2 2 2 6 3 3 2" xfId="25014" xr:uid="{84CCBF4A-0442-4C1C-86D9-554FFFC4B7BB}"/>
    <cellStyle name="level1a 2 2 2 6 3 3 3" xfId="31033" xr:uid="{453C84C9-5915-4247-BF14-8ABCA832AC3B}"/>
    <cellStyle name="level1a 2 2 2 6 3 4" xfId="25011" xr:uid="{6F59A83A-5E0F-4FAA-8300-6A4871016C0D}"/>
    <cellStyle name="level1a 2 2 2 6 3 5" xfId="31036" xr:uid="{CF933D6B-B55A-499A-ACB2-3A10B4BE8C09}"/>
    <cellStyle name="level1a 2 2 2 6 4" xfId="958" xr:uid="{00000000-0005-0000-0000-0000AC030000}"/>
    <cellStyle name="level1a 2 2 2 6 4 2" xfId="25015" xr:uid="{515D7AA0-A994-4853-B70C-B641B3D05F1D}"/>
    <cellStyle name="level1a 2 2 2 6 4 3" xfId="31032" xr:uid="{7CD5DB99-3323-4C9D-90A2-B20B4A3EBD52}"/>
    <cellStyle name="level1a 2 2 2 6 5" xfId="959" xr:uid="{00000000-0005-0000-0000-0000AD030000}"/>
    <cellStyle name="level1a 2 2 2 6 5 2" xfId="25016" xr:uid="{207A2E79-639E-4B22-9BA6-A564DE7459F1}"/>
    <cellStyle name="level1a 2 2 2 6 5 3" xfId="31031" xr:uid="{5BF199A1-68F9-4D8D-86A8-979CD204932B}"/>
    <cellStyle name="level1a 2 2 2 6 6" xfId="25006" xr:uid="{B88DFB80-C360-43E3-B18B-DE21C493584F}"/>
    <cellStyle name="level1a 2 2 2 6 7" xfId="31041" xr:uid="{148A730D-C6F0-4921-8D2A-27D937B927F0}"/>
    <cellStyle name="level1a 2 2 2 7" xfId="960" xr:uid="{00000000-0005-0000-0000-0000AE030000}"/>
    <cellStyle name="level1a 2 2 2 7 2" xfId="961" xr:uid="{00000000-0005-0000-0000-0000AF030000}"/>
    <cellStyle name="level1a 2 2 2 7 2 2" xfId="962" xr:uid="{00000000-0005-0000-0000-0000B0030000}"/>
    <cellStyle name="level1a 2 2 2 7 2 2 2" xfId="963" xr:uid="{00000000-0005-0000-0000-0000B1030000}"/>
    <cellStyle name="level1a 2 2 2 7 2 2 2 2" xfId="25020" xr:uid="{421154BD-A4CB-4831-9987-736C7BF92575}"/>
    <cellStyle name="level1a 2 2 2 7 2 2 2 3" xfId="31027" xr:uid="{B6F1C4CF-7B9D-4B0D-A38A-3C704626389C}"/>
    <cellStyle name="level1a 2 2 2 7 2 2 3" xfId="25019" xr:uid="{07F798BF-F282-4196-A027-E96FB36A58A5}"/>
    <cellStyle name="level1a 2 2 2 7 2 2 4" xfId="31028" xr:uid="{23967D9E-EDBB-49AD-BC83-DA6DA8F36E43}"/>
    <cellStyle name="level1a 2 2 2 7 2 3" xfId="964" xr:uid="{00000000-0005-0000-0000-0000B2030000}"/>
    <cellStyle name="level1a 2 2 2 7 2 3 2" xfId="25021" xr:uid="{49A11E1C-8D27-484E-9DDF-ECDC77B38157}"/>
    <cellStyle name="level1a 2 2 2 7 2 3 3" xfId="31026" xr:uid="{E4B8FB11-7A79-496B-9246-6A44110F7FE2}"/>
    <cellStyle name="level1a 2 2 2 7 2 4" xfId="25018" xr:uid="{78BD55F5-1EB3-4406-8122-562EFD44711C}"/>
    <cellStyle name="level1a 2 2 2 7 2 5" xfId="31029" xr:uid="{743A14FB-3718-48BF-A9E0-268B51F26E06}"/>
    <cellStyle name="level1a 2 2 2 7 3" xfId="965" xr:uid="{00000000-0005-0000-0000-0000B3030000}"/>
    <cellStyle name="level1a 2 2 2 7 3 2" xfId="966" xr:uid="{00000000-0005-0000-0000-0000B4030000}"/>
    <cellStyle name="level1a 2 2 2 7 3 2 2" xfId="967" xr:uid="{00000000-0005-0000-0000-0000B5030000}"/>
    <cellStyle name="level1a 2 2 2 7 3 2 2 2" xfId="25024" xr:uid="{A41A4BE6-5DB0-4B9A-BF4F-41F34D006DF6}"/>
    <cellStyle name="level1a 2 2 2 7 3 2 2 3" xfId="31023" xr:uid="{A6772AC2-F7C3-4279-AA2C-F9A7629AD619}"/>
    <cellStyle name="level1a 2 2 2 7 3 2 3" xfId="25023" xr:uid="{1116DA61-6E0A-4A44-B78D-69ED160A8092}"/>
    <cellStyle name="level1a 2 2 2 7 3 2 4" xfId="31024" xr:uid="{E1787EA8-AB64-4536-87AC-8F6176A0B414}"/>
    <cellStyle name="level1a 2 2 2 7 3 3" xfId="968" xr:uid="{00000000-0005-0000-0000-0000B6030000}"/>
    <cellStyle name="level1a 2 2 2 7 3 3 2" xfId="25025" xr:uid="{C0922C28-9AD5-468C-A90B-32CAAC453BAE}"/>
    <cellStyle name="level1a 2 2 2 7 3 3 3" xfId="31022" xr:uid="{6A845789-AC25-4628-879B-D4AD2C6B8312}"/>
    <cellStyle name="level1a 2 2 2 7 3 4" xfId="25022" xr:uid="{53BC461F-EA5A-4BC7-BD29-2DB4F46A529A}"/>
    <cellStyle name="level1a 2 2 2 7 3 5" xfId="31025" xr:uid="{299C61EC-01D7-4A20-B4F7-F3A6EF850B6C}"/>
    <cellStyle name="level1a 2 2 2 7 4" xfId="969" xr:uid="{00000000-0005-0000-0000-0000B7030000}"/>
    <cellStyle name="level1a 2 2 2 7 4 2" xfId="25026" xr:uid="{19BB643C-A7A7-413A-867A-8E79F9FD61A6}"/>
    <cellStyle name="level1a 2 2 2 7 4 3" xfId="31021" xr:uid="{CAD82DE3-D7B9-4C1C-8452-86EC8E75C826}"/>
    <cellStyle name="level1a 2 2 2 7 5" xfId="970" xr:uid="{00000000-0005-0000-0000-0000B8030000}"/>
    <cellStyle name="level1a 2 2 2 7 5 2" xfId="971" xr:uid="{00000000-0005-0000-0000-0000B9030000}"/>
    <cellStyle name="level1a 2 2 2 7 5 2 2" xfId="25028" xr:uid="{F964FE8C-252A-4012-9BAD-3377B531E3A4}"/>
    <cellStyle name="level1a 2 2 2 7 5 2 3" xfId="31019" xr:uid="{97C47409-5328-4459-914A-BA6725A17BA9}"/>
    <cellStyle name="level1a 2 2 2 7 5 3" xfId="25027" xr:uid="{47E42C9C-3008-47BC-9238-83644CAE639B}"/>
    <cellStyle name="level1a 2 2 2 7 5 4" xfId="31020" xr:uid="{5799E353-4716-4A61-A09F-7D2F794B3F72}"/>
    <cellStyle name="level1a 2 2 2 7 6" xfId="972" xr:uid="{00000000-0005-0000-0000-0000BA030000}"/>
    <cellStyle name="level1a 2 2 2 7 6 2" xfId="25029" xr:uid="{424A338A-F645-4E30-BE44-44BB17719BD8}"/>
    <cellStyle name="level1a 2 2 2 7 6 3" xfId="31018" xr:uid="{7CD84467-7471-41E0-9075-E5725AFB3D42}"/>
    <cellStyle name="level1a 2 2 2 7 7" xfId="25017" xr:uid="{A4774F77-BA02-4363-A4CA-C56A655C1D37}"/>
    <cellStyle name="level1a 2 2 2 7 8" xfId="31030" xr:uid="{DF57911F-13B2-490E-B677-09F59AEF2787}"/>
    <cellStyle name="level1a 2 2 2 8" xfId="973" xr:uid="{00000000-0005-0000-0000-0000BB030000}"/>
    <cellStyle name="level1a 2 2 2 8 2" xfId="974" xr:uid="{00000000-0005-0000-0000-0000BC030000}"/>
    <cellStyle name="level1a 2 2 2 8 2 2" xfId="975" xr:uid="{00000000-0005-0000-0000-0000BD030000}"/>
    <cellStyle name="level1a 2 2 2 8 2 2 2" xfId="976" xr:uid="{00000000-0005-0000-0000-0000BE030000}"/>
    <cellStyle name="level1a 2 2 2 8 2 2 2 2" xfId="25033" xr:uid="{C1A508E2-BBDA-4BF5-9AD4-EC76B6C21793}"/>
    <cellStyle name="level1a 2 2 2 8 2 2 2 3" xfId="31014" xr:uid="{FDC6B1B3-1DDA-4891-81D6-1B0E8F68DD2F}"/>
    <cellStyle name="level1a 2 2 2 8 2 2 3" xfId="25032" xr:uid="{CB152E07-344E-436F-BB0A-071ED520C145}"/>
    <cellStyle name="level1a 2 2 2 8 2 2 4" xfId="31015" xr:uid="{ED77A646-DA73-478B-BD04-AA7568959C84}"/>
    <cellStyle name="level1a 2 2 2 8 2 3" xfId="977" xr:uid="{00000000-0005-0000-0000-0000BF030000}"/>
    <cellStyle name="level1a 2 2 2 8 2 3 2" xfId="25034" xr:uid="{A38FFF27-1C28-44D6-99AA-B57BD5F7693A}"/>
    <cellStyle name="level1a 2 2 2 8 2 3 3" xfId="31013" xr:uid="{34C0BEA5-9DE1-4290-9E80-CDDA2015A215}"/>
    <cellStyle name="level1a 2 2 2 8 2 4" xfId="25031" xr:uid="{B87E99AA-4F2A-436A-B4D1-0BE43AA77A5C}"/>
    <cellStyle name="level1a 2 2 2 8 2 5" xfId="31016" xr:uid="{42A9573B-6760-4842-BA76-2A4151BF1078}"/>
    <cellStyle name="level1a 2 2 2 8 3" xfId="978" xr:uid="{00000000-0005-0000-0000-0000C0030000}"/>
    <cellStyle name="level1a 2 2 2 8 3 2" xfId="979" xr:uid="{00000000-0005-0000-0000-0000C1030000}"/>
    <cellStyle name="level1a 2 2 2 8 3 2 2" xfId="980" xr:uid="{00000000-0005-0000-0000-0000C2030000}"/>
    <cellStyle name="level1a 2 2 2 8 3 2 2 2" xfId="25037" xr:uid="{4399A9AF-EB03-4403-A54C-5F81B59B8E26}"/>
    <cellStyle name="level1a 2 2 2 8 3 2 2 3" xfId="31010" xr:uid="{6007D541-8ECA-4037-BC55-351FA9A322BB}"/>
    <cellStyle name="level1a 2 2 2 8 3 2 3" xfId="25036" xr:uid="{77773869-804B-46DB-A9DE-3CF3A1B18F79}"/>
    <cellStyle name="level1a 2 2 2 8 3 2 4" xfId="31011" xr:uid="{13752EFD-68AF-45E7-ACF7-72E1793AA2C3}"/>
    <cellStyle name="level1a 2 2 2 8 3 3" xfId="981" xr:uid="{00000000-0005-0000-0000-0000C3030000}"/>
    <cellStyle name="level1a 2 2 2 8 3 3 2" xfId="25038" xr:uid="{9BD1C286-79FB-4662-A166-DB394522F51E}"/>
    <cellStyle name="level1a 2 2 2 8 3 3 3" xfId="31009" xr:uid="{2C5E30DF-A9A4-475F-BB8F-74A27FE5C7CE}"/>
    <cellStyle name="level1a 2 2 2 8 3 4" xfId="25035" xr:uid="{F1EF451D-A488-4B35-A16F-2429224E2AFE}"/>
    <cellStyle name="level1a 2 2 2 8 3 5" xfId="31012" xr:uid="{90829C96-0330-454E-9877-624EAF8F4ACB}"/>
    <cellStyle name="level1a 2 2 2 8 4" xfId="982" xr:uid="{00000000-0005-0000-0000-0000C4030000}"/>
    <cellStyle name="level1a 2 2 2 8 4 2" xfId="983" xr:uid="{00000000-0005-0000-0000-0000C5030000}"/>
    <cellStyle name="level1a 2 2 2 8 4 2 2" xfId="25040" xr:uid="{9EAFEC2D-FC90-44F6-96FA-0654BD9F0626}"/>
    <cellStyle name="level1a 2 2 2 8 4 2 3" xfId="31007" xr:uid="{DD4161A2-B0AF-4FFD-A757-66BCDC8C5C55}"/>
    <cellStyle name="level1a 2 2 2 8 4 3" xfId="25039" xr:uid="{84CFBE9A-7D0E-4CF4-A64C-27642523A094}"/>
    <cellStyle name="level1a 2 2 2 8 4 4" xfId="31008" xr:uid="{BFD1C191-4C23-460C-8B0A-62F966DE2724}"/>
    <cellStyle name="level1a 2 2 2 8 5" xfId="984" xr:uid="{00000000-0005-0000-0000-0000C6030000}"/>
    <cellStyle name="level1a 2 2 2 8 5 2" xfId="25041" xr:uid="{A8775FC0-CE74-46EB-859B-93F83EC6EF21}"/>
    <cellStyle name="level1a 2 2 2 8 5 3" xfId="31006" xr:uid="{8C7F3928-D415-44C6-83C6-2EC3A6A01B63}"/>
    <cellStyle name="level1a 2 2 2 8 6" xfId="25030" xr:uid="{83C677C0-BF2E-46F0-96E6-E0131A7C11EF}"/>
    <cellStyle name="level1a 2 2 2 8 7" xfId="31017" xr:uid="{060191B0-289C-4F26-A691-1C7BF0F75337}"/>
    <cellStyle name="level1a 2 2 2 9" xfId="985" xr:uid="{00000000-0005-0000-0000-0000C7030000}"/>
    <cellStyle name="level1a 2 2 2 9 2" xfId="986" xr:uid="{00000000-0005-0000-0000-0000C8030000}"/>
    <cellStyle name="level1a 2 2 2 9 2 2" xfId="987" xr:uid="{00000000-0005-0000-0000-0000C9030000}"/>
    <cellStyle name="level1a 2 2 2 9 2 2 2" xfId="25044" xr:uid="{57A23BD4-368C-4133-9C68-FC9CC01B62A2}"/>
    <cellStyle name="level1a 2 2 2 9 2 2 3" xfId="31003" xr:uid="{1D54D149-AC9D-41EE-8525-569A4D9F019C}"/>
    <cellStyle name="level1a 2 2 2 9 2 3" xfId="25043" xr:uid="{AB75605A-1DF8-4335-A3F6-1FE29B63AF73}"/>
    <cellStyle name="level1a 2 2 2 9 2 4" xfId="31004" xr:uid="{EC735109-D051-49D9-899E-1D86C96E299C}"/>
    <cellStyle name="level1a 2 2 2 9 3" xfId="988" xr:uid="{00000000-0005-0000-0000-0000CA030000}"/>
    <cellStyle name="level1a 2 2 2 9 3 2" xfId="25045" xr:uid="{6049BC9F-0424-4296-8F30-F66698900386}"/>
    <cellStyle name="level1a 2 2 2 9 3 3" xfId="31002" xr:uid="{84EB79BC-6B4B-49ED-977A-54F30D18F6C4}"/>
    <cellStyle name="level1a 2 2 2 9 4" xfId="25042" xr:uid="{2C3D4EDB-B8C0-495D-8324-3E3309BEF011}"/>
    <cellStyle name="level1a 2 2 2 9 5" xfId="31005" xr:uid="{CBCB1F68-4FE0-490E-890A-F460AA724925}"/>
    <cellStyle name="level1a 2 2 2_STUD aligned by INSTIT" xfId="989" xr:uid="{00000000-0005-0000-0000-0000CB030000}"/>
    <cellStyle name="level1a 2 2 3" xfId="990" xr:uid="{00000000-0005-0000-0000-0000CC030000}"/>
    <cellStyle name="level1a 2 2 3 10" xfId="991" xr:uid="{00000000-0005-0000-0000-0000CD030000}"/>
    <cellStyle name="level1a 2 2 3 10 2" xfId="25047" xr:uid="{310D56D3-66EF-4A40-94A7-A3952B6365A0}"/>
    <cellStyle name="level1a 2 2 3 10 3" xfId="31000" xr:uid="{B50ED302-5556-4199-870B-941D2232811A}"/>
    <cellStyle name="level1a 2 2 3 11" xfId="25046" xr:uid="{C57DA23A-8412-4477-AE5F-C7DB6F389B9A}"/>
    <cellStyle name="level1a 2 2 3 12" xfId="31001" xr:uid="{CB812B36-9CFC-4305-8C51-30614FBDD333}"/>
    <cellStyle name="level1a 2 2 3 2" xfId="992" xr:uid="{00000000-0005-0000-0000-0000CE030000}"/>
    <cellStyle name="level1a 2 2 3 2 2" xfId="993" xr:uid="{00000000-0005-0000-0000-0000CF030000}"/>
    <cellStyle name="level1a 2 2 3 2 2 2" xfId="994" xr:uid="{00000000-0005-0000-0000-0000D0030000}"/>
    <cellStyle name="level1a 2 2 3 2 2 2 2" xfId="995" xr:uid="{00000000-0005-0000-0000-0000D1030000}"/>
    <cellStyle name="level1a 2 2 3 2 2 2 2 2" xfId="996" xr:uid="{00000000-0005-0000-0000-0000D2030000}"/>
    <cellStyle name="level1a 2 2 3 2 2 2 2 2 2" xfId="25052" xr:uid="{8A557230-29BA-412D-A4E9-CAAC53CC8708}"/>
    <cellStyle name="level1a 2 2 3 2 2 2 2 2 3" xfId="30995" xr:uid="{23892825-2BD4-4E36-B4B2-853AE4C2C7A3}"/>
    <cellStyle name="level1a 2 2 3 2 2 2 2 3" xfId="25051" xr:uid="{50DE7CB1-DB88-4B0F-A636-86AD87AD6304}"/>
    <cellStyle name="level1a 2 2 3 2 2 2 2 4" xfId="30996" xr:uid="{7F1F0D1D-829F-4161-8A44-C06416218EED}"/>
    <cellStyle name="level1a 2 2 3 2 2 2 3" xfId="997" xr:uid="{00000000-0005-0000-0000-0000D3030000}"/>
    <cellStyle name="level1a 2 2 3 2 2 2 3 2" xfId="25053" xr:uid="{044D4787-640B-44B4-A5DB-9780B3FA3656}"/>
    <cellStyle name="level1a 2 2 3 2 2 2 3 3" xfId="30994" xr:uid="{3791F899-220E-40B5-B616-763717F11AC1}"/>
    <cellStyle name="level1a 2 2 3 2 2 2 4" xfId="25050" xr:uid="{FB3A2BAD-00DD-4A4A-98C6-86A4BB3BFEF2}"/>
    <cellStyle name="level1a 2 2 3 2 2 2 5" xfId="30997" xr:uid="{B550EA54-EF1C-4518-9D2D-E971951D6279}"/>
    <cellStyle name="level1a 2 2 3 2 2 3" xfId="998" xr:uid="{00000000-0005-0000-0000-0000D4030000}"/>
    <cellStyle name="level1a 2 2 3 2 2 3 2" xfId="999" xr:uid="{00000000-0005-0000-0000-0000D5030000}"/>
    <cellStyle name="level1a 2 2 3 2 2 3 2 2" xfId="1000" xr:uid="{00000000-0005-0000-0000-0000D6030000}"/>
    <cellStyle name="level1a 2 2 3 2 2 3 2 2 2" xfId="25056" xr:uid="{262D15BA-105C-4BA4-A09A-18B39392713C}"/>
    <cellStyle name="level1a 2 2 3 2 2 3 2 2 3" xfId="30991" xr:uid="{498E1CF4-57EF-4E84-BE0B-142F74FA7CE0}"/>
    <cellStyle name="level1a 2 2 3 2 2 3 2 3" xfId="25055" xr:uid="{96450B80-BF33-4553-9DF1-C973349A7577}"/>
    <cellStyle name="level1a 2 2 3 2 2 3 2 4" xfId="30992" xr:uid="{C02B7197-313C-4812-B2C2-79B486BC1445}"/>
    <cellStyle name="level1a 2 2 3 2 2 3 3" xfId="1001" xr:uid="{00000000-0005-0000-0000-0000D7030000}"/>
    <cellStyle name="level1a 2 2 3 2 2 3 3 2" xfId="25057" xr:uid="{B29961E7-42D1-4260-A150-59F35448FD38}"/>
    <cellStyle name="level1a 2 2 3 2 2 3 3 3" xfId="30990" xr:uid="{A5B89AB0-23E3-4248-B0E7-9C002E813EC0}"/>
    <cellStyle name="level1a 2 2 3 2 2 3 4" xfId="25054" xr:uid="{F0D7219D-07F3-469F-8CF0-6449FCD3376C}"/>
    <cellStyle name="level1a 2 2 3 2 2 3 5" xfId="30993" xr:uid="{91DE9145-F721-438F-8A59-3B45040A1996}"/>
    <cellStyle name="level1a 2 2 3 2 2 4" xfId="1002" xr:uid="{00000000-0005-0000-0000-0000D8030000}"/>
    <cellStyle name="level1a 2 2 3 2 2 4 2" xfId="25058" xr:uid="{19570B26-1536-4264-A45C-ADA5F511D30A}"/>
    <cellStyle name="level1a 2 2 3 2 2 4 3" xfId="30989" xr:uid="{B19F8E78-BFFF-4E21-A279-A3B65DFAF9D5}"/>
    <cellStyle name="level1a 2 2 3 2 2 5" xfId="1003" xr:uid="{00000000-0005-0000-0000-0000D9030000}"/>
    <cellStyle name="level1a 2 2 3 2 2 5 2" xfId="1004" xr:uid="{00000000-0005-0000-0000-0000DA030000}"/>
    <cellStyle name="level1a 2 2 3 2 2 5 2 2" xfId="25060" xr:uid="{AF216AB4-43C8-453E-92FD-E0655093059F}"/>
    <cellStyle name="level1a 2 2 3 2 2 5 2 3" xfId="30987" xr:uid="{503DF48D-EC95-4D3F-BAB4-923686A62020}"/>
    <cellStyle name="level1a 2 2 3 2 2 5 3" xfId="25059" xr:uid="{3BCFEC05-54AF-4180-B567-5F8584144D77}"/>
    <cellStyle name="level1a 2 2 3 2 2 5 4" xfId="30988" xr:uid="{3277C58F-F9AF-48AB-911A-EA9B0CFAC607}"/>
    <cellStyle name="level1a 2 2 3 2 2 6" xfId="25049" xr:uid="{2428397E-FA0A-473F-9182-7486E0C2F284}"/>
    <cellStyle name="level1a 2 2 3 2 2 7" xfId="30998" xr:uid="{C5A8E947-7808-4C25-84E0-208A4FD609B9}"/>
    <cellStyle name="level1a 2 2 3 2 3" xfId="1005" xr:uid="{00000000-0005-0000-0000-0000DB030000}"/>
    <cellStyle name="level1a 2 2 3 2 3 2" xfId="1006" xr:uid="{00000000-0005-0000-0000-0000DC030000}"/>
    <cellStyle name="level1a 2 2 3 2 3 2 2" xfId="1007" xr:uid="{00000000-0005-0000-0000-0000DD030000}"/>
    <cellStyle name="level1a 2 2 3 2 3 2 2 2" xfId="1008" xr:uid="{00000000-0005-0000-0000-0000DE030000}"/>
    <cellStyle name="level1a 2 2 3 2 3 2 2 2 2" xfId="25064" xr:uid="{0DEC1950-0A1D-4BF0-8490-402735F1DF7F}"/>
    <cellStyle name="level1a 2 2 3 2 3 2 2 2 3" xfId="30983" xr:uid="{5F4C700F-051D-4ACC-9E2F-9BCA78CDE434}"/>
    <cellStyle name="level1a 2 2 3 2 3 2 2 3" xfId="25063" xr:uid="{09FEB53E-1974-4349-93F1-4C6382E7E2B3}"/>
    <cellStyle name="level1a 2 2 3 2 3 2 2 4" xfId="30984" xr:uid="{B283F36D-7683-42C4-9D7A-1801324417DB}"/>
    <cellStyle name="level1a 2 2 3 2 3 2 3" xfId="1009" xr:uid="{00000000-0005-0000-0000-0000DF030000}"/>
    <cellStyle name="level1a 2 2 3 2 3 2 3 2" xfId="25065" xr:uid="{771E7F42-A34A-4225-81B7-B866230A7801}"/>
    <cellStyle name="level1a 2 2 3 2 3 2 3 3" xfId="30982" xr:uid="{D79607AD-61B3-48E0-A806-50BDE2640795}"/>
    <cellStyle name="level1a 2 2 3 2 3 2 4" xfId="25062" xr:uid="{786530CD-9FF5-4168-9536-D60E84893F4F}"/>
    <cellStyle name="level1a 2 2 3 2 3 2 5" xfId="30985" xr:uid="{FE7CF969-3495-43F6-91EE-4EFE63F0A06A}"/>
    <cellStyle name="level1a 2 2 3 2 3 3" xfId="1010" xr:uid="{00000000-0005-0000-0000-0000E0030000}"/>
    <cellStyle name="level1a 2 2 3 2 3 3 2" xfId="1011" xr:uid="{00000000-0005-0000-0000-0000E1030000}"/>
    <cellStyle name="level1a 2 2 3 2 3 3 2 2" xfId="1012" xr:uid="{00000000-0005-0000-0000-0000E2030000}"/>
    <cellStyle name="level1a 2 2 3 2 3 3 2 2 2" xfId="25068" xr:uid="{26758285-1444-4C81-B66C-356FE15F9C2E}"/>
    <cellStyle name="level1a 2 2 3 2 3 3 2 2 3" xfId="30979" xr:uid="{DBEB807A-23AC-441B-B897-FEA90AC15E80}"/>
    <cellStyle name="level1a 2 2 3 2 3 3 2 3" xfId="25067" xr:uid="{09B832AB-A058-4190-9A54-817017F19F0D}"/>
    <cellStyle name="level1a 2 2 3 2 3 3 2 4" xfId="30980" xr:uid="{BC9956C4-DC99-4606-B0D2-FC0D99BE3523}"/>
    <cellStyle name="level1a 2 2 3 2 3 3 3" xfId="1013" xr:uid="{00000000-0005-0000-0000-0000E3030000}"/>
    <cellStyle name="level1a 2 2 3 2 3 3 3 2" xfId="25069" xr:uid="{829E9FD0-DB2E-4C45-B825-332A583B7D62}"/>
    <cellStyle name="level1a 2 2 3 2 3 3 3 3" xfId="30978" xr:uid="{5176CE24-D893-4880-9CB0-69B391B96DA2}"/>
    <cellStyle name="level1a 2 2 3 2 3 3 4" xfId="25066" xr:uid="{3EB89E4D-41B5-4F03-8089-7BE43B333886}"/>
    <cellStyle name="level1a 2 2 3 2 3 3 5" xfId="30981" xr:uid="{D5330FF4-5A8D-4746-9598-39D10320E8EF}"/>
    <cellStyle name="level1a 2 2 3 2 3 4" xfId="1014" xr:uid="{00000000-0005-0000-0000-0000E4030000}"/>
    <cellStyle name="level1a 2 2 3 2 3 4 2" xfId="25070" xr:uid="{E573A0C6-E43B-4109-A7CC-0C88FEC2583E}"/>
    <cellStyle name="level1a 2 2 3 2 3 4 3" xfId="30977" xr:uid="{D1864557-0DB9-498B-B3BC-220BABE6C17A}"/>
    <cellStyle name="level1a 2 2 3 2 3 5" xfId="1015" xr:uid="{00000000-0005-0000-0000-0000E5030000}"/>
    <cellStyle name="level1a 2 2 3 2 3 5 2" xfId="25071" xr:uid="{E92FA689-E390-4BDD-8AB7-71503230A8B8}"/>
    <cellStyle name="level1a 2 2 3 2 3 5 3" xfId="30976" xr:uid="{2BAEECD6-BD67-4CB9-85BA-3589AB109F45}"/>
    <cellStyle name="level1a 2 2 3 2 3 6" xfId="25061" xr:uid="{7CB9B0AA-9619-4FB7-98EB-823E97568DA2}"/>
    <cellStyle name="level1a 2 2 3 2 3 7" xfId="30986" xr:uid="{63E11435-B4FE-43C9-84DD-9FF6C9477463}"/>
    <cellStyle name="level1a 2 2 3 2 4" xfId="1016" xr:uid="{00000000-0005-0000-0000-0000E6030000}"/>
    <cellStyle name="level1a 2 2 3 2 4 2" xfId="1017" xr:uid="{00000000-0005-0000-0000-0000E7030000}"/>
    <cellStyle name="level1a 2 2 3 2 4 2 2" xfId="1018" xr:uid="{00000000-0005-0000-0000-0000E8030000}"/>
    <cellStyle name="level1a 2 2 3 2 4 2 2 2" xfId="1019" xr:uid="{00000000-0005-0000-0000-0000E9030000}"/>
    <cellStyle name="level1a 2 2 3 2 4 2 2 2 2" xfId="25075" xr:uid="{4EE14E3E-2F36-4FF7-8F9C-54A4EE629D09}"/>
    <cellStyle name="level1a 2 2 3 2 4 2 2 2 3" xfId="30972" xr:uid="{05CE4732-E020-4F9F-B1D1-BA2C134F836B}"/>
    <cellStyle name="level1a 2 2 3 2 4 2 2 3" xfId="25074" xr:uid="{C23E4BBA-2F48-49C6-8852-0571D2081555}"/>
    <cellStyle name="level1a 2 2 3 2 4 2 2 4" xfId="30973" xr:uid="{07E54907-B5A2-433C-A4AD-6D66EDD61DFF}"/>
    <cellStyle name="level1a 2 2 3 2 4 2 3" xfId="1020" xr:uid="{00000000-0005-0000-0000-0000EA030000}"/>
    <cellStyle name="level1a 2 2 3 2 4 2 3 2" xfId="25076" xr:uid="{22B119B3-70C1-4DDC-B3BA-93B7C37B17A6}"/>
    <cellStyle name="level1a 2 2 3 2 4 2 3 3" xfId="30971" xr:uid="{1B49E9CF-7D77-4620-98FB-08CCF1E2A733}"/>
    <cellStyle name="level1a 2 2 3 2 4 2 4" xfId="25073" xr:uid="{4370FA4B-621C-4583-84CD-2AF08C9D15CE}"/>
    <cellStyle name="level1a 2 2 3 2 4 2 5" xfId="30974" xr:uid="{A22BF16F-5DF6-4348-9FA5-C27B9E217634}"/>
    <cellStyle name="level1a 2 2 3 2 4 3" xfId="1021" xr:uid="{00000000-0005-0000-0000-0000EB030000}"/>
    <cellStyle name="level1a 2 2 3 2 4 3 2" xfId="1022" xr:uid="{00000000-0005-0000-0000-0000EC030000}"/>
    <cellStyle name="level1a 2 2 3 2 4 3 2 2" xfId="1023" xr:uid="{00000000-0005-0000-0000-0000ED030000}"/>
    <cellStyle name="level1a 2 2 3 2 4 3 2 2 2" xfId="25079" xr:uid="{2C46EBB4-87C9-4D87-AB0C-30F3FE33DF00}"/>
    <cellStyle name="level1a 2 2 3 2 4 3 2 2 3" xfId="30968" xr:uid="{93E18D00-1A59-4B2B-8F41-3E30A7C71250}"/>
    <cellStyle name="level1a 2 2 3 2 4 3 2 3" xfId="25078" xr:uid="{A5D1AC35-F954-4E9E-93E4-D1A1DC4AFCAE}"/>
    <cellStyle name="level1a 2 2 3 2 4 3 2 4" xfId="30969" xr:uid="{06C9D31D-DC67-479F-A990-A409504DBDE5}"/>
    <cellStyle name="level1a 2 2 3 2 4 3 3" xfId="1024" xr:uid="{00000000-0005-0000-0000-0000EE030000}"/>
    <cellStyle name="level1a 2 2 3 2 4 3 3 2" xfId="25080" xr:uid="{9EB9E9A5-2ABA-4321-A9F1-C6A3FC5927F4}"/>
    <cellStyle name="level1a 2 2 3 2 4 3 3 3" xfId="30967" xr:uid="{F751F8F9-9336-4DD1-8A80-FF0FD9D5F7A2}"/>
    <cellStyle name="level1a 2 2 3 2 4 3 4" xfId="25077" xr:uid="{9CFE711A-BC55-4634-BD49-BF7DFD1B98FA}"/>
    <cellStyle name="level1a 2 2 3 2 4 3 5" xfId="30970" xr:uid="{B9157046-5F98-43C7-B8AE-09336104F7D3}"/>
    <cellStyle name="level1a 2 2 3 2 4 4" xfId="1025" xr:uid="{00000000-0005-0000-0000-0000EF030000}"/>
    <cellStyle name="level1a 2 2 3 2 4 4 2" xfId="25081" xr:uid="{E4D9E969-E911-40CE-8837-D5ACA91A05F2}"/>
    <cellStyle name="level1a 2 2 3 2 4 4 3" xfId="30966" xr:uid="{10AD0455-1C37-4C3E-A56A-7693E25881A0}"/>
    <cellStyle name="level1a 2 2 3 2 4 5" xfId="1026" xr:uid="{00000000-0005-0000-0000-0000F0030000}"/>
    <cellStyle name="level1a 2 2 3 2 4 5 2" xfId="1027" xr:uid="{00000000-0005-0000-0000-0000F1030000}"/>
    <cellStyle name="level1a 2 2 3 2 4 5 2 2" xfId="25083" xr:uid="{BB732CE8-E545-4916-B387-D4974E370611}"/>
    <cellStyle name="level1a 2 2 3 2 4 5 2 3" xfId="30964" xr:uid="{A0990A22-DF03-4D70-BBD2-63A26BE51ED0}"/>
    <cellStyle name="level1a 2 2 3 2 4 5 3" xfId="25082" xr:uid="{54EABAC1-1E3F-44A7-B3AF-B488688746A2}"/>
    <cellStyle name="level1a 2 2 3 2 4 5 4" xfId="30965" xr:uid="{2D624802-A80D-4FAC-9ED6-24CAD163BD60}"/>
    <cellStyle name="level1a 2 2 3 2 4 6" xfId="1028" xr:uid="{00000000-0005-0000-0000-0000F2030000}"/>
    <cellStyle name="level1a 2 2 3 2 4 6 2" xfId="25084" xr:uid="{E61B24B4-EB14-4DB2-A1E9-68B2363D6A2D}"/>
    <cellStyle name="level1a 2 2 3 2 4 6 3" xfId="30963" xr:uid="{D4297DE7-224A-473D-96D7-6980194275C8}"/>
    <cellStyle name="level1a 2 2 3 2 4 7" xfId="25072" xr:uid="{A993D3F5-7910-4B35-B0D1-03435CD01CBF}"/>
    <cellStyle name="level1a 2 2 3 2 4 8" xfId="30975" xr:uid="{7A5B83BD-ED76-47E4-86C2-F8965C3F4991}"/>
    <cellStyle name="level1a 2 2 3 2 5" xfId="1029" xr:uid="{00000000-0005-0000-0000-0000F3030000}"/>
    <cellStyle name="level1a 2 2 3 2 5 2" xfId="1030" xr:uid="{00000000-0005-0000-0000-0000F4030000}"/>
    <cellStyle name="level1a 2 2 3 2 5 2 2" xfId="1031" xr:uid="{00000000-0005-0000-0000-0000F5030000}"/>
    <cellStyle name="level1a 2 2 3 2 5 2 2 2" xfId="1032" xr:uid="{00000000-0005-0000-0000-0000F6030000}"/>
    <cellStyle name="level1a 2 2 3 2 5 2 2 2 2" xfId="25088" xr:uid="{5792C765-6737-46CD-B259-02981131AEE3}"/>
    <cellStyle name="level1a 2 2 3 2 5 2 2 2 3" xfId="30959" xr:uid="{CF188345-5667-4111-9751-4CD6FBA3FA12}"/>
    <cellStyle name="level1a 2 2 3 2 5 2 2 3" xfId="25087" xr:uid="{AD3FBFFF-1BC6-4F23-B196-3CE050279FA7}"/>
    <cellStyle name="level1a 2 2 3 2 5 2 2 4" xfId="30960" xr:uid="{E00B5DD2-0521-4B3B-A7B1-C5F65236E4BA}"/>
    <cellStyle name="level1a 2 2 3 2 5 2 3" xfId="1033" xr:uid="{00000000-0005-0000-0000-0000F7030000}"/>
    <cellStyle name="level1a 2 2 3 2 5 2 3 2" xfId="25089" xr:uid="{E94999F7-33E4-4878-9A1C-FFB5972400AF}"/>
    <cellStyle name="level1a 2 2 3 2 5 2 3 3" xfId="30958" xr:uid="{CD1E1BB3-BCC3-40F5-BF3E-F3A19740D080}"/>
    <cellStyle name="level1a 2 2 3 2 5 2 4" xfId="25086" xr:uid="{DF1532AC-3918-4DF0-9B5E-7E1D0DAE9E2B}"/>
    <cellStyle name="level1a 2 2 3 2 5 2 5" xfId="30961" xr:uid="{7DE47B74-122F-4225-B54D-5019E5D3BFAC}"/>
    <cellStyle name="level1a 2 2 3 2 5 3" xfId="1034" xr:uid="{00000000-0005-0000-0000-0000F8030000}"/>
    <cellStyle name="level1a 2 2 3 2 5 3 2" xfId="1035" xr:uid="{00000000-0005-0000-0000-0000F9030000}"/>
    <cellStyle name="level1a 2 2 3 2 5 3 2 2" xfId="1036" xr:uid="{00000000-0005-0000-0000-0000FA030000}"/>
    <cellStyle name="level1a 2 2 3 2 5 3 2 2 2" xfId="25092" xr:uid="{8B1A7E4C-EBF3-457A-B58C-5A3BDA67A2F7}"/>
    <cellStyle name="level1a 2 2 3 2 5 3 2 2 3" xfId="30955" xr:uid="{C247E4AD-C07C-494D-BF7B-985650084751}"/>
    <cellStyle name="level1a 2 2 3 2 5 3 2 3" xfId="25091" xr:uid="{A62A0F6A-4F9E-4175-971D-D863192384BC}"/>
    <cellStyle name="level1a 2 2 3 2 5 3 2 4" xfId="30956" xr:uid="{C793428A-55C0-4712-8D9F-9F60EC923B82}"/>
    <cellStyle name="level1a 2 2 3 2 5 3 3" xfId="1037" xr:uid="{00000000-0005-0000-0000-0000FB030000}"/>
    <cellStyle name="level1a 2 2 3 2 5 3 3 2" xfId="25093" xr:uid="{DEE0B672-A7EE-4EBA-8CEF-F6C361311FC0}"/>
    <cellStyle name="level1a 2 2 3 2 5 3 3 3" xfId="30954" xr:uid="{3FB2EC23-C692-44D8-BEF9-15AFC59111AE}"/>
    <cellStyle name="level1a 2 2 3 2 5 3 4" xfId="25090" xr:uid="{90E84FA1-4BC0-4B91-836F-E3A977728867}"/>
    <cellStyle name="level1a 2 2 3 2 5 3 5" xfId="30957" xr:uid="{14463985-B3AF-49E8-BF58-4CC31ECEFF2E}"/>
    <cellStyle name="level1a 2 2 3 2 5 4" xfId="1038" xr:uid="{00000000-0005-0000-0000-0000FC030000}"/>
    <cellStyle name="level1a 2 2 3 2 5 4 2" xfId="1039" xr:uid="{00000000-0005-0000-0000-0000FD030000}"/>
    <cellStyle name="level1a 2 2 3 2 5 4 2 2" xfId="25095" xr:uid="{EE37BA83-8180-4DA4-B0C0-0CACC38D8BA9}"/>
    <cellStyle name="level1a 2 2 3 2 5 4 2 3" xfId="30952" xr:uid="{EC1B2C20-FF99-466C-8021-4AF078E673FF}"/>
    <cellStyle name="level1a 2 2 3 2 5 4 3" xfId="25094" xr:uid="{55747121-6F72-455C-902A-5795F96FA90F}"/>
    <cellStyle name="level1a 2 2 3 2 5 4 4" xfId="30953" xr:uid="{747C470F-DA94-4B2A-B957-2178AD4A8E80}"/>
    <cellStyle name="level1a 2 2 3 2 5 5" xfId="1040" xr:uid="{00000000-0005-0000-0000-0000FE030000}"/>
    <cellStyle name="level1a 2 2 3 2 5 5 2" xfId="25096" xr:uid="{E576C976-9191-4F12-AEF1-DD4B41EE9441}"/>
    <cellStyle name="level1a 2 2 3 2 5 5 3" xfId="30951" xr:uid="{DE2FB86F-1C51-4471-BCC2-B3A54628091D}"/>
    <cellStyle name="level1a 2 2 3 2 5 6" xfId="25085" xr:uid="{2C967C08-A88E-4A22-8B0F-47B49CBAB57C}"/>
    <cellStyle name="level1a 2 2 3 2 5 7" xfId="30962" xr:uid="{DFEDA215-EDD2-4E94-9741-28F7E36058CB}"/>
    <cellStyle name="level1a 2 2 3 2 6" xfId="1041" xr:uid="{00000000-0005-0000-0000-0000FF030000}"/>
    <cellStyle name="level1a 2 2 3 2 6 2" xfId="1042" xr:uid="{00000000-0005-0000-0000-000000040000}"/>
    <cellStyle name="level1a 2 2 3 2 6 2 2" xfId="1043" xr:uid="{00000000-0005-0000-0000-000001040000}"/>
    <cellStyle name="level1a 2 2 3 2 6 2 2 2" xfId="1044" xr:uid="{00000000-0005-0000-0000-000002040000}"/>
    <cellStyle name="level1a 2 2 3 2 6 2 2 2 2" xfId="25100" xr:uid="{DB2BD4B9-E162-489E-AC58-3E742565C014}"/>
    <cellStyle name="level1a 2 2 3 2 6 2 2 2 3" xfId="30947" xr:uid="{2A50AF24-2FB6-4452-8535-98C25EC138B0}"/>
    <cellStyle name="level1a 2 2 3 2 6 2 2 3" xfId="25099" xr:uid="{7927D913-854E-475D-842B-756DB6CC383A}"/>
    <cellStyle name="level1a 2 2 3 2 6 2 2 4" xfId="30948" xr:uid="{911EA2A9-3197-4C25-93AB-98508E4B8E46}"/>
    <cellStyle name="level1a 2 2 3 2 6 2 3" xfId="1045" xr:uid="{00000000-0005-0000-0000-000003040000}"/>
    <cellStyle name="level1a 2 2 3 2 6 2 3 2" xfId="25101" xr:uid="{A9826C50-0E98-4CFB-9D12-716456CE9029}"/>
    <cellStyle name="level1a 2 2 3 2 6 2 3 3" xfId="30946" xr:uid="{AD6839E2-9CF8-4803-9C9C-B0B9B4299555}"/>
    <cellStyle name="level1a 2 2 3 2 6 2 4" xfId="25098" xr:uid="{A38BA599-F025-4442-A90F-74BCFBE5A8F3}"/>
    <cellStyle name="level1a 2 2 3 2 6 2 5" xfId="30949" xr:uid="{92891CCD-724E-4015-9B5A-AADA86FA4A9A}"/>
    <cellStyle name="level1a 2 2 3 2 6 3" xfId="1046" xr:uid="{00000000-0005-0000-0000-000004040000}"/>
    <cellStyle name="level1a 2 2 3 2 6 3 2" xfId="1047" xr:uid="{00000000-0005-0000-0000-000005040000}"/>
    <cellStyle name="level1a 2 2 3 2 6 3 2 2" xfId="1048" xr:uid="{00000000-0005-0000-0000-000006040000}"/>
    <cellStyle name="level1a 2 2 3 2 6 3 2 2 2" xfId="25104" xr:uid="{86B1ED75-705C-458C-92EF-AE0CA4396FA9}"/>
    <cellStyle name="level1a 2 2 3 2 6 3 2 2 3" xfId="30943" xr:uid="{0CF7D834-30FA-4B47-8E88-368929E6EB2D}"/>
    <cellStyle name="level1a 2 2 3 2 6 3 2 3" xfId="25103" xr:uid="{BABECA3F-AE98-47AC-9F1D-00C21B957DC9}"/>
    <cellStyle name="level1a 2 2 3 2 6 3 2 4" xfId="30944" xr:uid="{78092847-EF1E-45A9-AB94-691CB08D8321}"/>
    <cellStyle name="level1a 2 2 3 2 6 3 3" xfId="1049" xr:uid="{00000000-0005-0000-0000-000007040000}"/>
    <cellStyle name="level1a 2 2 3 2 6 3 3 2" xfId="25105" xr:uid="{EE2D8BAD-A660-4A9B-A636-488F6537ABC4}"/>
    <cellStyle name="level1a 2 2 3 2 6 3 3 3" xfId="30942" xr:uid="{309A56CF-9718-4211-A243-69B405E06C28}"/>
    <cellStyle name="level1a 2 2 3 2 6 3 4" xfId="25102" xr:uid="{FA59E23A-9AE7-441D-BE61-90192A44B654}"/>
    <cellStyle name="level1a 2 2 3 2 6 3 5" xfId="30945" xr:uid="{676E85B8-E5DA-4F1D-8708-1DC6B8FED1CD}"/>
    <cellStyle name="level1a 2 2 3 2 6 4" xfId="1050" xr:uid="{00000000-0005-0000-0000-000008040000}"/>
    <cellStyle name="level1a 2 2 3 2 6 4 2" xfId="1051" xr:uid="{00000000-0005-0000-0000-000009040000}"/>
    <cellStyle name="level1a 2 2 3 2 6 4 2 2" xfId="25107" xr:uid="{85D4684A-0BBE-489C-80FA-DC4E230F8EC4}"/>
    <cellStyle name="level1a 2 2 3 2 6 4 2 3" xfId="30940" xr:uid="{2F4A15F6-DF6A-4E03-B94D-F1D0A6FBCB92}"/>
    <cellStyle name="level1a 2 2 3 2 6 4 3" xfId="25106" xr:uid="{0CC36307-6BB4-4DB4-8C7A-2B82FBD70F47}"/>
    <cellStyle name="level1a 2 2 3 2 6 4 4" xfId="30941" xr:uid="{250AE277-FEAC-4675-952E-88A790BD25E5}"/>
    <cellStyle name="level1a 2 2 3 2 6 5" xfId="1052" xr:uid="{00000000-0005-0000-0000-00000A040000}"/>
    <cellStyle name="level1a 2 2 3 2 6 5 2" xfId="25108" xr:uid="{01925700-94DC-4522-B064-C359EEDCD405}"/>
    <cellStyle name="level1a 2 2 3 2 6 5 3" xfId="30939" xr:uid="{911D7435-1F8E-46A6-A487-853C387454AC}"/>
    <cellStyle name="level1a 2 2 3 2 6 6" xfId="25097" xr:uid="{5EB6177A-DFB7-4167-BF76-1FCB129031E9}"/>
    <cellStyle name="level1a 2 2 3 2 6 7" xfId="30950" xr:uid="{8364A121-ACF2-493D-9DF3-BA0878CD5885}"/>
    <cellStyle name="level1a 2 2 3 2 7" xfId="1053" xr:uid="{00000000-0005-0000-0000-00000B040000}"/>
    <cellStyle name="level1a 2 2 3 2 7 2" xfId="1054" xr:uid="{00000000-0005-0000-0000-00000C040000}"/>
    <cellStyle name="level1a 2 2 3 2 7 2 2" xfId="1055" xr:uid="{00000000-0005-0000-0000-00000D040000}"/>
    <cellStyle name="level1a 2 2 3 2 7 2 2 2" xfId="25111" xr:uid="{B1F8E119-2596-4CE5-8532-FB61E7D64DA1}"/>
    <cellStyle name="level1a 2 2 3 2 7 2 2 3" xfId="30936" xr:uid="{56D87FDA-CBC0-4D45-AF63-7406C7237042}"/>
    <cellStyle name="level1a 2 2 3 2 7 2 3" xfId="25110" xr:uid="{66A8E634-B94A-4DCF-A481-9AB335195950}"/>
    <cellStyle name="level1a 2 2 3 2 7 2 4" xfId="30937" xr:uid="{E88775A4-DD88-4A00-876C-AF098B69AB1B}"/>
    <cellStyle name="level1a 2 2 3 2 7 3" xfId="1056" xr:uid="{00000000-0005-0000-0000-00000E040000}"/>
    <cellStyle name="level1a 2 2 3 2 7 3 2" xfId="25112" xr:uid="{DF790881-57C7-4572-BEA0-48DD83BF0122}"/>
    <cellStyle name="level1a 2 2 3 2 7 3 3" xfId="30935" xr:uid="{02A05359-1238-4A31-A59D-EE750DCB5F89}"/>
    <cellStyle name="level1a 2 2 3 2 7 4" xfId="25109" xr:uid="{F7E83CAD-889C-4460-A061-05D2F79E718D}"/>
    <cellStyle name="level1a 2 2 3 2 7 5" xfId="30938" xr:uid="{1971FB1A-AC0E-45BE-8D73-381B311D3AD2}"/>
    <cellStyle name="level1a 2 2 3 2 8" xfId="25048" xr:uid="{870587C7-307D-4480-A2BE-28A1E299C506}"/>
    <cellStyle name="level1a 2 2 3 2 9" xfId="30999" xr:uid="{749B2ABB-DC0A-451D-B4C9-8CBDF1E47CAA}"/>
    <cellStyle name="level1a 2 2 3 2_STUD aligned by INSTIT" xfId="1057" xr:uid="{00000000-0005-0000-0000-00000F040000}"/>
    <cellStyle name="level1a 2 2 3 3" xfId="1058" xr:uid="{00000000-0005-0000-0000-000010040000}"/>
    <cellStyle name="level1a 2 2 3 3 10" xfId="30934" xr:uid="{EA1EA50E-48E8-4A7C-996D-3627EBCC8B2E}"/>
    <cellStyle name="level1a 2 2 3 3 2" xfId="1059" xr:uid="{00000000-0005-0000-0000-000011040000}"/>
    <cellStyle name="level1a 2 2 3 3 2 2" xfId="1060" xr:uid="{00000000-0005-0000-0000-000012040000}"/>
    <cellStyle name="level1a 2 2 3 3 2 2 2" xfId="1061" xr:uid="{00000000-0005-0000-0000-000013040000}"/>
    <cellStyle name="level1a 2 2 3 3 2 2 2 2" xfId="1062" xr:uid="{00000000-0005-0000-0000-000014040000}"/>
    <cellStyle name="level1a 2 2 3 3 2 2 2 2 2" xfId="25117" xr:uid="{F39C3768-4AA1-4CE6-B964-0F4CCC37BC19}"/>
    <cellStyle name="level1a 2 2 3 3 2 2 2 2 3" xfId="30930" xr:uid="{EDD26C60-EC3E-4304-BE90-CAD025F47A11}"/>
    <cellStyle name="level1a 2 2 3 3 2 2 2 3" xfId="25116" xr:uid="{4CC4A8B6-A58F-4F4D-A66A-8E028CA7B7B3}"/>
    <cellStyle name="level1a 2 2 3 3 2 2 2 4" xfId="30931" xr:uid="{E0DE7543-B0FA-41EB-97F6-F9A6B61E1DBC}"/>
    <cellStyle name="level1a 2 2 3 3 2 2 3" xfId="1063" xr:uid="{00000000-0005-0000-0000-000015040000}"/>
    <cellStyle name="level1a 2 2 3 3 2 2 3 2" xfId="25118" xr:uid="{24666727-3C15-4AA4-94AD-B31BC8FDB977}"/>
    <cellStyle name="level1a 2 2 3 3 2 2 3 3" xfId="30929" xr:uid="{28519E7F-CB16-44CB-80AE-94A875CF7950}"/>
    <cellStyle name="level1a 2 2 3 3 2 2 4" xfId="25115" xr:uid="{A50EF17A-5115-4977-9E84-7CA9F2FACD2D}"/>
    <cellStyle name="level1a 2 2 3 3 2 2 5" xfId="30932" xr:uid="{D65321C5-4826-4EDA-8812-7CCCB1A4EC05}"/>
    <cellStyle name="level1a 2 2 3 3 2 3" xfId="1064" xr:uid="{00000000-0005-0000-0000-000016040000}"/>
    <cellStyle name="level1a 2 2 3 3 2 3 2" xfId="1065" xr:uid="{00000000-0005-0000-0000-000017040000}"/>
    <cellStyle name="level1a 2 2 3 3 2 3 2 2" xfId="1066" xr:uid="{00000000-0005-0000-0000-000018040000}"/>
    <cellStyle name="level1a 2 2 3 3 2 3 2 2 2" xfId="25121" xr:uid="{A879AE61-62ED-455D-8982-1B3D84F9D655}"/>
    <cellStyle name="level1a 2 2 3 3 2 3 2 2 3" xfId="30926" xr:uid="{6B269F97-6042-4652-B9F4-746C6108FEC7}"/>
    <cellStyle name="level1a 2 2 3 3 2 3 2 3" xfId="25120" xr:uid="{CDF7EF10-BC9E-436E-8441-BA756C8FDDD4}"/>
    <cellStyle name="level1a 2 2 3 3 2 3 2 4" xfId="30927" xr:uid="{67CED090-335A-4E6A-A9C6-D205D9AA6394}"/>
    <cellStyle name="level1a 2 2 3 3 2 3 3" xfId="1067" xr:uid="{00000000-0005-0000-0000-000019040000}"/>
    <cellStyle name="level1a 2 2 3 3 2 3 3 2" xfId="25122" xr:uid="{1713E8C1-CE49-4754-9CFF-B306962978EA}"/>
    <cellStyle name="level1a 2 2 3 3 2 3 3 3" xfId="30925" xr:uid="{E109D619-2177-470E-921C-B1BC7A8B4EBD}"/>
    <cellStyle name="level1a 2 2 3 3 2 3 4" xfId="25119" xr:uid="{23CB95A6-9A85-4B2C-95AA-D4BC5C5B5F01}"/>
    <cellStyle name="level1a 2 2 3 3 2 3 5" xfId="30928" xr:uid="{4FDD383E-9103-4CD1-82D9-DC0A7A41B54A}"/>
    <cellStyle name="level1a 2 2 3 3 2 4" xfId="1068" xr:uid="{00000000-0005-0000-0000-00001A040000}"/>
    <cellStyle name="level1a 2 2 3 3 2 4 2" xfId="25123" xr:uid="{229A69C4-B3EE-431D-AB15-E86BEDA6CA1B}"/>
    <cellStyle name="level1a 2 2 3 3 2 4 3" xfId="30924" xr:uid="{ECFBE80E-DF5D-416D-B965-082FF87B4711}"/>
    <cellStyle name="level1a 2 2 3 3 2 5" xfId="1069" xr:uid="{00000000-0005-0000-0000-00001B040000}"/>
    <cellStyle name="level1a 2 2 3 3 2 5 2" xfId="25124" xr:uid="{D643C503-C784-4C5E-BF52-A1FEA0D19674}"/>
    <cellStyle name="level1a 2 2 3 3 2 5 3" xfId="30923" xr:uid="{DADA5505-756C-4A23-A22E-79EAA22FB4D5}"/>
    <cellStyle name="level1a 2 2 3 3 2 6" xfId="25114" xr:uid="{EC0058B0-82D3-45D9-9A3C-46BF6BA6C2F1}"/>
    <cellStyle name="level1a 2 2 3 3 2 7" xfId="30933" xr:uid="{8B4A7AF0-4159-4B6A-AAB3-1CF324072E36}"/>
    <cellStyle name="level1a 2 2 3 3 3" xfId="1070" xr:uid="{00000000-0005-0000-0000-00001C040000}"/>
    <cellStyle name="level1a 2 2 3 3 3 2" xfId="1071" xr:uid="{00000000-0005-0000-0000-00001D040000}"/>
    <cellStyle name="level1a 2 2 3 3 3 2 2" xfId="1072" xr:uid="{00000000-0005-0000-0000-00001E040000}"/>
    <cellStyle name="level1a 2 2 3 3 3 2 2 2" xfId="1073" xr:uid="{00000000-0005-0000-0000-00001F040000}"/>
    <cellStyle name="level1a 2 2 3 3 3 2 2 2 2" xfId="25128" xr:uid="{7320C2AF-FF9B-4970-AE49-732E43BED0C3}"/>
    <cellStyle name="level1a 2 2 3 3 3 2 2 2 3" xfId="30919" xr:uid="{B833F428-DB7E-4C41-973A-1BFB0F275058}"/>
    <cellStyle name="level1a 2 2 3 3 3 2 2 3" xfId="25127" xr:uid="{5E70FF30-5901-47B7-9A67-C33D3209CB2A}"/>
    <cellStyle name="level1a 2 2 3 3 3 2 2 4" xfId="30920" xr:uid="{35E5A96C-5679-4901-8135-0204B0C968CC}"/>
    <cellStyle name="level1a 2 2 3 3 3 2 3" xfId="1074" xr:uid="{00000000-0005-0000-0000-000020040000}"/>
    <cellStyle name="level1a 2 2 3 3 3 2 3 2" xfId="25129" xr:uid="{D6DEC5AE-8B8E-4CD2-BBC0-B33D456E9EE6}"/>
    <cellStyle name="level1a 2 2 3 3 3 2 3 3" xfId="30918" xr:uid="{71578704-8271-461E-AB38-92E810951907}"/>
    <cellStyle name="level1a 2 2 3 3 3 2 4" xfId="25126" xr:uid="{941CF054-4C5F-4C99-BEF0-F5D3CB9A38AF}"/>
    <cellStyle name="level1a 2 2 3 3 3 2 5" xfId="30921" xr:uid="{CDB3AFC0-874E-4B07-B4CB-16C4469CBEF0}"/>
    <cellStyle name="level1a 2 2 3 3 3 3" xfId="1075" xr:uid="{00000000-0005-0000-0000-000021040000}"/>
    <cellStyle name="level1a 2 2 3 3 3 3 2" xfId="1076" xr:uid="{00000000-0005-0000-0000-000022040000}"/>
    <cellStyle name="level1a 2 2 3 3 3 3 2 2" xfId="1077" xr:uid="{00000000-0005-0000-0000-000023040000}"/>
    <cellStyle name="level1a 2 2 3 3 3 3 2 2 2" xfId="25132" xr:uid="{B8D030A2-6A2F-4756-BB2C-976B4CDD0411}"/>
    <cellStyle name="level1a 2 2 3 3 3 3 2 2 3" xfId="30915" xr:uid="{4FF62849-5469-4268-AFB5-1CE98702E631}"/>
    <cellStyle name="level1a 2 2 3 3 3 3 2 3" xfId="25131" xr:uid="{BC898F65-23B6-4A91-93FC-FC329297BD98}"/>
    <cellStyle name="level1a 2 2 3 3 3 3 2 4" xfId="30916" xr:uid="{D405B7AD-6E0A-46F5-B054-FEE1FAFC10E0}"/>
    <cellStyle name="level1a 2 2 3 3 3 3 3" xfId="1078" xr:uid="{00000000-0005-0000-0000-000024040000}"/>
    <cellStyle name="level1a 2 2 3 3 3 3 3 2" xfId="25133" xr:uid="{F2599BBD-4C01-476A-82E9-5AEF14ECF985}"/>
    <cellStyle name="level1a 2 2 3 3 3 3 3 3" xfId="30914" xr:uid="{97D1606E-AE3F-4EA1-B5EA-FFD9033E690A}"/>
    <cellStyle name="level1a 2 2 3 3 3 3 4" xfId="25130" xr:uid="{8D8B581F-AA94-4EA8-A297-667D297A2239}"/>
    <cellStyle name="level1a 2 2 3 3 3 3 5" xfId="30917" xr:uid="{06C68840-7CA3-4E15-81C3-CE79BAC688E6}"/>
    <cellStyle name="level1a 2 2 3 3 3 4" xfId="1079" xr:uid="{00000000-0005-0000-0000-000025040000}"/>
    <cellStyle name="level1a 2 2 3 3 3 4 2" xfId="1080" xr:uid="{00000000-0005-0000-0000-000026040000}"/>
    <cellStyle name="level1a 2 2 3 3 3 4 2 2" xfId="25135" xr:uid="{EB63D431-AB64-4B16-B2E4-B735B290DDD1}"/>
    <cellStyle name="level1a 2 2 3 3 3 4 2 3" xfId="30912" xr:uid="{9B6E35DA-41C7-49EC-B995-65CB625CEBC7}"/>
    <cellStyle name="level1a 2 2 3 3 3 4 3" xfId="25134" xr:uid="{33634D45-45E2-4880-86CC-2D5F38B3C0E9}"/>
    <cellStyle name="level1a 2 2 3 3 3 4 4" xfId="30913" xr:uid="{EAEC3E70-5815-48E4-B9D2-BA01E657D175}"/>
    <cellStyle name="level1a 2 2 3 3 3 5" xfId="25125" xr:uid="{F2928121-A50E-49B0-8F5B-75674DA06243}"/>
    <cellStyle name="level1a 2 2 3 3 3 6" xfId="30922" xr:uid="{B629DFFD-2629-4152-8655-2AC23198F59F}"/>
    <cellStyle name="level1a 2 2 3 3 4" xfId="1081" xr:uid="{00000000-0005-0000-0000-000027040000}"/>
    <cellStyle name="level1a 2 2 3 3 4 2" xfId="1082" xr:uid="{00000000-0005-0000-0000-000028040000}"/>
    <cellStyle name="level1a 2 2 3 3 4 2 2" xfId="1083" xr:uid="{00000000-0005-0000-0000-000029040000}"/>
    <cellStyle name="level1a 2 2 3 3 4 2 2 2" xfId="1084" xr:uid="{00000000-0005-0000-0000-00002A040000}"/>
    <cellStyle name="level1a 2 2 3 3 4 2 2 2 2" xfId="25139" xr:uid="{50E4D980-C8C4-4684-BF61-31017ECF7964}"/>
    <cellStyle name="level1a 2 2 3 3 4 2 2 2 3" xfId="30908" xr:uid="{CECA5215-9D79-4A9A-A2B2-A19B8A7A9901}"/>
    <cellStyle name="level1a 2 2 3 3 4 2 2 3" xfId="25138" xr:uid="{C433AE0E-D042-4C4C-9343-F1B1DF41FA61}"/>
    <cellStyle name="level1a 2 2 3 3 4 2 2 4" xfId="30909" xr:uid="{5AC4DA93-F8D0-45D1-A963-691EF1DF5B7E}"/>
    <cellStyle name="level1a 2 2 3 3 4 2 3" xfId="1085" xr:uid="{00000000-0005-0000-0000-00002B040000}"/>
    <cellStyle name="level1a 2 2 3 3 4 2 3 2" xfId="25140" xr:uid="{5A81B86F-75DA-4AD4-A920-369ECCEDD89F}"/>
    <cellStyle name="level1a 2 2 3 3 4 2 3 3" xfId="30907" xr:uid="{61A51EDF-BD70-43D9-B03C-0B0DEBE052A8}"/>
    <cellStyle name="level1a 2 2 3 3 4 2 4" xfId="25137" xr:uid="{49364C0D-9830-4E88-8746-AF600443416A}"/>
    <cellStyle name="level1a 2 2 3 3 4 2 5" xfId="30910" xr:uid="{1620D6B1-EAF3-47D6-84A7-AF35FC13EA43}"/>
    <cellStyle name="level1a 2 2 3 3 4 3" xfId="1086" xr:uid="{00000000-0005-0000-0000-00002C040000}"/>
    <cellStyle name="level1a 2 2 3 3 4 3 2" xfId="1087" xr:uid="{00000000-0005-0000-0000-00002D040000}"/>
    <cellStyle name="level1a 2 2 3 3 4 3 2 2" xfId="1088" xr:uid="{00000000-0005-0000-0000-00002E040000}"/>
    <cellStyle name="level1a 2 2 3 3 4 3 2 2 2" xfId="25143" xr:uid="{A7B7A870-ECAB-4577-851E-9823C394E33B}"/>
    <cellStyle name="level1a 2 2 3 3 4 3 2 2 3" xfId="30904" xr:uid="{51C65112-AD08-4037-8F02-670C832E37BD}"/>
    <cellStyle name="level1a 2 2 3 3 4 3 2 3" xfId="25142" xr:uid="{A64AD165-E538-4EA4-9168-281BCD0C38EE}"/>
    <cellStyle name="level1a 2 2 3 3 4 3 2 4" xfId="30905" xr:uid="{7FD73A81-00A8-4C38-ADB2-E37B661DB2B0}"/>
    <cellStyle name="level1a 2 2 3 3 4 3 3" xfId="1089" xr:uid="{00000000-0005-0000-0000-00002F040000}"/>
    <cellStyle name="level1a 2 2 3 3 4 3 3 2" xfId="25144" xr:uid="{684EEF89-A718-4844-8898-152F887CA424}"/>
    <cellStyle name="level1a 2 2 3 3 4 3 3 3" xfId="30903" xr:uid="{9469A189-76AF-4BFE-9773-C98888374FC3}"/>
    <cellStyle name="level1a 2 2 3 3 4 3 4" xfId="25141" xr:uid="{CA02F6D4-F88C-445D-BB76-B88506E72750}"/>
    <cellStyle name="level1a 2 2 3 3 4 3 5" xfId="30906" xr:uid="{C5086A0F-1AF9-4140-A1D8-E55B2E4A17DE}"/>
    <cellStyle name="level1a 2 2 3 3 4 4" xfId="1090" xr:uid="{00000000-0005-0000-0000-000030040000}"/>
    <cellStyle name="level1a 2 2 3 3 4 4 2" xfId="1091" xr:uid="{00000000-0005-0000-0000-000031040000}"/>
    <cellStyle name="level1a 2 2 3 3 4 4 2 2" xfId="25146" xr:uid="{82C83655-D442-4F24-8322-A1F1F6B86857}"/>
    <cellStyle name="level1a 2 2 3 3 4 4 2 3" xfId="30901" xr:uid="{0E720BDB-138B-4218-B27A-AF739BCE3257}"/>
    <cellStyle name="level1a 2 2 3 3 4 4 3" xfId="25145" xr:uid="{C3B723C5-FBC0-49C0-92C3-937441F7122F}"/>
    <cellStyle name="level1a 2 2 3 3 4 4 4" xfId="30902" xr:uid="{0B984314-D30C-4132-B869-0647EE3DF855}"/>
    <cellStyle name="level1a 2 2 3 3 4 5" xfId="1092" xr:uid="{00000000-0005-0000-0000-000032040000}"/>
    <cellStyle name="level1a 2 2 3 3 4 5 2" xfId="25147" xr:uid="{80A880E7-D47F-4550-BBBB-46E8CF623434}"/>
    <cellStyle name="level1a 2 2 3 3 4 5 3" xfId="30900" xr:uid="{FFA8A8B4-5B94-4CFE-B75D-BBB05CBBDDA2}"/>
    <cellStyle name="level1a 2 2 3 3 4 6" xfId="25136" xr:uid="{7DD75659-1F6D-4CB8-B34E-15313C64D871}"/>
    <cellStyle name="level1a 2 2 3 3 4 7" xfId="30911" xr:uid="{6D89DC72-9115-4730-82C7-A2A307A2F206}"/>
    <cellStyle name="level1a 2 2 3 3 5" xfId="1093" xr:uid="{00000000-0005-0000-0000-000033040000}"/>
    <cellStyle name="level1a 2 2 3 3 5 2" xfId="1094" xr:uid="{00000000-0005-0000-0000-000034040000}"/>
    <cellStyle name="level1a 2 2 3 3 5 2 2" xfId="1095" xr:uid="{00000000-0005-0000-0000-000035040000}"/>
    <cellStyle name="level1a 2 2 3 3 5 2 2 2" xfId="1096" xr:uid="{00000000-0005-0000-0000-000036040000}"/>
    <cellStyle name="level1a 2 2 3 3 5 2 2 2 2" xfId="25151" xr:uid="{11C4D6A6-B061-4190-B881-53C2BA6FDD46}"/>
    <cellStyle name="level1a 2 2 3 3 5 2 2 2 3" xfId="30896" xr:uid="{F8C09BFA-CEE8-48B3-AB09-57F44A3D4B5E}"/>
    <cellStyle name="level1a 2 2 3 3 5 2 2 3" xfId="25150" xr:uid="{76F9F469-AF0B-4B1B-90EC-251877D094CC}"/>
    <cellStyle name="level1a 2 2 3 3 5 2 2 4" xfId="30897" xr:uid="{54736E6E-F127-4533-8FD2-DEFF59DD3A1D}"/>
    <cellStyle name="level1a 2 2 3 3 5 2 3" xfId="1097" xr:uid="{00000000-0005-0000-0000-000037040000}"/>
    <cellStyle name="level1a 2 2 3 3 5 2 3 2" xfId="25152" xr:uid="{5EC213D5-DCCA-4E9A-B614-D87007E0EDB3}"/>
    <cellStyle name="level1a 2 2 3 3 5 2 3 3" xfId="30895" xr:uid="{C03A7E40-787E-4557-BAFD-33B1B83F8DBC}"/>
    <cellStyle name="level1a 2 2 3 3 5 2 4" xfId="25149" xr:uid="{3B7252D4-48D7-4E4B-A9FC-BA6ADA5D0DC1}"/>
    <cellStyle name="level1a 2 2 3 3 5 2 5" xfId="30898" xr:uid="{DE991553-D4D7-4055-B30C-944A6B28AEAF}"/>
    <cellStyle name="level1a 2 2 3 3 5 3" xfId="1098" xr:uid="{00000000-0005-0000-0000-000038040000}"/>
    <cellStyle name="level1a 2 2 3 3 5 3 2" xfId="1099" xr:uid="{00000000-0005-0000-0000-000039040000}"/>
    <cellStyle name="level1a 2 2 3 3 5 3 2 2" xfId="1100" xr:uid="{00000000-0005-0000-0000-00003A040000}"/>
    <cellStyle name="level1a 2 2 3 3 5 3 2 2 2" xfId="25155" xr:uid="{08E32007-233B-4021-8749-FF92E8B645B3}"/>
    <cellStyle name="level1a 2 2 3 3 5 3 2 2 3" xfId="30892" xr:uid="{18647ECD-B950-49D9-906C-BBD6B0844339}"/>
    <cellStyle name="level1a 2 2 3 3 5 3 2 3" xfId="25154" xr:uid="{469A6203-D9B6-4035-A925-E1C1DFAFD368}"/>
    <cellStyle name="level1a 2 2 3 3 5 3 2 4" xfId="30893" xr:uid="{33EF94AB-4F0F-4011-9280-599DFC35D9AD}"/>
    <cellStyle name="level1a 2 2 3 3 5 3 3" xfId="1101" xr:uid="{00000000-0005-0000-0000-00003B040000}"/>
    <cellStyle name="level1a 2 2 3 3 5 3 3 2" xfId="25156" xr:uid="{843258F1-EC18-4395-AD3C-CA614212F8A5}"/>
    <cellStyle name="level1a 2 2 3 3 5 3 3 3" xfId="30891" xr:uid="{76212BEE-0C66-45CE-91B4-D613A47696D6}"/>
    <cellStyle name="level1a 2 2 3 3 5 3 4" xfId="25153" xr:uid="{EBD2E7F9-4EC1-4D78-85F6-70D077B8A470}"/>
    <cellStyle name="level1a 2 2 3 3 5 3 5" xfId="30894" xr:uid="{37A23265-2C33-440E-903B-395FA6A21F4F}"/>
    <cellStyle name="level1a 2 2 3 3 5 4" xfId="1102" xr:uid="{00000000-0005-0000-0000-00003C040000}"/>
    <cellStyle name="level1a 2 2 3 3 5 4 2" xfId="1103" xr:uid="{00000000-0005-0000-0000-00003D040000}"/>
    <cellStyle name="level1a 2 2 3 3 5 4 2 2" xfId="25158" xr:uid="{0B554B65-3BB5-47CC-B634-6C11903E8BA0}"/>
    <cellStyle name="level1a 2 2 3 3 5 4 2 3" xfId="30889" xr:uid="{57639345-0609-42ED-A2FB-3B63C1867614}"/>
    <cellStyle name="level1a 2 2 3 3 5 4 3" xfId="25157" xr:uid="{80115666-C695-4228-81D0-B05C4C5D2F21}"/>
    <cellStyle name="level1a 2 2 3 3 5 4 4" xfId="30890" xr:uid="{F02FD3FF-A3ED-4CF8-A987-FED55DE71188}"/>
    <cellStyle name="level1a 2 2 3 3 5 5" xfId="1104" xr:uid="{00000000-0005-0000-0000-00003E040000}"/>
    <cellStyle name="level1a 2 2 3 3 5 5 2" xfId="25159" xr:uid="{3509AE0E-4079-4B7A-B156-673D8FB38C33}"/>
    <cellStyle name="level1a 2 2 3 3 5 5 3" xfId="30888" xr:uid="{4EA31836-6E54-447C-8D86-778C12752C86}"/>
    <cellStyle name="level1a 2 2 3 3 5 6" xfId="25148" xr:uid="{2A8C78DA-77DD-4D1F-923F-290BEA32008F}"/>
    <cellStyle name="level1a 2 2 3 3 5 7" xfId="30899" xr:uid="{9874FA72-0C87-40DA-B355-DDAEB9B8D889}"/>
    <cellStyle name="level1a 2 2 3 3 6" xfId="1105" xr:uid="{00000000-0005-0000-0000-00003F040000}"/>
    <cellStyle name="level1a 2 2 3 3 6 2" xfId="1106" xr:uid="{00000000-0005-0000-0000-000040040000}"/>
    <cellStyle name="level1a 2 2 3 3 6 2 2" xfId="1107" xr:uid="{00000000-0005-0000-0000-000041040000}"/>
    <cellStyle name="level1a 2 2 3 3 6 2 2 2" xfId="1108" xr:uid="{00000000-0005-0000-0000-000042040000}"/>
    <cellStyle name="level1a 2 2 3 3 6 2 2 2 2" xfId="25163" xr:uid="{05DEE900-898F-4B5C-8201-6FB1BB64622C}"/>
    <cellStyle name="level1a 2 2 3 3 6 2 2 2 3" xfId="30884" xr:uid="{210BACBC-3A74-47F0-BFA7-3CB1CC172C53}"/>
    <cellStyle name="level1a 2 2 3 3 6 2 2 3" xfId="25162" xr:uid="{0233DE62-0906-45B3-9BA9-AC4C4673F5AF}"/>
    <cellStyle name="level1a 2 2 3 3 6 2 2 4" xfId="30885" xr:uid="{5E7B97D0-C94C-47D8-B7F9-80F300ADF1A7}"/>
    <cellStyle name="level1a 2 2 3 3 6 2 3" xfId="1109" xr:uid="{00000000-0005-0000-0000-000043040000}"/>
    <cellStyle name="level1a 2 2 3 3 6 2 3 2" xfId="25164" xr:uid="{0E1DC670-3566-43FA-9C79-C2479090AB41}"/>
    <cellStyle name="level1a 2 2 3 3 6 2 3 3" xfId="30883" xr:uid="{AE84F0AC-C3FE-4A7B-89B3-61BA382E4264}"/>
    <cellStyle name="level1a 2 2 3 3 6 2 4" xfId="25161" xr:uid="{703B3975-F92F-4BAE-B5DC-547895A7187B}"/>
    <cellStyle name="level1a 2 2 3 3 6 2 5" xfId="30886" xr:uid="{699F60DA-A73E-408B-B417-3CFB5E91DCF3}"/>
    <cellStyle name="level1a 2 2 3 3 6 3" xfId="1110" xr:uid="{00000000-0005-0000-0000-000044040000}"/>
    <cellStyle name="level1a 2 2 3 3 6 3 2" xfId="1111" xr:uid="{00000000-0005-0000-0000-000045040000}"/>
    <cellStyle name="level1a 2 2 3 3 6 3 2 2" xfId="1112" xr:uid="{00000000-0005-0000-0000-000046040000}"/>
    <cellStyle name="level1a 2 2 3 3 6 3 2 2 2" xfId="25167" xr:uid="{C310A5C8-A35A-46B1-8B7F-C5DE3A205AF0}"/>
    <cellStyle name="level1a 2 2 3 3 6 3 2 2 3" xfId="30880" xr:uid="{22CC2284-8F65-4E1D-AA21-02F83C9D5A57}"/>
    <cellStyle name="level1a 2 2 3 3 6 3 2 3" xfId="25166" xr:uid="{CC621433-3D21-4511-B554-2121D1851C47}"/>
    <cellStyle name="level1a 2 2 3 3 6 3 2 4" xfId="30881" xr:uid="{92C2EC85-F1A4-46D2-9E58-989EB50D270F}"/>
    <cellStyle name="level1a 2 2 3 3 6 3 3" xfId="1113" xr:uid="{00000000-0005-0000-0000-000047040000}"/>
    <cellStyle name="level1a 2 2 3 3 6 3 3 2" xfId="25168" xr:uid="{1D8AD1AB-D508-4C1E-96DE-207493B1E3E6}"/>
    <cellStyle name="level1a 2 2 3 3 6 3 3 3" xfId="30879" xr:uid="{01E2415E-2DBB-44C0-8896-14F568BC830A}"/>
    <cellStyle name="level1a 2 2 3 3 6 3 4" xfId="25165" xr:uid="{D8A3FCF0-1687-4DE5-8738-A3B7647D19E3}"/>
    <cellStyle name="level1a 2 2 3 3 6 3 5" xfId="30882" xr:uid="{21B199D9-22B7-4EBF-93EA-6AFDA8A95375}"/>
    <cellStyle name="level1a 2 2 3 3 6 4" xfId="1114" xr:uid="{00000000-0005-0000-0000-000048040000}"/>
    <cellStyle name="level1a 2 2 3 3 6 4 2" xfId="1115" xr:uid="{00000000-0005-0000-0000-000049040000}"/>
    <cellStyle name="level1a 2 2 3 3 6 4 2 2" xfId="25170" xr:uid="{FC1814E6-C8E8-4AF3-9509-DE8E0EBC73CC}"/>
    <cellStyle name="level1a 2 2 3 3 6 4 2 3" xfId="30877" xr:uid="{5988AB08-3D0F-404A-BA20-93924EFB1DF3}"/>
    <cellStyle name="level1a 2 2 3 3 6 4 3" xfId="25169" xr:uid="{09349E4B-AEF7-4863-AC87-6E91D03C4A5A}"/>
    <cellStyle name="level1a 2 2 3 3 6 4 4" xfId="30878" xr:uid="{B939818E-0522-45F6-80D4-B3F97448F7D9}"/>
    <cellStyle name="level1a 2 2 3 3 6 5" xfId="1116" xr:uid="{00000000-0005-0000-0000-00004A040000}"/>
    <cellStyle name="level1a 2 2 3 3 6 5 2" xfId="25171" xr:uid="{90326469-8EBA-4902-8283-CF51853977A9}"/>
    <cellStyle name="level1a 2 2 3 3 6 5 3" xfId="30876" xr:uid="{C0C95103-6745-4774-8CED-E3BF654A40F0}"/>
    <cellStyle name="level1a 2 2 3 3 6 6" xfId="25160" xr:uid="{E10E7063-EC6F-4BD7-A849-B3782B1DC8E2}"/>
    <cellStyle name="level1a 2 2 3 3 6 7" xfId="30887" xr:uid="{CBBC078E-0D01-4D33-B89B-375504E9FC97}"/>
    <cellStyle name="level1a 2 2 3 3 7" xfId="1117" xr:uid="{00000000-0005-0000-0000-00004B040000}"/>
    <cellStyle name="level1a 2 2 3 3 7 2" xfId="1118" xr:uid="{00000000-0005-0000-0000-00004C040000}"/>
    <cellStyle name="level1a 2 2 3 3 7 2 2" xfId="1119" xr:uid="{00000000-0005-0000-0000-00004D040000}"/>
    <cellStyle name="level1a 2 2 3 3 7 2 2 2" xfId="25174" xr:uid="{5F67D705-03A4-49BF-955E-545728CB33B5}"/>
    <cellStyle name="level1a 2 2 3 3 7 2 2 3" xfId="30873" xr:uid="{F4F7D001-F5B2-430C-9C74-02C87B6DA02C}"/>
    <cellStyle name="level1a 2 2 3 3 7 2 3" xfId="25173" xr:uid="{3B87C87E-E4CB-428F-A7FB-E8E20CB699C1}"/>
    <cellStyle name="level1a 2 2 3 3 7 2 4" xfId="30874" xr:uid="{A8B91234-C15A-46D2-82E7-0F58A0F4FD67}"/>
    <cellStyle name="level1a 2 2 3 3 7 3" xfId="1120" xr:uid="{00000000-0005-0000-0000-00004E040000}"/>
    <cellStyle name="level1a 2 2 3 3 7 3 2" xfId="25175" xr:uid="{311C0D07-CDAC-4DBD-8E5D-0AC521162A5C}"/>
    <cellStyle name="level1a 2 2 3 3 7 3 3" xfId="30872" xr:uid="{392FC2A8-6BE8-43C2-8447-63BDF37B5564}"/>
    <cellStyle name="level1a 2 2 3 3 7 4" xfId="25172" xr:uid="{B7FD8A61-A074-4A04-ACD8-1CB8ED19AE5D}"/>
    <cellStyle name="level1a 2 2 3 3 7 5" xfId="30875" xr:uid="{C15A6B36-15F9-4116-BD0D-1328F5A4754D}"/>
    <cellStyle name="level1a 2 2 3 3 8" xfId="1121" xr:uid="{00000000-0005-0000-0000-00004F040000}"/>
    <cellStyle name="level1a 2 2 3 3 8 2" xfId="1122" xr:uid="{00000000-0005-0000-0000-000050040000}"/>
    <cellStyle name="level1a 2 2 3 3 8 2 2" xfId="1123" xr:uid="{00000000-0005-0000-0000-000051040000}"/>
    <cellStyle name="level1a 2 2 3 3 8 2 2 2" xfId="25178" xr:uid="{42637150-A81B-4F88-BA10-9EFAFC63E0CB}"/>
    <cellStyle name="level1a 2 2 3 3 8 2 2 3" xfId="30869" xr:uid="{45E19FE3-3D9E-435F-B668-293F8233AFE4}"/>
    <cellStyle name="level1a 2 2 3 3 8 2 3" xfId="25177" xr:uid="{75CDBB4B-38F1-4109-87CE-02C8EE2A7498}"/>
    <cellStyle name="level1a 2 2 3 3 8 2 4" xfId="30870" xr:uid="{5BD4800D-65B4-4ABB-9211-DE042CB43323}"/>
    <cellStyle name="level1a 2 2 3 3 8 3" xfId="1124" xr:uid="{00000000-0005-0000-0000-000052040000}"/>
    <cellStyle name="level1a 2 2 3 3 8 3 2" xfId="25179" xr:uid="{377EB20B-2A01-4031-B586-B74F6431F450}"/>
    <cellStyle name="level1a 2 2 3 3 8 3 3" xfId="30868" xr:uid="{6364F8BD-574C-4724-8E51-F926754E688B}"/>
    <cellStyle name="level1a 2 2 3 3 8 4" xfId="25176" xr:uid="{632C5440-E997-4E8E-8220-DDB063C9E3BA}"/>
    <cellStyle name="level1a 2 2 3 3 8 5" xfId="30871" xr:uid="{82E5B0CF-FD0B-4045-BF5D-450BE419EEE3}"/>
    <cellStyle name="level1a 2 2 3 3 9" xfId="25113" xr:uid="{4B7A4725-818E-4C81-8F87-35EBEBA82E9A}"/>
    <cellStyle name="level1a 2 2 3 3_STUD aligned by INSTIT" xfId="1125" xr:uid="{00000000-0005-0000-0000-000053040000}"/>
    <cellStyle name="level1a 2 2 3 4" xfId="1126" xr:uid="{00000000-0005-0000-0000-000054040000}"/>
    <cellStyle name="level1a 2 2 3 4 2" xfId="1127" xr:uid="{00000000-0005-0000-0000-000055040000}"/>
    <cellStyle name="level1a 2 2 3 4 2 2" xfId="1128" xr:uid="{00000000-0005-0000-0000-000056040000}"/>
    <cellStyle name="level1a 2 2 3 4 2 2 2" xfId="1129" xr:uid="{00000000-0005-0000-0000-000057040000}"/>
    <cellStyle name="level1a 2 2 3 4 2 2 2 2" xfId="25183" xr:uid="{0AAC9F79-3AD8-4520-BC03-77BCEA929CB9}"/>
    <cellStyle name="level1a 2 2 3 4 2 2 2 3" xfId="30864" xr:uid="{550036C1-D997-4A8D-B8C7-DE368BED7B2D}"/>
    <cellStyle name="level1a 2 2 3 4 2 2 3" xfId="25182" xr:uid="{8C54693F-658B-43FE-A3A7-B6928989BADB}"/>
    <cellStyle name="level1a 2 2 3 4 2 2 4" xfId="30865" xr:uid="{72E053F1-2B0F-4639-876D-0C94B42B1C37}"/>
    <cellStyle name="level1a 2 2 3 4 2 3" xfId="1130" xr:uid="{00000000-0005-0000-0000-000058040000}"/>
    <cellStyle name="level1a 2 2 3 4 2 3 2" xfId="25184" xr:uid="{AF3665FD-3E27-46C3-9A1F-1ADE0FCF47FB}"/>
    <cellStyle name="level1a 2 2 3 4 2 3 3" xfId="30863" xr:uid="{18937F4C-FE42-4008-B6FA-A3346C292128}"/>
    <cellStyle name="level1a 2 2 3 4 2 4" xfId="25181" xr:uid="{76DC738E-2166-4225-931E-D7BFAE3C6CCA}"/>
    <cellStyle name="level1a 2 2 3 4 2 5" xfId="30866" xr:uid="{6E8945DF-9151-42DA-89F3-E5E0AE355598}"/>
    <cellStyle name="level1a 2 2 3 4 3" xfId="1131" xr:uid="{00000000-0005-0000-0000-000059040000}"/>
    <cellStyle name="level1a 2 2 3 4 3 2" xfId="1132" xr:uid="{00000000-0005-0000-0000-00005A040000}"/>
    <cellStyle name="level1a 2 2 3 4 3 2 2" xfId="1133" xr:uid="{00000000-0005-0000-0000-00005B040000}"/>
    <cellStyle name="level1a 2 2 3 4 3 2 2 2" xfId="25187" xr:uid="{BC9831D1-F95A-4133-A117-286431A1B771}"/>
    <cellStyle name="level1a 2 2 3 4 3 2 2 3" xfId="30860" xr:uid="{A23CA1FB-8BA2-47BC-95FA-3D55704CD731}"/>
    <cellStyle name="level1a 2 2 3 4 3 2 3" xfId="25186" xr:uid="{F845FA53-8497-41F6-9D35-45193AA15D1D}"/>
    <cellStyle name="level1a 2 2 3 4 3 2 4" xfId="30861" xr:uid="{76722AA1-B2E4-4C2E-8CB0-FD43B88ABD70}"/>
    <cellStyle name="level1a 2 2 3 4 3 3" xfId="1134" xr:uid="{00000000-0005-0000-0000-00005C040000}"/>
    <cellStyle name="level1a 2 2 3 4 3 3 2" xfId="25188" xr:uid="{1AEE9CEE-47EE-4096-B025-BBB2EBBF476C}"/>
    <cellStyle name="level1a 2 2 3 4 3 3 3" xfId="30859" xr:uid="{B30ACB26-BF7F-4807-8F53-5016432BC00C}"/>
    <cellStyle name="level1a 2 2 3 4 3 4" xfId="25185" xr:uid="{3A029B77-015D-484A-BB8A-3C55B10A3AD0}"/>
    <cellStyle name="level1a 2 2 3 4 3 5" xfId="30862" xr:uid="{E10C0976-3695-4D57-A03F-48BCB324CBBD}"/>
    <cellStyle name="level1a 2 2 3 4 4" xfId="1135" xr:uid="{00000000-0005-0000-0000-00005D040000}"/>
    <cellStyle name="level1a 2 2 3 4 4 2" xfId="25189" xr:uid="{60C67F4A-B157-486B-A510-86997B1E7444}"/>
    <cellStyle name="level1a 2 2 3 4 4 3" xfId="30858" xr:uid="{420EE801-F2AE-4803-881E-8DE43A2CD850}"/>
    <cellStyle name="level1a 2 2 3 4 5" xfId="1136" xr:uid="{00000000-0005-0000-0000-00005E040000}"/>
    <cellStyle name="level1a 2 2 3 4 5 2" xfId="1137" xr:uid="{00000000-0005-0000-0000-00005F040000}"/>
    <cellStyle name="level1a 2 2 3 4 5 2 2" xfId="25191" xr:uid="{B51EA150-34F9-4E76-A6D4-9E4506BDB89B}"/>
    <cellStyle name="level1a 2 2 3 4 5 2 3" xfId="30856" xr:uid="{2DBA0930-F46F-4B91-A7FB-B4067C038822}"/>
    <cellStyle name="level1a 2 2 3 4 5 3" xfId="25190" xr:uid="{674D301E-0236-4BCA-95DB-21295F436226}"/>
    <cellStyle name="level1a 2 2 3 4 5 4" xfId="30857" xr:uid="{A956BDA0-D481-4BDF-9B78-F5C9A9B57626}"/>
    <cellStyle name="level1a 2 2 3 4 6" xfId="25180" xr:uid="{74F6911F-E356-4740-A148-B279D511F9FC}"/>
    <cellStyle name="level1a 2 2 3 4 7" xfId="30867" xr:uid="{317D7E3E-2865-427B-AEFF-1281F5017FAC}"/>
    <cellStyle name="level1a 2 2 3 5" xfId="1138" xr:uid="{00000000-0005-0000-0000-000060040000}"/>
    <cellStyle name="level1a 2 2 3 5 2" xfId="1139" xr:uid="{00000000-0005-0000-0000-000061040000}"/>
    <cellStyle name="level1a 2 2 3 5 2 2" xfId="1140" xr:uid="{00000000-0005-0000-0000-000062040000}"/>
    <cellStyle name="level1a 2 2 3 5 2 2 2" xfId="1141" xr:uid="{00000000-0005-0000-0000-000063040000}"/>
    <cellStyle name="level1a 2 2 3 5 2 2 2 2" xfId="25195" xr:uid="{86E49141-DA4C-48A6-88C0-8A51C307F23E}"/>
    <cellStyle name="level1a 2 2 3 5 2 2 2 3" xfId="30852" xr:uid="{33753FCC-CCC5-433E-8C8D-3248D2199967}"/>
    <cellStyle name="level1a 2 2 3 5 2 2 3" xfId="25194" xr:uid="{39CE2C10-96C3-42E7-AE73-DF8FA33091E0}"/>
    <cellStyle name="level1a 2 2 3 5 2 2 4" xfId="30853" xr:uid="{6BF17BD4-0480-41DB-B9F9-8B9F36B8CB81}"/>
    <cellStyle name="level1a 2 2 3 5 2 3" xfId="1142" xr:uid="{00000000-0005-0000-0000-000064040000}"/>
    <cellStyle name="level1a 2 2 3 5 2 3 2" xfId="25196" xr:uid="{C7E8514C-9865-40B6-B685-121BFB319491}"/>
    <cellStyle name="level1a 2 2 3 5 2 3 3" xfId="30851" xr:uid="{2F04245E-A70C-4589-A247-6EE92B948AF4}"/>
    <cellStyle name="level1a 2 2 3 5 2 4" xfId="25193" xr:uid="{12F4037A-E69D-4BC6-9496-F479AC9D60D0}"/>
    <cellStyle name="level1a 2 2 3 5 2 5" xfId="30854" xr:uid="{58AD081A-4565-46EF-B25B-53B8BF22F081}"/>
    <cellStyle name="level1a 2 2 3 5 3" xfId="1143" xr:uid="{00000000-0005-0000-0000-000065040000}"/>
    <cellStyle name="level1a 2 2 3 5 3 2" xfId="1144" xr:uid="{00000000-0005-0000-0000-000066040000}"/>
    <cellStyle name="level1a 2 2 3 5 3 2 2" xfId="1145" xr:uid="{00000000-0005-0000-0000-000067040000}"/>
    <cellStyle name="level1a 2 2 3 5 3 2 2 2" xfId="25199" xr:uid="{F3EBB499-1906-47D8-BB15-BC2870756BE8}"/>
    <cellStyle name="level1a 2 2 3 5 3 2 2 3" xfId="30848" xr:uid="{015ABF15-FAB6-405D-A76C-889BFD151272}"/>
    <cellStyle name="level1a 2 2 3 5 3 2 3" xfId="25198" xr:uid="{9A90BB72-981F-491E-825B-47355ACAB079}"/>
    <cellStyle name="level1a 2 2 3 5 3 2 4" xfId="30849" xr:uid="{84ECF355-A71B-47BF-BAD4-D358D81F7B6D}"/>
    <cellStyle name="level1a 2 2 3 5 3 3" xfId="1146" xr:uid="{00000000-0005-0000-0000-000068040000}"/>
    <cellStyle name="level1a 2 2 3 5 3 3 2" xfId="25200" xr:uid="{E1E4B341-EEE2-4905-8FFE-3E3D70EB12B3}"/>
    <cellStyle name="level1a 2 2 3 5 3 3 3" xfId="30847" xr:uid="{C3809A31-8771-4621-A21E-83A3C68CA61F}"/>
    <cellStyle name="level1a 2 2 3 5 3 4" xfId="25197" xr:uid="{3B6CE2C6-7A8C-4595-B507-B7B7872B56C3}"/>
    <cellStyle name="level1a 2 2 3 5 3 5" xfId="30850" xr:uid="{C18A5780-23E4-4822-862D-706289A47A10}"/>
    <cellStyle name="level1a 2 2 3 5 4" xfId="1147" xr:uid="{00000000-0005-0000-0000-000069040000}"/>
    <cellStyle name="level1a 2 2 3 5 4 2" xfId="25201" xr:uid="{38038F40-5E7A-47EB-8D17-DF75757B98BC}"/>
    <cellStyle name="level1a 2 2 3 5 4 3" xfId="30846" xr:uid="{4AA85CBA-26A5-41BE-8CEE-7DFB78C233B0}"/>
    <cellStyle name="level1a 2 2 3 5 5" xfId="1148" xr:uid="{00000000-0005-0000-0000-00006A040000}"/>
    <cellStyle name="level1a 2 2 3 5 5 2" xfId="1149" xr:uid="{00000000-0005-0000-0000-00006B040000}"/>
    <cellStyle name="level1a 2 2 3 5 5 2 2" xfId="25203" xr:uid="{8381E14A-826F-450B-9DEC-539396AE3721}"/>
    <cellStyle name="level1a 2 2 3 5 5 2 3" xfId="30844" xr:uid="{352521B4-0494-4496-AC4B-B34578712D34}"/>
    <cellStyle name="level1a 2 2 3 5 5 3" xfId="25202" xr:uid="{D6961D87-4D2B-45FB-8754-F3446E5B6C5F}"/>
    <cellStyle name="level1a 2 2 3 5 5 4" xfId="30845" xr:uid="{A197DD39-13EC-45B3-AC1C-1984CCAC4CB1}"/>
    <cellStyle name="level1a 2 2 3 5 6" xfId="1150" xr:uid="{00000000-0005-0000-0000-00006C040000}"/>
    <cellStyle name="level1a 2 2 3 5 6 2" xfId="25204" xr:uid="{F2DC2DCA-31B7-440E-8F37-10ECDB6665A6}"/>
    <cellStyle name="level1a 2 2 3 5 6 3" xfId="30843" xr:uid="{636D3FEC-AE6D-4B10-8765-2446F37A4A2A}"/>
    <cellStyle name="level1a 2 2 3 5 7" xfId="25192" xr:uid="{A750B899-0D4C-4C52-8F43-6370BE7C8BA7}"/>
    <cellStyle name="level1a 2 2 3 5 8" xfId="30855" xr:uid="{029D726F-C0BD-4FC7-87AB-FB719541FB9A}"/>
    <cellStyle name="level1a 2 2 3 6" xfId="1151" xr:uid="{00000000-0005-0000-0000-00006D040000}"/>
    <cellStyle name="level1a 2 2 3 6 2" xfId="1152" xr:uid="{00000000-0005-0000-0000-00006E040000}"/>
    <cellStyle name="level1a 2 2 3 6 2 2" xfId="1153" xr:uid="{00000000-0005-0000-0000-00006F040000}"/>
    <cellStyle name="level1a 2 2 3 6 2 2 2" xfId="1154" xr:uid="{00000000-0005-0000-0000-000070040000}"/>
    <cellStyle name="level1a 2 2 3 6 2 2 2 2" xfId="25208" xr:uid="{FDC10F5F-42C9-4DCA-94A5-7E7217377345}"/>
    <cellStyle name="level1a 2 2 3 6 2 2 2 3" xfId="30839" xr:uid="{6B604281-1069-49D8-8B02-41F8CBEFADCE}"/>
    <cellStyle name="level1a 2 2 3 6 2 2 3" xfId="25207" xr:uid="{26098B05-6676-477C-ADE9-2F1EE4F0F95F}"/>
    <cellStyle name="level1a 2 2 3 6 2 2 4" xfId="30840" xr:uid="{C590EE0B-86D4-424B-BB70-0C056E4D6CF2}"/>
    <cellStyle name="level1a 2 2 3 6 2 3" xfId="1155" xr:uid="{00000000-0005-0000-0000-000071040000}"/>
    <cellStyle name="level1a 2 2 3 6 2 3 2" xfId="25209" xr:uid="{74C48BAC-D64F-4FCE-8CC2-A323EC58146E}"/>
    <cellStyle name="level1a 2 2 3 6 2 3 3" xfId="30838" xr:uid="{A9B8B56C-F3B1-4B8E-97E9-A82ACFAD99A0}"/>
    <cellStyle name="level1a 2 2 3 6 2 4" xfId="25206" xr:uid="{3C0729E3-D8CE-44D4-9721-7CC5B1CEB6DC}"/>
    <cellStyle name="level1a 2 2 3 6 2 5" xfId="30841" xr:uid="{65A86ADB-9C9E-4104-AC68-6B83107C1282}"/>
    <cellStyle name="level1a 2 2 3 6 3" xfId="1156" xr:uid="{00000000-0005-0000-0000-000072040000}"/>
    <cellStyle name="level1a 2 2 3 6 3 2" xfId="1157" xr:uid="{00000000-0005-0000-0000-000073040000}"/>
    <cellStyle name="level1a 2 2 3 6 3 2 2" xfId="1158" xr:uid="{00000000-0005-0000-0000-000074040000}"/>
    <cellStyle name="level1a 2 2 3 6 3 2 2 2" xfId="25212" xr:uid="{7210AC04-C06D-42FC-B0AD-FE3CE76BBC5E}"/>
    <cellStyle name="level1a 2 2 3 6 3 2 2 3" xfId="30835" xr:uid="{C8AED998-E96E-47A6-9907-E1FC8B75FD2E}"/>
    <cellStyle name="level1a 2 2 3 6 3 2 3" xfId="25211" xr:uid="{739874D5-0DB6-4580-BA1D-9BD375C42209}"/>
    <cellStyle name="level1a 2 2 3 6 3 2 4" xfId="30836" xr:uid="{7F016474-034F-4E0A-BE61-4A9CBD051DDA}"/>
    <cellStyle name="level1a 2 2 3 6 3 3" xfId="1159" xr:uid="{00000000-0005-0000-0000-000075040000}"/>
    <cellStyle name="level1a 2 2 3 6 3 3 2" xfId="25213" xr:uid="{4C73DFA6-749E-492E-9D44-ADA0ED306AD2}"/>
    <cellStyle name="level1a 2 2 3 6 3 3 3" xfId="30834" xr:uid="{BAAE6D6C-817A-42DD-9C7E-85A644D31957}"/>
    <cellStyle name="level1a 2 2 3 6 3 4" xfId="25210" xr:uid="{D2032443-3BB5-4C23-ABCB-1743F711109A}"/>
    <cellStyle name="level1a 2 2 3 6 3 5" xfId="30837" xr:uid="{18CF6C2D-513D-4A68-9E6B-BF13C8B9BD90}"/>
    <cellStyle name="level1a 2 2 3 6 4" xfId="1160" xr:uid="{00000000-0005-0000-0000-000076040000}"/>
    <cellStyle name="level1a 2 2 3 6 4 2" xfId="25214" xr:uid="{2B70810A-6D06-4097-9EB5-BB43C6113554}"/>
    <cellStyle name="level1a 2 2 3 6 4 3" xfId="30833" xr:uid="{07C0E358-57EC-4E92-B829-3B2F37B66D79}"/>
    <cellStyle name="level1a 2 2 3 6 5" xfId="1161" xr:uid="{00000000-0005-0000-0000-000077040000}"/>
    <cellStyle name="level1a 2 2 3 6 5 2" xfId="25215" xr:uid="{1F7FAA12-02BD-4DC6-94E1-23144C4442D0}"/>
    <cellStyle name="level1a 2 2 3 6 5 3" xfId="30832" xr:uid="{17E3E335-05DE-4C03-A617-2A5A23DDB47D}"/>
    <cellStyle name="level1a 2 2 3 6 6" xfId="25205" xr:uid="{35A149B7-3773-4E80-B64D-5CF167567B51}"/>
    <cellStyle name="level1a 2 2 3 6 7" xfId="30842" xr:uid="{A65ACB5F-E381-4814-8A8C-41EB647C7863}"/>
    <cellStyle name="level1a 2 2 3 7" xfId="1162" xr:uid="{00000000-0005-0000-0000-000078040000}"/>
    <cellStyle name="level1a 2 2 3 7 2" xfId="1163" xr:uid="{00000000-0005-0000-0000-000079040000}"/>
    <cellStyle name="level1a 2 2 3 7 2 2" xfId="1164" xr:uid="{00000000-0005-0000-0000-00007A040000}"/>
    <cellStyle name="level1a 2 2 3 7 2 2 2" xfId="1165" xr:uid="{00000000-0005-0000-0000-00007B040000}"/>
    <cellStyle name="level1a 2 2 3 7 2 2 2 2" xfId="25219" xr:uid="{1C24CBBD-F745-486C-BD74-2F880C71DF11}"/>
    <cellStyle name="level1a 2 2 3 7 2 2 2 3" xfId="30828" xr:uid="{76426430-A134-4338-9C35-572548205774}"/>
    <cellStyle name="level1a 2 2 3 7 2 2 3" xfId="25218" xr:uid="{10E9C5A8-7BD6-4CF0-B693-D5FEF6858CAD}"/>
    <cellStyle name="level1a 2 2 3 7 2 2 4" xfId="30829" xr:uid="{87A888BD-2555-4C6D-BFC3-83FE97C2A30E}"/>
    <cellStyle name="level1a 2 2 3 7 2 3" xfId="1166" xr:uid="{00000000-0005-0000-0000-00007C040000}"/>
    <cellStyle name="level1a 2 2 3 7 2 3 2" xfId="25220" xr:uid="{9297205F-22B6-4B6F-AF01-6E690A38DA07}"/>
    <cellStyle name="level1a 2 2 3 7 2 3 3" xfId="30827" xr:uid="{ACEFEBA8-2CBD-4B84-B86E-36AB40F76DB7}"/>
    <cellStyle name="level1a 2 2 3 7 2 4" xfId="25217" xr:uid="{6D23D29F-035E-448F-9073-BB60F370C2A5}"/>
    <cellStyle name="level1a 2 2 3 7 2 5" xfId="30830" xr:uid="{1090E6A8-38A3-45D4-9268-8347B827B6DA}"/>
    <cellStyle name="level1a 2 2 3 7 3" xfId="1167" xr:uid="{00000000-0005-0000-0000-00007D040000}"/>
    <cellStyle name="level1a 2 2 3 7 3 2" xfId="1168" xr:uid="{00000000-0005-0000-0000-00007E040000}"/>
    <cellStyle name="level1a 2 2 3 7 3 2 2" xfId="1169" xr:uid="{00000000-0005-0000-0000-00007F040000}"/>
    <cellStyle name="level1a 2 2 3 7 3 2 2 2" xfId="25223" xr:uid="{556A0937-FDCD-4608-9C44-6ECEA165E902}"/>
    <cellStyle name="level1a 2 2 3 7 3 2 2 3" xfId="30824" xr:uid="{3689864E-1EF5-4B24-AE7A-76DA675EDD08}"/>
    <cellStyle name="level1a 2 2 3 7 3 2 3" xfId="25222" xr:uid="{95B05AFC-82FB-430C-A5C6-B24B64B7F93D}"/>
    <cellStyle name="level1a 2 2 3 7 3 2 4" xfId="30825" xr:uid="{F6D8447D-77ED-42E9-B9F3-1AD4C03C1DD3}"/>
    <cellStyle name="level1a 2 2 3 7 3 3" xfId="1170" xr:uid="{00000000-0005-0000-0000-000080040000}"/>
    <cellStyle name="level1a 2 2 3 7 3 3 2" xfId="25224" xr:uid="{47FD7E22-355D-4657-A7F3-123398F75B44}"/>
    <cellStyle name="level1a 2 2 3 7 3 3 3" xfId="30823" xr:uid="{6473C8B6-B5D7-4B4C-9404-963DA7E92345}"/>
    <cellStyle name="level1a 2 2 3 7 3 4" xfId="25221" xr:uid="{6ED30DC2-27BE-4C0E-B25C-D1A373D2BA4D}"/>
    <cellStyle name="level1a 2 2 3 7 3 5" xfId="30826" xr:uid="{4008D81D-8D35-4FF0-9580-7036DAF0A3C6}"/>
    <cellStyle name="level1a 2 2 3 7 4" xfId="1171" xr:uid="{00000000-0005-0000-0000-000081040000}"/>
    <cellStyle name="level1a 2 2 3 7 4 2" xfId="25225" xr:uid="{77EB938E-92C1-4ED8-B31E-94AC8AD60E00}"/>
    <cellStyle name="level1a 2 2 3 7 4 3" xfId="30822" xr:uid="{55FC5D3C-1828-4265-90CA-4EC67B90EABA}"/>
    <cellStyle name="level1a 2 2 3 7 5" xfId="1172" xr:uid="{00000000-0005-0000-0000-000082040000}"/>
    <cellStyle name="level1a 2 2 3 7 5 2" xfId="1173" xr:uid="{00000000-0005-0000-0000-000083040000}"/>
    <cellStyle name="level1a 2 2 3 7 5 2 2" xfId="25227" xr:uid="{034C7A27-09F6-453F-A9FF-54D7FC6A152D}"/>
    <cellStyle name="level1a 2 2 3 7 5 2 3" xfId="30820" xr:uid="{26D8DC34-D35B-4240-8469-482A39332970}"/>
    <cellStyle name="level1a 2 2 3 7 5 3" xfId="25226" xr:uid="{C52A8989-BC70-43CA-A20B-524D3659FCA7}"/>
    <cellStyle name="level1a 2 2 3 7 5 4" xfId="30821" xr:uid="{70822C89-6483-4C77-8BD8-39D9E000E748}"/>
    <cellStyle name="level1a 2 2 3 7 6" xfId="1174" xr:uid="{00000000-0005-0000-0000-000084040000}"/>
    <cellStyle name="level1a 2 2 3 7 6 2" xfId="25228" xr:uid="{D453F7B8-7018-47B9-9D9C-554F5FC863AD}"/>
    <cellStyle name="level1a 2 2 3 7 6 3" xfId="30819" xr:uid="{16483830-D986-42CC-BE78-895BD1BDD92D}"/>
    <cellStyle name="level1a 2 2 3 7 7" xfId="25216" xr:uid="{BD4083D2-A087-492C-84F6-E1EA015B056E}"/>
    <cellStyle name="level1a 2 2 3 7 8" xfId="30831" xr:uid="{B5F61998-E148-4BD9-92D8-78BF2D86F955}"/>
    <cellStyle name="level1a 2 2 3 8" xfId="1175" xr:uid="{00000000-0005-0000-0000-000085040000}"/>
    <cellStyle name="level1a 2 2 3 8 2" xfId="1176" xr:uid="{00000000-0005-0000-0000-000086040000}"/>
    <cellStyle name="level1a 2 2 3 8 2 2" xfId="1177" xr:uid="{00000000-0005-0000-0000-000087040000}"/>
    <cellStyle name="level1a 2 2 3 8 2 2 2" xfId="1178" xr:uid="{00000000-0005-0000-0000-000088040000}"/>
    <cellStyle name="level1a 2 2 3 8 2 2 2 2" xfId="25232" xr:uid="{E115C10E-6EE0-4424-BFB0-04A9BA5B1AA2}"/>
    <cellStyle name="level1a 2 2 3 8 2 2 2 3" xfId="30815" xr:uid="{7102C2E0-CB5A-4554-86DB-24D4A192CD1D}"/>
    <cellStyle name="level1a 2 2 3 8 2 2 3" xfId="25231" xr:uid="{9B6D4215-21A1-41B8-9030-81DA82540A48}"/>
    <cellStyle name="level1a 2 2 3 8 2 2 4" xfId="30816" xr:uid="{9A9AD525-5E8C-4CE1-9E79-3A4D84225ADE}"/>
    <cellStyle name="level1a 2 2 3 8 2 3" xfId="1179" xr:uid="{00000000-0005-0000-0000-000089040000}"/>
    <cellStyle name="level1a 2 2 3 8 2 3 2" xfId="25233" xr:uid="{24CD2DDD-8F9A-4C08-909F-378040D2F5EE}"/>
    <cellStyle name="level1a 2 2 3 8 2 3 3" xfId="30814" xr:uid="{815DEC85-5BB3-40A0-ACC3-1B83DB97D938}"/>
    <cellStyle name="level1a 2 2 3 8 2 4" xfId="25230" xr:uid="{4C6BD987-CD9C-4822-B1CE-7F1DD1A21A52}"/>
    <cellStyle name="level1a 2 2 3 8 2 5" xfId="30817" xr:uid="{DAD53DCA-F229-4806-8E03-216FF7A28989}"/>
    <cellStyle name="level1a 2 2 3 8 3" xfId="1180" xr:uid="{00000000-0005-0000-0000-00008A040000}"/>
    <cellStyle name="level1a 2 2 3 8 3 2" xfId="1181" xr:uid="{00000000-0005-0000-0000-00008B040000}"/>
    <cellStyle name="level1a 2 2 3 8 3 2 2" xfId="1182" xr:uid="{00000000-0005-0000-0000-00008C040000}"/>
    <cellStyle name="level1a 2 2 3 8 3 2 2 2" xfId="25236" xr:uid="{F9AF2551-E515-42B8-8884-5B0CB6BD9C6F}"/>
    <cellStyle name="level1a 2 2 3 8 3 2 2 3" xfId="30811" xr:uid="{951E7A40-B854-448F-BDB5-9EB007EEC5FF}"/>
    <cellStyle name="level1a 2 2 3 8 3 2 3" xfId="25235" xr:uid="{0CF3DB2F-5955-4572-907C-97E424ADB0A5}"/>
    <cellStyle name="level1a 2 2 3 8 3 2 4" xfId="30812" xr:uid="{75D894D8-4AEF-4A21-855B-2F68F1748788}"/>
    <cellStyle name="level1a 2 2 3 8 3 3" xfId="1183" xr:uid="{00000000-0005-0000-0000-00008D040000}"/>
    <cellStyle name="level1a 2 2 3 8 3 3 2" xfId="25237" xr:uid="{AB64668A-522E-4703-9C4E-614CA9E67FD4}"/>
    <cellStyle name="level1a 2 2 3 8 3 3 3" xfId="30810" xr:uid="{1CBF849F-890B-4F32-95B1-EAECF6F9DDF2}"/>
    <cellStyle name="level1a 2 2 3 8 3 4" xfId="25234" xr:uid="{4D15F067-5F96-4862-A107-7E9C20B783A0}"/>
    <cellStyle name="level1a 2 2 3 8 3 5" xfId="30813" xr:uid="{913FEDDC-C5A5-4FCA-9DAD-6F0FEFE3F3C2}"/>
    <cellStyle name="level1a 2 2 3 8 4" xfId="1184" xr:uid="{00000000-0005-0000-0000-00008E040000}"/>
    <cellStyle name="level1a 2 2 3 8 4 2" xfId="1185" xr:uid="{00000000-0005-0000-0000-00008F040000}"/>
    <cellStyle name="level1a 2 2 3 8 4 2 2" xfId="25239" xr:uid="{3B079B7C-210F-41DB-81DC-09E2E81BE4B4}"/>
    <cellStyle name="level1a 2 2 3 8 4 2 3" xfId="30808" xr:uid="{0D1181DC-6188-4721-9CF6-05A97A4FCBF3}"/>
    <cellStyle name="level1a 2 2 3 8 4 3" xfId="25238" xr:uid="{C9C47615-F62F-4392-8083-2BFAC418AC50}"/>
    <cellStyle name="level1a 2 2 3 8 4 4" xfId="30809" xr:uid="{42931012-38DF-4452-B7AE-4121C5035885}"/>
    <cellStyle name="level1a 2 2 3 8 5" xfId="1186" xr:uid="{00000000-0005-0000-0000-000090040000}"/>
    <cellStyle name="level1a 2 2 3 8 5 2" xfId="25240" xr:uid="{B67E1B93-C74F-4450-BCB3-8FAE55395356}"/>
    <cellStyle name="level1a 2 2 3 8 5 3" xfId="30807" xr:uid="{578DE15B-FFF6-4907-A4B7-857C10359F9F}"/>
    <cellStyle name="level1a 2 2 3 8 6" xfId="25229" xr:uid="{A31762D2-9030-4DFC-A35B-239A3FFE98D0}"/>
    <cellStyle name="level1a 2 2 3 8 7" xfId="30818" xr:uid="{46CB5116-B0E1-457C-902A-A8F450797B5C}"/>
    <cellStyle name="level1a 2 2 3 9" xfId="1187" xr:uid="{00000000-0005-0000-0000-000091040000}"/>
    <cellStyle name="level1a 2 2 3 9 2" xfId="1188" xr:uid="{00000000-0005-0000-0000-000092040000}"/>
    <cellStyle name="level1a 2 2 3 9 2 2" xfId="1189" xr:uid="{00000000-0005-0000-0000-000093040000}"/>
    <cellStyle name="level1a 2 2 3 9 2 2 2" xfId="25243" xr:uid="{FF437F1B-E7FC-4BB4-9E21-97035048D2C8}"/>
    <cellStyle name="level1a 2 2 3 9 2 2 3" xfId="30804" xr:uid="{45DB7478-369D-4A97-9F58-964855AA83A6}"/>
    <cellStyle name="level1a 2 2 3 9 2 3" xfId="25242" xr:uid="{CD470EDB-9BDA-40FE-9351-A4AFC0EB125F}"/>
    <cellStyle name="level1a 2 2 3 9 2 4" xfId="30805" xr:uid="{D52D273E-8F7D-48D9-887B-549E82766F09}"/>
    <cellStyle name="level1a 2 2 3 9 3" xfId="1190" xr:uid="{00000000-0005-0000-0000-000094040000}"/>
    <cellStyle name="level1a 2 2 3 9 3 2" xfId="25244" xr:uid="{CAAA88E4-821B-4E25-AC1B-24A0669B8C27}"/>
    <cellStyle name="level1a 2 2 3 9 3 3" xfId="30803" xr:uid="{E57D762E-076C-4D30-88FA-BC16C0707000}"/>
    <cellStyle name="level1a 2 2 3 9 4" xfId="25241" xr:uid="{1BC909EB-0EC3-4F00-94EE-26E88DF3FAB3}"/>
    <cellStyle name="level1a 2 2 3 9 5" xfId="30806" xr:uid="{A04F5FED-EECB-4734-8A88-9E55A002248D}"/>
    <cellStyle name="level1a 2 2 3_STUD aligned by INSTIT" xfId="1191" xr:uid="{00000000-0005-0000-0000-000095040000}"/>
    <cellStyle name="level1a 2 2 4" xfId="1192" xr:uid="{00000000-0005-0000-0000-000096040000}"/>
    <cellStyle name="level1a 2 2 4 2" xfId="1193" xr:uid="{00000000-0005-0000-0000-000097040000}"/>
    <cellStyle name="level1a 2 2 4 2 2" xfId="1194" xr:uid="{00000000-0005-0000-0000-000098040000}"/>
    <cellStyle name="level1a 2 2 4 2 2 2" xfId="1195" xr:uid="{00000000-0005-0000-0000-000099040000}"/>
    <cellStyle name="level1a 2 2 4 2 2 2 2" xfId="1196" xr:uid="{00000000-0005-0000-0000-00009A040000}"/>
    <cellStyle name="level1a 2 2 4 2 2 2 2 2" xfId="25249" xr:uid="{05F073F5-C0A1-49D5-8D8D-F1974B3D582A}"/>
    <cellStyle name="level1a 2 2 4 2 2 2 2 3" xfId="30798" xr:uid="{911CC5DA-793E-4A8F-8D35-4C84CE307B23}"/>
    <cellStyle name="level1a 2 2 4 2 2 2 3" xfId="25248" xr:uid="{EE739973-4B7A-4DC3-BAE2-276DDA6F43F4}"/>
    <cellStyle name="level1a 2 2 4 2 2 2 4" xfId="30799" xr:uid="{F737BA44-3CC1-4A5B-BD10-B45400BAC495}"/>
    <cellStyle name="level1a 2 2 4 2 2 3" xfId="1197" xr:uid="{00000000-0005-0000-0000-00009B040000}"/>
    <cellStyle name="level1a 2 2 4 2 2 3 2" xfId="25250" xr:uid="{57084409-9BD1-4E06-BD73-A4B6127195E1}"/>
    <cellStyle name="level1a 2 2 4 2 2 3 3" xfId="30797" xr:uid="{F5891390-F583-4D7E-903F-1E0365765EF1}"/>
    <cellStyle name="level1a 2 2 4 2 2 4" xfId="25247" xr:uid="{D0BF8522-0F0A-4C36-AA83-5C95DEC41190}"/>
    <cellStyle name="level1a 2 2 4 2 2 5" xfId="30800" xr:uid="{6B769472-229E-4BD7-80B6-B2DA4D6CFC03}"/>
    <cellStyle name="level1a 2 2 4 2 3" xfId="1198" xr:uid="{00000000-0005-0000-0000-00009C040000}"/>
    <cellStyle name="level1a 2 2 4 2 3 2" xfId="1199" xr:uid="{00000000-0005-0000-0000-00009D040000}"/>
    <cellStyle name="level1a 2 2 4 2 3 2 2" xfId="1200" xr:uid="{00000000-0005-0000-0000-00009E040000}"/>
    <cellStyle name="level1a 2 2 4 2 3 2 2 2" xfId="25253" xr:uid="{E8DA3C4A-F15C-4AA7-90D7-7B3A947D615B}"/>
    <cellStyle name="level1a 2 2 4 2 3 2 2 3" xfId="30794" xr:uid="{6C681BF9-7B8A-4266-9107-42CF588B062B}"/>
    <cellStyle name="level1a 2 2 4 2 3 2 3" xfId="25252" xr:uid="{65DD31CC-ADCB-4F60-B819-E4C33E4189E3}"/>
    <cellStyle name="level1a 2 2 4 2 3 2 4" xfId="30795" xr:uid="{6659FC9A-27D1-4D23-9B84-5DBCBF0614BE}"/>
    <cellStyle name="level1a 2 2 4 2 3 3" xfId="1201" xr:uid="{00000000-0005-0000-0000-00009F040000}"/>
    <cellStyle name="level1a 2 2 4 2 3 3 2" xfId="25254" xr:uid="{5224D599-82D2-47FF-9E0C-7F3CEE2DAAB2}"/>
    <cellStyle name="level1a 2 2 4 2 3 3 3" xfId="30793" xr:uid="{F388C1A0-41A3-4FA0-BB6E-48DB49A68482}"/>
    <cellStyle name="level1a 2 2 4 2 3 4" xfId="25251" xr:uid="{9151EA94-55C3-49C6-97F8-C1ADC2DD3F57}"/>
    <cellStyle name="level1a 2 2 4 2 3 5" xfId="30796" xr:uid="{257B760A-DF60-4583-AFED-F8D05DA10116}"/>
    <cellStyle name="level1a 2 2 4 2 4" xfId="1202" xr:uid="{00000000-0005-0000-0000-0000A0040000}"/>
    <cellStyle name="level1a 2 2 4 2 4 2" xfId="25255" xr:uid="{8FE8E70C-BD31-4B7C-A7BE-C75A9EDC4E03}"/>
    <cellStyle name="level1a 2 2 4 2 4 3" xfId="30792" xr:uid="{B1E2404F-804B-4537-92E2-565FA95D0B91}"/>
    <cellStyle name="level1a 2 2 4 2 5" xfId="1203" xr:uid="{00000000-0005-0000-0000-0000A1040000}"/>
    <cellStyle name="level1a 2 2 4 2 5 2" xfId="1204" xr:uid="{00000000-0005-0000-0000-0000A2040000}"/>
    <cellStyle name="level1a 2 2 4 2 5 2 2" xfId="25257" xr:uid="{6D34E9F4-FBEF-4C5D-A79E-8933FF11D814}"/>
    <cellStyle name="level1a 2 2 4 2 5 2 3" xfId="30790" xr:uid="{24001BF4-B016-46AE-BAD0-575E92449ECD}"/>
    <cellStyle name="level1a 2 2 4 2 5 3" xfId="25256" xr:uid="{3D304339-C579-4F2C-85A0-9A45B0CEEAA3}"/>
    <cellStyle name="level1a 2 2 4 2 5 4" xfId="30791" xr:uid="{05005BEA-652E-4215-AB0E-B44C2019D5BD}"/>
    <cellStyle name="level1a 2 2 4 2 6" xfId="25246" xr:uid="{6FC4E36F-1A3D-45C7-8692-26841E6205C6}"/>
    <cellStyle name="level1a 2 2 4 2 7" xfId="30801" xr:uid="{41E99F57-E0F2-435B-83AC-6A98F4BD4FEF}"/>
    <cellStyle name="level1a 2 2 4 3" xfId="1205" xr:uid="{00000000-0005-0000-0000-0000A3040000}"/>
    <cellStyle name="level1a 2 2 4 3 2" xfId="1206" xr:uid="{00000000-0005-0000-0000-0000A4040000}"/>
    <cellStyle name="level1a 2 2 4 3 2 2" xfId="1207" xr:uid="{00000000-0005-0000-0000-0000A5040000}"/>
    <cellStyle name="level1a 2 2 4 3 2 2 2" xfId="1208" xr:uid="{00000000-0005-0000-0000-0000A6040000}"/>
    <cellStyle name="level1a 2 2 4 3 2 2 2 2" xfId="25261" xr:uid="{8DBC0481-AAB4-4940-AB42-18BBAC3C5CAC}"/>
    <cellStyle name="level1a 2 2 4 3 2 2 2 3" xfId="30786" xr:uid="{A1A09A9C-8F21-4E79-B671-B7F9221495F1}"/>
    <cellStyle name="level1a 2 2 4 3 2 2 3" xfId="25260" xr:uid="{BE289014-B6A6-4720-8E12-EF7AA7F29AEB}"/>
    <cellStyle name="level1a 2 2 4 3 2 2 4" xfId="30787" xr:uid="{553C1F8C-8AD1-4790-B104-960B87887F9D}"/>
    <cellStyle name="level1a 2 2 4 3 2 3" xfId="1209" xr:uid="{00000000-0005-0000-0000-0000A7040000}"/>
    <cellStyle name="level1a 2 2 4 3 2 3 2" xfId="25262" xr:uid="{812E630C-CCC2-489A-BF38-6BFFEB373031}"/>
    <cellStyle name="level1a 2 2 4 3 2 3 3" xfId="30785" xr:uid="{FD684189-B08E-4274-AB6D-327294A97F19}"/>
    <cellStyle name="level1a 2 2 4 3 2 4" xfId="25259" xr:uid="{67098F61-AA4A-4FEA-9D50-BAE0388B4AF2}"/>
    <cellStyle name="level1a 2 2 4 3 2 5" xfId="30788" xr:uid="{FB28DAF5-AF3D-46A8-96D7-0F0D2BEEC7C9}"/>
    <cellStyle name="level1a 2 2 4 3 3" xfId="1210" xr:uid="{00000000-0005-0000-0000-0000A8040000}"/>
    <cellStyle name="level1a 2 2 4 3 3 2" xfId="1211" xr:uid="{00000000-0005-0000-0000-0000A9040000}"/>
    <cellStyle name="level1a 2 2 4 3 3 2 2" xfId="1212" xr:uid="{00000000-0005-0000-0000-0000AA040000}"/>
    <cellStyle name="level1a 2 2 4 3 3 2 2 2" xfId="25265" xr:uid="{6E341C2D-4931-4EE2-A137-CB5C68021E38}"/>
    <cellStyle name="level1a 2 2 4 3 3 2 2 3" xfId="30782" xr:uid="{4DB112E5-F5CD-4EC9-BBED-24EAC9D4FDE8}"/>
    <cellStyle name="level1a 2 2 4 3 3 2 3" xfId="25264" xr:uid="{DF96FE7B-EDB8-4D3E-B92C-8E5398F33FC4}"/>
    <cellStyle name="level1a 2 2 4 3 3 2 4" xfId="30783" xr:uid="{EB433217-016A-414F-9472-ADDC45AED2D0}"/>
    <cellStyle name="level1a 2 2 4 3 3 3" xfId="1213" xr:uid="{00000000-0005-0000-0000-0000AB040000}"/>
    <cellStyle name="level1a 2 2 4 3 3 3 2" xfId="25266" xr:uid="{9A73E9F7-BE12-4277-9BA2-E86779C92055}"/>
    <cellStyle name="level1a 2 2 4 3 3 3 3" xfId="30781" xr:uid="{E2699D7A-8DEA-4DCE-BE29-A4E4BFD4ECB7}"/>
    <cellStyle name="level1a 2 2 4 3 3 4" xfId="25263" xr:uid="{A9C0BCB7-3D6B-4239-8A3C-992463689D98}"/>
    <cellStyle name="level1a 2 2 4 3 3 5" xfId="30784" xr:uid="{43CF65EE-271E-454E-A125-CBC75BD273E7}"/>
    <cellStyle name="level1a 2 2 4 3 4" xfId="1214" xr:uid="{00000000-0005-0000-0000-0000AC040000}"/>
    <cellStyle name="level1a 2 2 4 3 4 2" xfId="25267" xr:uid="{AB27DBA7-E24E-4023-91C6-F6F8E4B52931}"/>
    <cellStyle name="level1a 2 2 4 3 4 3" xfId="30780" xr:uid="{E780AD17-3F6E-46A8-AF6B-8C7A5FA02074}"/>
    <cellStyle name="level1a 2 2 4 3 5" xfId="1215" xr:uid="{00000000-0005-0000-0000-0000AD040000}"/>
    <cellStyle name="level1a 2 2 4 3 5 2" xfId="25268" xr:uid="{D7BE7100-8404-41C3-B2CF-0789C3229DAB}"/>
    <cellStyle name="level1a 2 2 4 3 5 3" xfId="30779" xr:uid="{4C78303A-672E-4046-86DA-625C668128EE}"/>
    <cellStyle name="level1a 2 2 4 3 6" xfId="25258" xr:uid="{EACDF0FB-2D40-4CFD-9D5B-B4D99277E409}"/>
    <cellStyle name="level1a 2 2 4 3 7" xfId="30789" xr:uid="{350C0226-F8F7-4B03-B9BD-150E60238AD6}"/>
    <cellStyle name="level1a 2 2 4 4" xfId="1216" xr:uid="{00000000-0005-0000-0000-0000AE040000}"/>
    <cellStyle name="level1a 2 2 4 4 2" xfId="1217" xr:uid="{00000000-0005-0000-0000-0000AF040000}"/>
    <cellStyle name="level1a 2 2 4 4 2 2" xfId="1218" xr:uid="{00000000-0005-0000-0000-0000B0040000}"/>
    <cellStyle name="level1a 2 2 4 4 2 2 2" xfId="1219" xr:uid="{00000000-0005-0000-0000-0000B1040000}"/>
    <cellStyle name="level1a 2 2 4 4 2 2 2 2" xfId="25272" xr:uid="{EAB2A606-36FE-465F-8327-3565FB2DAD33}"/>
    <cellStyle name="level1a 2 2 4 4 2 2 2 3" xfId="30775" xr:uid="{0CF121D8-B192-4F48-8B0C-11436B2513F9}"/>
    <cellStyle name="level1a 2 2 4 4 2 2 3" xfId="25271" xr:uid="{AF2E2C4B-EB24-4722-B826-4425A4DFBF53}"/>
    <cellStyle name="level1a 2 2 4 4 2 2 4" xfId="30776" xr:uid="{30C02EA4-F45D-4DB0-B912-D1C398B1C31E}"/>
    <cellStyle name="level1a 2 2 4 4 2 3" xfId="1220" xr:uid="{00000000-0005-0000-0000-0000B2040000}"/>
    <cellStyle name="level1a 2 2 4 4 2 3 2" xfId="25273" xr:uid="{9A3EABF0-F6F8-4709-8DC1-DC107282B5F5}"/>
    <cellStyle name="level1a 2 2 4 4 2 3 3" xfId="30774" xr:uid="{32E959BC-EF11-474A-A177-F5483E8F005E}"/>
    <cellStyle name="level1a 2 2 4 4 2 4" xfId="25270" xr:uid="{ADFC32F0-07B9-4BA3-B535-15F5E74FEAB2}"/>
    <cellStyle name="level1a 2 2 4 4 2 5" xfId="30777" xr:uid="{90100680-9A84-466B-B71B-D6A2AA1746F7}"/>
    <cellStyle name="level1a 2 2 4 4 3" xfId="1221" xr:uid="{00000000-0005-0000-0000-0000B3040000}"/>
    <cellStyle name="level1a 2 2 4 4 3 2" xfId="1222" xr:uid="{00000000-0005-0000-0000-0000B4040000}"/>
    <cellStyle name="level1a 2 2 4 4 3 2 2" xfId="1223" xr:uid="{00000000-0005-0000-0000-0000B5040000}"/>
    <cellStyle name="level1a 2 2 4 4 3 2 2 2" xfId="25276" xr:uid="{1DA1BD89-327F-4AC3-BC00-DF449AB8869C}"/>
    <cellStyle name="level1a 2 2 4 4 3 2 2 3" xfId="30771" xr:uid="{D91CD28E-5FD2-4137-A33F-73D6C794AB83}"/>
    <cellStyle name="level1a 2 2 4 4 3 2 3" xfId="25275" xr:uid="{A80ED137-EDCC-4475-BE5A-E19B82FA46E2}"/>
    <cellStyle name="level1a 2 2 4 4 3 2 4" xfId="30772" xr:uid="{1BB88D95-7973-4583-94B1-E249A758590C}"/>
    <cellStyle name="level1a 2 2 4 4 3 3" xfId="1224" xr:uid="{00000000-0005-0000-0000-0000B6040000}"/>
    <cellStyle name="level1a 2 2 4 4 3 3 2" xfId="25277" xr:uid="{25A6F550-75B9-45A2-9A51-DC4C9E9FB063}"/>
    <cellStyle name="level1a 2 2 4 4 3 3 3" xfId="30770" xr:uid="{C66A9E5A-FA4C-4839-8D41-17353ED7FA0D}"/>
    <cellStyle name="level1a 2 2 4 4 3 4" xfId="25274" xr:uid="{79752F65-5A5D-42B7-81E0-9EAC11F9DC7B}"/>
    <cellStyle name="level1a 2 2 4 4 3 5" xfId="30773" xr:uid="{EE1B488A-9DCA-4ABF-8980-2390409F5F79}"/>
    <cellStyle name="level1a 2 2 4 4 4" xfId="1225" xr:uid="{00000000-0005-0000-0000-0000B7040000}"/>
    <cellStyle name="level1a 2 2 4 4 4 2" xfId="25278" xr:uid="{F95E1C9B-D4EE-4E0A-8526-2465EDA7DA85}"/>
    <cellStyle name="level1a 2 2 4 4 4 3" xfId="30769" xr:uid="{DA14C438-0524-4234-9895-0A88F7E5A22E}"/>
    <cellStyle name="level1a 2 2 4 4 5" xfId="1226" xr:uid="{00000000-0005-0000-0000-0000B8040000}"/>
    <cellStyle name="level1a 2 2 4 4 5 2" xfId="1227" xr:uid="{00000000-0005-0000-0000-0000B9040000}"/>
    <cellStyle name="level1a 2 2 4 4 5 2 2" xfId="25280" xr:uid="{0EADA890-54DC-4788-B5A7-3580B5770CDC}"/>
    <cellStyle name="level1a 2 2 4 4 5 2 3" xfId="30767" xr:uid="{B7F5B30E-6592-47A2-AB8F-1EA474C1404F}"/>
    <cellStyle name="level1a 2 2 4 4 5 3" xfId="25279" xr:uid="{FD450D31-A2D2-4EF8-815A-2BAD87BE73E2}"/>
    <cellStyle name="level1a 2 2 4 4 5 4" xfId="30768" xr:uid="{EB63DDE4-3095-46EC-8BDA-21E4FC205E40}"/>
    <cellStyle name="level1a 2 2 4 4 6" xfId="1228" xr:uid="{00000000-0005-0000-0000-0000BA040000}"/>
    <cellStyle name="level1a 2 2 4 4 6 2" xfId="25281" xr:uid="{5C895965-6F22-426A-8505-F94E67C100D1}"/>
    <cellStyle name="level1a 2 2 4 4 6 3" xfId="30766" xr:uid="{3A9CBF27-9CFF-427E-908B-F088DF115A4D}"/>
    <cellStyle name="level1a 2 2 4 4 7" xfId="25269" xr:uid="{BACE8578-824A-4B3C-816A-9B52E1A81ECC}"/>
    <cellStyle name="level1a 2 2 4 4 8" xfId="30778" xr:uid="{E7BC31C0-EEFC-4ABF-A132-EAC05F7CB1A6}"/>
    <cellStyle name="level1a 2 2 4 5" xfId="1229" xr:uid="{00000000-0005-0000-0000-0000BB040000}"/>
    <cellStyle name="level1a 2 2 4 5 2" xfId="1230" xr:uid="{00000000-0005-0000-0000-0000BC040000}"/>
    <cellStyle name="level1a 2 2 4 5 2 2" xfId="1231" xr:uid="{00000000-0005-0000-0000-0000BD040000}"/>
    <cellStyle name="level1a 2 2 4 5 2 2 2" xfId="1232" xr:uid="{00000000-0005-0000-0000-0000BE040000}"/>
    <cellStyle name="level1a 2 2 4 5 2 2 2 2" xfId="25285" xr:uid="{CCD3D6EC-09B0-488F-A951-FB2494E9C05E}"/>
    <cellStyle name="level1a 2 2 4 5 2 2 2 3" xfId="30762" xr:uid="{0E40B09B-EAA2-4C7A-9B60-8065AEA4CEF9}"/>
    <cellStyle name="level1a 2 2 4 5 2 2 3" xfId="25284" xr:uid="{5007B7A8-9426-4CBB-AF7B-26F584B23C5C}"/>
    <cellStyle name="level1a 2 2 4 5 2 2 4" xfId="30763" xr:uid="{66F2DA3D-14C4-4D56-BF68-FECA9D791A3D}"/>
    <cellStyle name="level1a 2 2 4 5 2 3" xfId="1233" xr:uid="{00000000-0005-0000-0000-0000BF040000}"/>
    <cellStyle name="level1a 2 2 4 5 2 3 2" xfId="25286" xr:uid="{C8791B4D-C85B-4779-B724-6552DFEBD6A5}"/>
    <cellStyle name="level1a 2 2 4 5 2 3 3" xfId="30761" xr:uid="{DF8B747F-D948-4651-B0CF-15E227CA8C7D}"/>
    <cellStyle name="level1a 2 2 4 5 2 4" xfId="25283" xr:uid="{F53EE47A-146F-4191-865E-83B867BD1DEB}"/>
    <cellStyle name="level1a 2 2 4 5 2 5" xfId="30764" xr:uid="{EE57066E-9CDC-4407-ADD5-27B5780EA920}"/>
    <cellStyle name="level1a 2 2 4 5 3" xfId="1234" xr:uid="{00000000-0005-0000-0000-0000C0040000}"/>
    <cellStyle name="level1a 2 2 4 5 3 2" xfId="1235" xr:uid="{00000000-0005-0000-0000-0000C1040000}"/>
    <cellStyle name="level1a 2 2 4 5 3 2 2" xfId="1236" xr:uid="{00000000-0005-0000-0000-0000C2040000}"/>
    <cellStyle name="level1a 2 2 4 5 3 2 2 2" xfId="25289" xr:uid="{D8420ADB-887B-41EC-9B3B-8C732BA57187}"/>
    <cellStyle name="level1a 2 2 4 5 3 2 2 3" xfId="30758" xr:uid="{F800C76B-F0FE-4F33-9117-84552B7AA82C}"/>
    <cellStyle name="level1a 2 2 4 5 3 2 3" xfId="25288" xr:uid="{1028990C-FCD6-4715-89E5-27D8B737F860}"/>
    <cellStyle name="level1a 2 2 4 5 3 2 4" xfId="30759" xr:uid="{C6221DC3-5E69-4BD0-9B5C-14E5F9C0EA2E}"/>
    <cellStyle name="level1a 2 2 4 5 3 3" xfId="1237" xr:uid="{00000000-0005-0000-0000-0000C3040000}"/>
    <cellStyle name="level1a 2 2 4 5 3 3 2" xfId="25290" xr:uid="{3040275E-29D9-481D-BE54-503318DC9E85}"/>
    <cellStyle name="level1a 2 2 4 5 3 3 3" xfId="30757" xr:uid="{53745F94-F35B-42CC-9066-F2CABB37C346}"/>
    <cellStyle name="level1a 2 2 4 5 3 4" xfId="25287" xr:uid="{8E8FFF24-E99F-40C4-BD8C-D3565E1C4E98}"/>
    <cellStyle name="level1a 2 2 4 5 3 5" xfId="30760" xr:uid="{BBF5A8C3-DAEC-4582-AF92-45614FE58CAB}"/>
    <cellStyle name="level1a 2 2 4 5 4" xfId="1238" xr:uid="{00000000-0005-0000-0000-0000C4040000}"/>
    <cellStyle name="level1a 2 2 4 5 4 2" xfId="1239" xr:uid="{00000000-0005-0000-0000-0000C5040000}"/>
    <cellStyle name="level1a 2 2 4 5 4 2 2" xfId="25292" xr:uid="{14F84F3B-DC6E-4A6B-9D3C-BBEE43DFA157}"/>
    <cellStyle name="level1a 2 2 4 5 4 2 3" xfId="30755" xr:uid="{8ECC5C15-D930-43BD-A7AC-2B069DDAFC4C}"/>
    <cellStyle name="level1a 2 2 4 5 4 3" xfId="25291" xr:uid="{82730D14-9E40-4C5D-AFC5-9CBD58202FDD}"/>
    <cellStyle name="level1a 2 2 4 5 4 4" xfId="30756" xr:uid="{36CEE190-396C-491A-A389-9C2798F22B03}"/>
    <cellStyle name="level1a 2 2 4 5 5" xfId="1240" xr:uid="{00000000-0005-0000-0000-0000C6040000}"/>
    <cellStyle name="level1a 2 2 4 5 5 2" xfId="25293" xr:uid="{184C7A42-7B6B-4BA4-916B-C0292F9F64F0}"/>
    <cellStyle name="level1a 2 2 4 5 5 3" xfId="30754" xr:uid="{8AD84BA6-084B-44DB-B872-5097A16B2218}"/>
    <cellStyle name="level1a 2 2 4 5 6" xfId="25282" xr:uid="{DF898B92-7A2C-448D-8A29-AF24B6C0F8B5}"/>
    <cellStyle name="level1a 2 2 4 5 7" xfId="30765" xr:uid="{7ECC9F7E-97A4-43CF-9C27-5D6829B08BC6}"/>
    <cellStyle name="level1a 2 2 4 6" xfId="1241" xr:uid="{00000000-0005-0000-0000-0000C7040000}"/>
    <cellStyle name="level1a 2 2 4 6 2" xfId="1242" xr:uid="{00000000-0005-0000-0000-0000C8040000}"/>
    <cellStyle name="level1a 2 2 4 6 2 2" xfId="1243" xr:uid="{00000000-0005-0000-0000-0000C9040000}"/>
    <cellStyle name="level1a 2 2 4 6 2 2 2" xfId="1244" xr:uid="{00000000-0005-0000-0000-0000CA040000}"/>
    <cellStyle name="level1a 2 2 4 6 2 2 2 2" xfId="25297" xr:uid="{7ED187CF-5184-4E7D-89A8-A5C8E2D6AC4B}"/>
    <cellStyle name="level1a 2 2 4 6 2 2 2 3" xfId="30750" xr:uid="{2ADA833D-6450-416A-BD6F-B62A2EEB9D41}"/>
    <cellStyle name="level1a 2 2 4 6 2 2 3" xfId="25296" xr:uid="{FC8A74CF-DB06-4363-B127-8232F81E61B8}"/>
    <cellStyle name="level1a 2 2 4 6 2 2 4" xfId="30751" xr:uid="{8DC1B273-74A5-4AE7-8A5B-49FA5E558417}"/>
    <cellStyle name="level1a 2 2 4 6 2 3" xfId="1245" xr:uid="{00000000-0005-0000-0000-0000CB040000}"/>
    <cellStyle name="level1a 2 2 4 6 2 3 2" xfId="25298" xr:uid="{E8F88B49-D6FA-4A9A-A641-2285E5B28D01}"/>
    <cellStyle name="level1a 2 2 4 6 2 3 3" xfId="30749" xr:uid="{A29445F2-F6EA-4284-81ED-33380656271C}"/>
    <cellStyle name="level1a 2 2 4 6 2 4" xfId="25295" xr:uid="{913CA03A-C316-4B0D-B5DE-9081AF30E7EB}"/>
    <cellStyle name="level1a 2 2 4 6 2 5" xfId="30752" xr:uid="{00910E23-4162-448E-868E-75CD31A3EEEA}"/>
    <cellStyle name="level1a 2 2 4 6 3" xfId="1246" xr:uid="{00000000-0005-0000-0000-0000CC040000}"/>
    <cellStyle name="level1a 2 2 4 6 3 2" xfId="1247" xr:uid="{00000000-0005-0000-0000-0000CD040000}"/>
    <cellStyle name="level1a 2 2 4 6 3 2 2" xfId="1248" xr:uid="{00000000-0005-0000-0000-0000CE040000}"/>
    <cellStyle name="level1a 2 2 4 6 3 2 2 2" xfId="25301" xr:uid="{DD0F27FD-5DE4-4FD5-B3B2-4CD08D5A3870}"/>
    <cellStyle name="level1a 2 2 4 6 3 2 2 3" xfId="30746" xr:uid="{9A21A808-A436-4756-83BA-0C8810D5332B}"/>
    <cellStyle name="level1a 2 2 4 6 3 2 3" xfId="25300" xr:uid="{C0C6B63C-5369-4C0D-93A8-A99F836E0778}"/>
    <cellStyle name="level1a 2 2 4 6 3 2 4" xfId="30747" xr:uid="{7E773226-CBF2-478D-8285-483077335569}"/>
    <cellStyle name="level1a 2 2 4 6 3 3" xfId="1249" xr:uid="{00000000-0005-0000-0000-0000CF040000}"/>
    <cellStyle name="level1a 2 2 4 6 3 3 2" xfId="25302" xr:uid="{D1BE6A19-B08F-437C-AD4E-65DAFE61E25C}"/>
    <cellStyle name="level1a 2 2 4 6 3 3 3" xfId="30745" xr:uid="{AF6769F0-9F01-4A02-A072-D2EF034D54CA}"/>
    <cellStyle name="level1a 2 2 4 6 3 4" xfId="25299" xr:uid="{A3D60B82-A991-46B1-986C-F5841757F622}"/>
    <cellStyle name="level1a 2 2 4 6 3 5" xfId="30748" xr:uid="{90322E7C-3FE3-4CF0-A6E5-FD8768B662DB}"/>
    <cellStyle name="level1a 2 2 4 6 4" xfId="1250" xr:uid="{00000000-0005-0000-0000-0000D0040000}"/>
    <cellStyle name="level1a 2 2 4 6 4 2" xfId="1251" xr:uid="{00000000-0005-0000-0000-0000D1040000}"/>
    <cellStyle name="level1a 2 2 4 6 4 2 2" xfId="25304" xr:uid="{F55E7AB1-AFAD-4AC0-BC5C-F98BF29E89D9}"/>
    <cellStyle name="level1a 2 2 4 6 4 2 3" xfId="30743" xr:uid="{B15C866B-8C1E-4EDC-9EF4-CDA5871697A4}"/>
    <cellStyle name="level1a 2 2 4 6 4 3" xfId="25303" xr:uid="{84B1785A-807C-4BF7-B5C3-D38787BDEDDC}"/>
    <cellStyle name="level1a 2 2 4 6 4 4" xfId="30744" xr:uid="{4AEC2A4F-D104-406A-B8ED-B34B53E3782D}"/>
    <cellStyle name="level1a 2 2 4 6 5" xfId="1252" xr:uid="{00000000-0005-0000-0000-0000D2040000}"/>
    <cellStyle name="level1a 2 2 4 6 5 2" xfId="25305" xr:uid="{A2F9FFA5-018F-44E6-97EA-4293278AA5C1}"/>
    <cellStyle name="level1a 2 2 4 6 5 3" xfId="30742" xr:uid="{371C0307-2D50-49CB-8A87-89E5BE22FF09}"/>
    <cellStyle name="level1a 2 2 4 6 6" xfId="25294" xr:uid="{7113A923-DA86-48C5-87BE-0AB10A29B958}"/>
    <cellStyle name="level1a 2 2 4 6 7" xfId="30753" xr:uid="{5EFC9617-31C9-4177-B1A9-4E8EA828B752}"/>
    <cellStyle name="level1a 2 2 4 7" xfId="1253" xr:uid="{00000000-0005-0000-0000-0000D3040000}"/>
    <cellStyle name="level1a 2 2 4 7 2" xfId="1254" xr:uid="{00000000-0005-0000-0000-0000D4040000}"/>
    <cellStyle name="level1a 2 2 4 7 2 2" xfId="1255" xr:uid="{00000000-0005-0000-0000-0000D5040000}"/>
    <cellStyle name="level1a 2 2 4 7 2 2 2" xfId="25308" xr:uid="{E5EAC000-7C62-496B-9B63-ED2A2AFB9F77}"/>
    <cellStyle name="level1a 2 2 4 7 2 2 3" xfId="30739" xr:uid="{CC952F4C-C3C8-46A3-A8E7-EF4F2F060A6D}"/>
    <cellStyle name="level1a 2 2 4 7 2 3" xfId="25307" xr:uid="{E5F27A9F-B031-4FDC-BC58-B37CBF6C0E98}"/>
    <cellStyle name="level1a 2 2 4 7 2 4" xfId="30740" xr:uid="{00A63313-5EEA-436F-A110-ABA0DF27B094}"/>
    <cellStyle name="level1a 2 2 4 7 3" xfId="1256" xr:uid="{00000000-0005-0000-0000-0000D6040000}"/>
    <cellStyle name="level1a 2 2 4 7 3 2" xfId="25309" xr:uid="{999CCE57-CA81-4A93-89B7-36894E5BDD5E}"/>
    <cellStyle name="level1a 2 2 4 7 3 3" xfId="30738" xr:uid="{2E4AF85B-65DA-4A50-B12C-5B5998DDB530}"/>
    <cellStyle name="level1a 2 2 4 7 4" xfId="25306" xr:uid="{69C81FA4-BA69-41DA-865B-6544325EF314}"/>
    <cellStyle name="level1a 2 2 4 7 5" xfId="30741" xr:uid="{F71CCE5A-64D5-4A73-BACA-912F11495643}"/>
    <cellStyle name="level1a 2 2 4 8" xfId="25245" xr:uid="{9858DB0D-0AC5-46CD-AB20-658168444C39}"/>
    <cellStyle name="level1a 2 2 4 9" xfId="30802" xr:uid="{C5109476-DAE0-436A-9481-39698B9909F2}"/>
    <cellStyle name="level1a 2 2 4_STUD aligned by INSTIT" xfId="1257" xr:uid="{00000000-0005-0000-0000-0000D7040000}"/>
    <cellStyle name="level1a 2 2 5" xfId="1258" xr:uid="{00000000-0005-0000-0000-0000D8040000}"/>
    <cellStyle name="level1a 2 2 5 10" xfId="30737" xr:uid="{A6A10E1B-C111-4F26-8A6F-780168668355}"/>
    <cellStyle name="level1a 2 2 5 2" xfId="1259" xr:uid="{00000000-0005-0000-0000-0000D9040000}"/>
    <cellStyle name="level1a 2 2 5 2 2" xfId="1260" xr:uid="{00000000-0005-0000-0000-0000DA040000}"/>
    <cellStyle name="level1a 2 2 5 2 2 2" xfId="1261" xr:uid="{00000000-0005-0000-0000-0000DB040000}"/>
    <cellStyle name="level1a 2 2 5 2 2 2 2" xfId="1262" xr:uid="{00000000-0005-0000-0000-0000DC040000}"/>
    <cellStyle name="level1a 2 2 5 2 2 2 2 2" xfId="25314" xr:uid="{9C21F8FD-AF77-41A5-9877-680D835F9D19}"/>
    <cellStyle name="level1a 2 2 5 2 2 2 2 3" xfId="30733" xr:uid="{0FA2EFC3-A17C-45EA-AD4C-063EDF2B8405}"/>
    <cellStyle name="level1a 2 2 5 2 2 2 3" xfId="25313" xr:uid="{E6EE2BE1-58DE-4CDD-A10F-128A4A244FD0}"/>
    <cellStyle name="level1a 2 2 5 2 2 2 4" xfId="30734" xr:uid="{03A250B2-3C87-4866-9207-A70848F9F990}"/>
    <cellStyle name="level1a 2 2 5 2 2 3" xfId="1263" xr:uid="{00000000-0005-0000-0000-0000DD040000}"/>
    <cellStyle name="level1a 2 2 5 2 2 3 2" xfId="25315" xr:uid="{5BE87C7B-1A26-4331-8E39-AAF43AA4F0A6}"/>
    <cellStyle name="level1a 2 2 5 2 2 3 3" xfId="30732" xr:uid="{FEF17FB4-6CBF-4725-AF7F-CDEF395B76BE}"/>
    <cellStyle name="level1a 2 2 5 2 2 4" xfId="25312" xr:uid="{0D05AE37-B663-49E7-8EFF-53CC4F8A5979}"/>
    <cellStyle name="level1a 2 2 5 2 2 5" xfId="30735" xr:uid="{83319D69-DE2B-4A12-8650-1175BF65AE90}"/>
    <cellStyle name="level1a 2 2 5 2 3" xfId="1264" xr:uid="{00000000-0005-0000-0000-0000DE040000}"/>
    <cellStyle name="level1a 2 2 5 2 3 2" xfId="1265" xr:uid="{00000000-0005-0000-0000-0000DF040000}"/>
    <cellStyle name="level1a 2 2 5 2 3 2 2" xfId="1266" xr:uid="{00000000-0005-0000-0000-0000E0040000}"/>
    <cellStyle name="level1a 2 2 5 2 3 2 2 2" xfId="25318" xr:uid="{0E64F1FA-83A3-4BE9-B3B4-5A8A308AFB5A}"/>
    <cellStyle name="level1a 2 2 5 2 3 2 2 3" xfId="30729" xr:uid="{56A9658C-6B2C-49B6-92AC-EEF5B2E41F9A}"/>
    <cellStyle name="level1a 2 2 5 2 3 2 3" xfId="25317" xr:uid="{3AE7DAFE-557C-44AA-B22A-213182243D99}"/>
    <cellStyle name="level1a 2 2 5 2 3 2 4" xfId="30730" xr:uid="{73A92AAA-BA25-4D5E-BA28-B5FBEA598B6D}"/>
    <cellStyle name="level1a 2 2 5 2 3 3" xfId="1267" xr:uid="{00000000-0005-0000-0000-0000E1040000}"/>
    <cellStyle name="level1a 2 2 5 2 3 3 2" xfId="25319" xr:uid="{6EA3622B-5921-4BD3-B396-2B804E2B8852}"/>
    <cellStyle name="level1a 2 2 5 2 3 3 3" xfId="30728" xr:uid="{D9E6879F-F4EC-4448-BE37-E6FDEEA08320}"/>
    <cellStyle name="level1a 2 2 5 2 3 4" xfId="25316" xr:uid="{8E6E968F-C2D5-477F-B0CA-9E2837711556}"/>
    <cellStyle name="level1a 2 2 5 2 3 5" xfId="30731" xr:uid="{31711174-4BDA-4402-936B-D7F8633645C5}"/>
    <cellStyle name="level1a 2 2 5 2 4" xfId="1268" xr:uid="{00000000-0005-0000-0000-0000E2040000}"/>
    <cellStyle name="level1a 2 2 5 2 4 2" xfId="25320" xr:uid="{C5914A80-F6A8-4D97-9C28-31B0291047B4}"/>
    <cellStyle name="level1a 2 2 5 2 4 3" xfId="30727" xr:uid="{F7081C95-5662-4FEB-BEA3-21D0C539E2D0}"/>
    <cellStyle name="level1a 2 2 5 2 5" xfId="1269" xr:uid="{00000000-0005-0000-0000-0000E3040000}"/>
    <cellStyle name="level1a 2 2 5 2 5 2" xfId="1270" xr:uid="{00000000-0005-0000-0000-0000E4040000}"/>
    <cellStyle name="level1a 2 2 5 2 5 2 2" xfId="25322" xr:uid="{F69D3CAC-6DD0-462C-92A8-D295C9F8403C}"/>
    <cellStyle name="level1a 2 2 5 2 5 2 3" xfId="30725" xr:uid="{A263E919-B76B-4612-8952-1252BDC4C6D9}"/>
    <cellStyle name="level1a 2 2 5 2 5 3" xfId="25321" xr:uid="{7F34819A-1D55-467D-AFA1-F30A927BC630}"/>
    <cellStyle name="level1a 2 2 5 2 5 4" xfId="30726" xr:uid="{79FE87CA-3708-4DD2-9F1D-15ADE8274F18}"/>
    <cellStyle name="level1a 2 2 5 2 6" xfId="1271" xr:uid="{00000000-0005-0000-0000-0000E5040000}"/>
    <cellStyle name="level1a 2 2 5 2 6 2" xfId="25323" xr:uid="{2FED75DC-559B-4BC6-9571-1697E4E0333D}"/>
    <cellStyle name="level1a 2 2 5 2 6 3" xfId="30724" xr:uid="{1C861E8B-F04A-48DD-ADA0-6A752934A1B9}"/>
    <cellStyle name="level1a 2 2 5 2 7" xfId="25311" xr:uid="{130B4F2C-0F91-42B9-B4B1-4B0D6D211A9E}"/>
    <cellStyle name="level1a 2 2 5 2 8" xfId="30736" xr:uid="{BC9160A2-468A-44CB-A96C-8611B79FF710}"/>
    <cellStyle name="level1a 2 2 5 3" xfId="1272" xr:uid="{00000000-0005-0000-0000-0000E6040000}"/>
    <cellStyle name="level1a 2 2 5 3 2" xfId="1273" xr:uid="{00000000-0005-0000-0000-0000E7040000}"/>
    <cellStyle name="level1a 2 2 5 3 2 2" xfId="1274" xr:uid="{00000000-0005-0000-0000-0000E8040000}"/>
    <cellStyle name="level1a 2 2 5 3 2 2 2" xfId="1275" xr:uid="{00000000-0005-0000-0000-0000E9040000}"/>
    <cellStyle name="level1a 2 2 5 3 2 2 2 2" xfId="25327" xr:uid="{C6DCB285-C04E-4E71-B096-4274FF87D0DE}"/>
    <cellStyle name="level1a 2 2 5 3 2 2 2 3" xfId="30720" xr:uid="{F63F5A4F-260F-4954-9403-F48BA43BCA73}"/>
    <cellStyle name="level1a 2 2 5 3 2 2 3" xfId="25326" xr:uid="{7349720B-12F6-4C8F-8B41-7C561D8D29B0}"/>
    <cellStyle name="level1a 2 2 5 3 2 2 4" xfId="30721" xr:uid="{FF51AA45-70AC-4F97-86B1-FDAA0AC3DF35}"/>
    <cellStyle name="level1a 2 2 5 3 2 3" xfId="1276" xr:uid="{00000000-0005-0000-0000-0000EA040000}"/>
    <cellStyle name="level1a 2 2 5 3 2 3 2" xfId="25328" xr:uid="{C84E21FA-5357-485A-8B1E-D259F125ACC5}"/>
    <cellStyle name="level1a 2 2 5 3 2 3 3" xfId="30719" xr:uid="{B0587800-AB7C-493A-BE00-C3F1E55816E1}"/>
    <cellStyle name="level1a 2 2 5 3 2 4" xfId="25325" xr:uid="{1F186028-A3F1-45E9-A550-F770CD1B01C9}"/>
    <cellStyle name="level1a 2 2 5 3 2 5" xfId="30722" xr:uid="{6BC5BE7F-BFDF-40D2-AF86-972CA57B5E2B}"/>
    <cellStyle name="level1a 2 2 5 3 3" xfId="1277" xr:uid="{00000000-0005-0000-0000-0000EB040000}"/>
    <cellStyle name="level1a 2 2 5 3 3 2" xfId="1278" xr:uid="{00000000-0005-0000-0000-0000EC040000}"/>
    <cellStyle name="level1a 2 2 5 3 3 2 2" xfId="1279" xr:uid="{00000000-0005-0000-0000-0000ED040000}"/>
    <cellStyle name="level1a 2 2 5 3 3 2 2 2" xfId="25331" xr:uid="{88B4C220-D3E8-421C-8EEC-4BCEAD127AC1}"/>
    <cellStyle name="level1a 2 2 5 3 3 2 2 3" xfId="30716" xr:uid="{718A8337-1154-4E54-A027-B04DF789459E}"/>
    <cellStyle name="level1a 2 2 5 3 3 2 3" xfId="25330" xr:uid="{55A8ABB8-686F-4AAA-A098-509EBE67AF35}"/>
    <cellStyle name="level1a 2 2 5 3 3 2 4" xfId="30717" xr:uid="{A5222A72-5815-4AE7-B105-DB5C798E3212}"/>
    <cellStyle name="level1a 2 2 5 3 3 3" xfId="1280" xr:uid="{00000000-0005-0000-0000-0000EE040000}"/>
    <cellStyle name="level1a 2 2 5 3 3 3 2" xfId="25332" xr:uid="{3A5E21D4-241C-4C4C-88FE-ABA8E733DBCA}"/>
    <cellStyle name="level1a 2 2 5 3 3 3 3" xfId="30715" xr:uid="{4FD75B94-FC27-4FD7-9774-E854C9F45FA3}"/>
    <cellStyle name="level1a 2 2 5 3 3 4" xfId="25329" xr:uid="{536725DE-3D5A-424B-BF7F-25D81CC25DFF}"/>
    <cellStyle name="level1a 2 2 5 3 3 5" xfId="30718" xr:uid="{EDBDE928-92F0-4821-B699-1921B7F96056}"/>
    <cellStyle name="level1a 2 2 5 3 4" xfId="1281" xr:uid="{00000000-0005-0000-0000-0000EF040000}"/>
    <cellStyle name="level1a 2 2 5 3 4 2" xfId="25333" xr:uid="{2ADF6E5E-745A-4011-9E14-1C3A4AE05F7B}"/>
    <cellStyle name="level1a 2 2 5 3 4 3" xfId="30714" xr:uid="{BE73D8BF-366B-48DB-9BEC-E986D7D88B64}"/>
    <cellStyle name="level1a 2 2 5 3 5" xfId="25324" xr:uid="{5D8CAF4D-F53A-43B6-B2D1-593E383F6E74}"/>
    <cellStyle name="level1a 2 2 5 3 6" xfId="30723" xr:uid="{3C0F896A-6322-46F2-84BF-31990D1ACB5B}"/>
    <cellStyle name="level1a 2 2 5 4" xfId="1282" xr:uid="{00000000-0005-0000-0000-0000F0040000}"/>
    <cellStyle name="level1a 2 2 5 4 2" xfId="1283" xr:uid="{00000000-0005-0000-0000-0000F1040000}"/>
    <cellStyle name="level1a 2 2 5 4 2 2" xfId="1284" xr:uid="{00000000-0005-0000-0000-0000F2040000}"/>
    <cellStyle name="level1a 2 2 5 4 2 2 2" xfId="1285" xr:uid="{00000000-0005-0000-0000-0000F3040000}"/>
    <cellStyle name="level1a 2 2 5 4 2 2 2 2" xfId="25337" xr:uid="{E112B96A-7337-48D1-94E5-355D1823B65E}"/>
    <cellStyle name="level1a 2 2 5 4 2 2 2 3" xfId="30710" xr:uid="{9625DD92-CA63-482E-9048-4D08D6766E07}"/>
    <cellStyle name="level1a 2 2 5 4 2 2 3" xfId="25336" xr:uid="{4A253CEB-9D60-4A09-AFB5-8B66726F2984}"/>
    <cellStyle name="level1a 2 2 5 4 2 2 4" xfId="30711" xr:uid="{25B49B32-2137-4E22-8702-428628555B54}"/>
    <cellStyle name="level1a 2 2 5 4 2 3" xfId="1286" xr:uid="{00000000-0005-0000-0000-0000F4040000}"/>
    <cellStyle name="level1a 2 2 5 4 2 3 2" xfId="25338" xr:uid="{42573DF0-97DC-4305-A7F8-681F04284C11}"/>
    <cellStyle name="level1a 2 2 5 4 2 3 3" xfId="30709" xr:uid="{A347F1B1-4F44-4365-8851-20BB9DE434A4}"/>
    <cellStyle name="level1a 2 2 5 4 2 4" xfId="25335" xr:uid="{33F86C46-2421-430B-B326-154C9806D210}"/>
    <cellStyle name="level1a 2 2 5 4 2 5" xfId="30712" xr:uid="{99DF631F-03E9-4505-80E2-D17448906263}"/>
    <cellStyle name="level1a 2 2 5 4 3" xfId="1287" xr:uid="{00000000-0005-0000-0000-0000F5040000}"/>
    <cellStyle name="level1a 2 2 5 4 3 2" xfId="1288" xr:uid="{00000000-0005-0000-0000-0000F6040000}"/>
    <cellStyle name="level1a 2 2 5 4 3 2 2" xfId="1289" xr:uid="{00000000-0005-0000-0000-0000F7040000}"/>
    <cellStyle name="level1a 2 2 5 4 3 2 2 2" xfId="25341" xr:uid="{EF8BAA96-6B19-487B-BF7B-A46493843F64}"/>
    <cellStyle name="level1a 2 2 5 4 3 2 2 3" xfId="30706" xr:uid="{A6989245-EDE4-401B-99A5-B1F4A9ACF8F4}"/>
    <cellStyle name="level1a 2 2 5 4 3 2 3" xfId="25340" xr:uid="{3983F2FD-19A3-4C7A-9F4B-8C2181971203}"/>
    <cellStyle name="level1a 2 2 5 4 3 2 4" xfId="30707" xr:uid="{8B0DB5D7-5129-4DAC-B4F4-569066E7C52A}"/>
    <cellStyle name="level1a 2 2 5 4 3 3" xfId="1290" xr:uid="{00000000-0005-0000-0000-0000F8040000}"/>
    <cellStyle name="level1a 2 2 5 4 3 3 2" xfId="25342" xr:uid="{CC4E3B96-21EE-4651-94CB-1DB113DD5F46}"/>
    <cellStyle name="level1a 2 2 5 4 3 3 3" xfId="30705" xr:uid="{93E89BC7-9812-40DA-B68E-D1EDF923B17F}"/>
    <cellStyle name="level1a 2 2 5 4 3 4" xfId="25339" xr:uid="{91DD425F-C1BD-4750-B05D-2FDD9FEA58E6}"/>
    <cellStyle name="level1a 2 2 5 4 3 5" xfId="30708" xr:uid="{D92D4110-A1B5-4CFA-941D-1CF9EE82FD80}"/>
    <cellStyle name="level1a 2 2 5 4 4" xfId="1291" xr:uid="{00000000-0005-0000-0000-0000F9040000}"/>
    <cellStyle name="level1a 2 2 5 4 4 2" xfId="1292" xr:uid="{00000000-0005-0000-0000-0000FA040000}"/>
    <cellStyle name="level1a 2 2 5 4 4 2 2" xfId="25344" xr:uid="{07EABD2F-C3A2-4F7F-9628-B00193DC83C5}"/>
    <cellStyle name="level1a 2 2 5 4 4 2 3" xfId="30703" xr:uid="{0E10B023-4609-4309-860A-EDE4B9C7C28D}"/>
    <cellStyle name="level1a 2 2 5 4 4 3" xfId="25343" xr:uid="{105933FF-7DE0-47D8-A02A-354B72A885A5}"/>
    <cellStyle name="level1a 2 2 5 4 4 4" xfId="30704" xr:uid="{C720638C-828A-49BC-ADDF-E64B2AB1E91B}"/>
    <cellStyle name="level1a 2 2 5 4 5" xfId="1293" xr:uid="{00000000-0005-0000-0000-0000FB040000}"/>
    <cellStyle name="level1a 2 2 5 4 5 2" xfId="25345" xr:uid="{8BF0C861-E9B4-450E-BF54-5CFDFA329A10}"/>
    <cellStyle name="level1a 2 2 5 4 5 3" xfId="30702" xr:uid="{CF6E807A-7D8D-44EF-9C39-CB5779ABE05F}"/>
    <cellStyle name="level1a 2 2 5 4 6" xfId="25334" xr:uid="{4BEE5DCA-A73B-4C52-A706-313E80A7DD1E}"/>
    <cellStyle name="level1a 2 2 5 4 7" xfId="30713" xr:uid="{89DCEDA5-3C32-486A-B46C-FF4D4EEBBF5B}"/>
    <cellStyle name="level1a 2 2 5 5" xfId="1294" xr:uid="{00000000-0005-0000-0000-0000FC040000}"/>
    <cellStyle name="level1a 2 2 5 5 2" xfId="1295" xr:uid="{00000000-0005-0000-0000-0000FD040000}"/>
    <cellStyle name="level1a 2 2 5 5 2 2" xfId="1296" xr:uid="{00000000-0005-0000-0000-0000FE040000}"/>
    <cellStyle name="level1a 2 2 5 5 2 2 2" xfId="1297" xr:uid="{00000000-0005-0000-0000-0000FF040000}"/>
    <cellStyle name="level1a 2 2 5 5 2 2 2 2" xfId="25349" xr:uid="{356DDE04-9321-4C33-98DA-0F8CB1D3DD48}"/>
    <cellStyle name="level1a 2 2 5 5 2 2 2 3" xfId="30698" xr:uid="{DB70BFDA-2CBD-4BBF-B473-4AE6FB2C8E4B}"/>
    <cellStyle name="level1a 2 2 5 5 2 2 3" xfId="25348" xr:uid="{DAA04BBF-0603-4978-8776-DAF3DCEE5B5B}"/>
    <cellStyle name="level1a 2 2 5 5 2 2 4" xfId="30699" xr:uid="{2204352A-60E7-4D4D-B151-5124C30CCB41}"/>
    <cellStyle name="level1a 2 2 5 5 2 3" xfId="1298" xr:uid="{00000000-0005-0000-0000-000000050000}"/>
    <cellStyle name="level1a 2 2 5 5 2 3 2" xfId="25350" xr:uid="{EB4CFF55-F000-4E4F-B603-EAFD9BAB5A7B}"/>
    <cellStyle name="level1a 2 2 5 5 2 3 3" xfId="30697" xr:uid="{DCD2841E-8C77-47B2-9F6C-749492AE3AD9}"/>
    <cellStyle name="level1a 2 2 5 5 2 4" xfId="25347" xr:uid="{D08525F9-79F4-4B8C-8043-117E90815580}"/>
    <cellStyle name="level1a 2 2 5 5 2 5" xfId="30700" xr:uid="{BC90B005-497E-4320-8115-456A310DC6E1}"/>
    <cellStyle name="level1a 2 2 5 5 3" xfId="1299" xr:uid="{00000000-0005-0000-0000-000001050000}"/>
    <cellStyle name="level1a 2 2 5 5 3 2" xfId="1300" xr:uid="{00000000-0005-0000-0000-000002050000}"/>
    <cellStyle name="level1a 2 2 5 5 3 2 2" xfId="1301" xr:uid="{00000000-0005-0000-0000-000003050000}"/>
    <cellStyle name="level1a 2 2 5 5 3 2 2 2" xfId="25353" xr:uid="{E28D777B-E35B-43EB-AE22-A963A7024638}"/>
    <cellStyle name="level1a 2 2 5 5 3 2 2 3" xfId="30694" xr:uid="{60B785D2-B26E-4796-887C-26E0D727F33E}"/>
    <cellStyle name="level1a 2 2 5 5 3 2 3" xfId="25352" xr:uid="{6C770781-D741-4A58-9E39-FA9E599C498A}"/>
    <cellStyle name="level1a 2 2 5 5 3 2 4" xfId="30695" xr:uid="{0EFB3345-5E56-43A3-A3D5-EDC56A2B6523}"/>
    <cellStyle name="level1a 2 2 5 5 3 3" xfId="1302" xr:uid="{00000000-0005-0000-0000-000004050000}"/>
    <cellStyle name="level1a 2 2 5 5 3 3 2" xfId="25354" xr:uid="{FB17A3CD-E7E9-44D1-B4F5-16F8ACE75409}"/>
    <cellStyle name="level1a 2 2 5 5 3 3 3" xfId="30693" xr:uid="{AD2F7A53-52C3-40C2-9E3C-7DDBC41E9981}"/>
    <cellStyle name="level1a 2 2 5 5 3 4" xfId="25351" xr:uid="{F1B4F670-9A44-4236-A648-573C30A68172}"/>
    <cellStyle name="level1a 2 2 5 5 3 5" xfId="30696" xr:uid="{12A07CB5-0FAC-4F90-9A68-62B7AE20553A}"/>
    <cellStyle name="level1a 2 2 5 5 4" xfId="1303" xr:uid="{00000000-0005-0000-0000-000005050000}"/>
    <cellStyle name="level1a 2 2 5 5 4 2" xfId="1304" xr:uid="{00000000-0005-0000-0000-000006050000}"/>
    <cellStyle name="level1a 2 2 5 5 4 2 2" xfId="25356" xr:uid="{14C641C0-A9CA-4911-ACAD-D85DE9203DFF}"/>
    <cellStyle name="level1a 2 2 5 5 4 2 3" xfId="30691" xr:uid="{F397A672-8BF8-4FB5-8E2C-FA8EEE601808}"/>
    <cellStyle name="level1a 2 2 5 5 4 3" xfId="25355" xr:uid="{FEA28FB0-96BC-4DAC-870F-78B9EF01A02C}"/>
    <cellStyle name="level1a 2 2 5 5 4 4" xfId="30692" xr:uid="{B785F2A0-DDE4-451A-863F-6B381C94ED3F}"/>
    <cellStyle name="level1a 2 2 5 5 5" xfId="1305" xr:uid="{00000000-0005-0000-0000-000007050000}"/>
    <cellStyle name="level1a 2 2 5 5 5 2" xfId="25357" xr:uid="{C5190059-B706-4803-A947-D56762C5CE1D}"/>
    <cellStyle name="level1a 2 2 5 5 5 3" xfId="30690" xr:uid="{8912068E-02AA-4FFA-BDEE-3BCFE0CB2582}"/>
    <cellStyle name="level1a 2 2 5 5 6" xfId="25346" xr:uid="{B4931C15-6F56-485B-8498-DEE935F76B68}"/>
    <cellStyle name="level1a 2 2 5 5 7" xfId="30701" xr:uid="{2625CF86-E48A-42F5-B52D-606DADA8E84B}"/>
    <cellStyle name="level1a 2 2 5 6" xfId="1306" xr:uid="{00000000-0005-0000-0000-000008050000}"/>
    <cellStyle name="level1a 2 2 5 6 2" xfId="1307" xr:uid="{00000000-0005-0000-0000-000009050000}"/>
    <cellStyle name="level1a 2 2 5 6 2 2" xfId="1308" xr:uid="{00000000-0005-0000-0000-00000A050000}"/>
    <cellStyle name="level1a 2 2 5 6 2 2 2" xfId="1309" xr:uid="{00000000-0005-0000-0000-00000B050000}"/>
    <cellStyle name="level1a 2 2 5 6 2 2 2 2" xfId="25361" xr:uid="{1285FD8E-C003-4181-903A-D6E085E35ED7}"/>
    <cellStyle name="level1a 2 2 5 6 2 2 2 3" xfId="30686" xr:uid="{9908BAF5-A136-49AE-9DBB-094DDBE6A176}"/>
    <cellStyle name="level1a 2 2 5 6 2 2 3" xfId="25360" xr:uid="{977FA607-0A5E-4BFA-AF6A-4186907C784E}"/>
    <cellStyle name="level1a 2 2 5 6 2 2 4" xfId="30687" xr:uid="{7D0102E1-BF92-4B50-956A-D3ACEC3E2FD2}"/>
    <cellStyle name="level1a 2 2 5 6 2 3" xfId="1310" xr:uid="{00000000-0005-0000-0000-00000C050000}"/>
    <cellStyle name="level1a 2 2 5 6 2 3 2" xfId="25362" xr:uid="{C063E869-8787-4810-B5F4-C247AE6ADA42}"/>
    <cellStyle name="level1a 2 2 5 6 2 3 3" xfId="30685" xr:uid="{F44AD2F7-8391-4B79-B77A-04E69B632AE1}"/>
    <cellStyle name="level1a 2 2 5 6 2 4" xfId="25359" xr:uid="{372CD91A-B698-4186-A60D-3293ACE05092}"/>
    <cellStyle name="level1a 2 2 5 6 2 5" xfId="30688" xr:uid="{F15622ED-B3F3-46DF-97AD-BF5278788290}"/>
    <cellStyle name="level1a 2 2 5 6 3" xfId="1311" xr:uid="{00000000-0005-0000-0000-00000D050000}"/>
    <cellStyle name="level1a 2 2 5 6 3 2" xfId="1312" xr:uid="{00000000-0005-0000-0000-00000E050000}"/>
    <cellStyle name="level1a 2 2 5 6 3 2 2" xfId="1313" xr:uid="{00000000-0005-0000-0000-00000F050000}"/>
    <cellStyle name="level1a 2 2 5 6 3 2 2 2" xfId="25365" xr:uid="{064B7B5A-E477-4F26-B527-4B19DF62678F}"/>
    <cellStyle name="level1a 2 2 5 6 3 2 2 3" xfId="30682" xr:uid="{75F9F3FE-7FCD-4EE0-ABA4-BD382E4751C9}"/>
    <cellStyle name="level1a 2 2 5 6 3 2 3" xfId="25364" xr:uid="{97C60AC3-B3F5-4197-BE51-89FE1210BAF9}"/>
    <cellStyle name="level1a 2 2 5 6 3 2 4" xfId="30683" xr:uid="{4924982B-7350-4BD2-BBA3-A9C23FBACD71}"/>
    <cellStyle name="level1a 2 2 5 6 3 3" xfId="1314" xr:uid="{00000000-0005-0000-0000-000010050000}"/>
    <cellStyle name="level1a 2 2 5 6 3 3 2" xfId="25366" xr:uid="{34236817-2010-4E54-A36D-0F448578D6E3}"/>
    <cellStyle name="level1a 2 2 5 6 3 3 3" xfId="30681" xr:uid="{4E32F96F-D8E4-4CF0-BFF3-96257DE0270D}"/>
    <cellStyle name="level1a 2 2 5 6 3 4" xfId="25363" xr:uid="{37805CBB-085C-449A-A5F6-C4F9C8E6966C}"/>
    <cellStyle name="level1a 2 2 5 6 3 5" xfId="30684" xr:uid="{D6021105-DE1C-4396-9EA7-4DBF3BA6C41F}"/>
    <cellStyle name="level1a 2 2 5 6 4" xfId="1315" xr:uid="{00000000-0005-0000-0000-000011050000}"/>
    <cellStyle name="level1a 2 2 5 6 4 2" xfId="1316" xr:uid="{00000000-0005-0000-0000-000012050000}"/>
    <cellStyle name="level1a 2 2 5 6 4 2 2" xfId="25368" xr:uid="{1E1994EF-0AC0-4B7B-BFED-BA5471BB59C2}"/>
    <cellStyle name="level1a 2 2 5 6 4 2 3" xfId="30679" xr:uid="{5653F344-A123-444C-AF1D-C011766FE556}"/>
    <cellStyle name="level1a 2 2 5 6 4 3" xfId="25367" xr:uid="{9A563233-FF23-45DB-84C5-8565A424D4F6}"/>
    <cellStyle name="level1a 2 2 5 6 4 4" xfId="30680" xr:uid="{61E3BB04-B115-453C-8D4F-4C2EAE2BD7B9}"/>
    <cellStyle name="level1a 2 2 5 6 5" xfId="1317" xr:uid="{00000000-0005-0000-0000-000013050000}"/>
    <cellStyle name="level1a 2 2 5 6 5 2" xfId="25369" xr:uid="{0161F0F2-64C2-4EAD-B1AA-260963B0D71F}"/>
    <cellStyle name="level1a 2 2 5 6 5 3" xfId="30678" xr:uid="{98690E10-E20E-4BC6-9956-214FFBEDD50F}"/>
    <cellStyle name="level1a 2 2 5 6 6" xfId="25358" xr:uid="{66F08C08-31B9-4E8B-8890-80AA1991FB2F}"/>
    <cellStyle name="level1a 2 2 5 6 7" xfId="30689" xr:uid="{BB4FB1BD-1DF8-491D-AFF7-A67213AD1332}"/>
    <cellStyle name="level1a 2 2 5 7" xfId="1318" xr:uid="{00000000-0005-0000-0000-000014050000}"/>
    <cellStyle name="level1a 2 2 5 7 2" xfId="1319" xr:uid="{00000000-0005-0000-0000-000015050000}"/>
    <cellStyle name="level1a 2 2 5 7 2 2" xfId="1320" xr:uid="{00000000-0005-0000-0000-000016050000}"/>
    <cellStyle name="level1a 2 2 5 7 2 2 2" xfId="25372" xr:uid="{6B88091C-FD81-4CB0-8971-E3751ECBFB57}"/>
    <cellStyle name="level1a 2 2 5 7 2 2 3" xfId="30675" xr:uid="{5618D2A8-C3C4-440C-8743-F4FECC1CDDEB}"/>
    <cellStyle name="level1a 2 2 5 7 2 3" xfId="25371" xr:uid="{A8ECC58F-AEB8-40EA-954C-4B47A56FFF1D}"/>
    <cellStyle name="level1a 2 2 5 7 2 4" xfId="30676" xr:uid="{465ED570-63F7-44CD-8F2D-6D0B710BCC73}"/>
    <cellStyle name="level1a 2 2 5 7 3" xfId="1321" xr:uid="{00000000-0005-0000-0000-000017050000}"/>
    <cellStyle name="level1a 2 2 5 7 3 2" xfId="25373" xr:uid="{A8072E6E-B5E3-4DA2-A876-2AD6CEF62784}"/>
    <cellStyle name="level1a 2 2 5 7 3 3" xfId="30674" xr:uid="{39547254-016C-4C42-95EA-64AA4D945F1D}"/>
    <cellStyle name="level1a 2 2 5 7 4" xfId="25370" xr:uid="{AD1488F5-24EF-4D72-B550-EE17517F2603}"/>
    <cellStyle name="level1a 2 2 5 7 5" xfId="30677" xr:uid="{60249157-F080-4652-A688-4743220774B1}"/>
    <cellStyle name="level1a 2 2 5 8" xfId="1322" xr:uid="{00000000-0005-0000-0000-000018050000}"/>
    <cellStyle name="level1a 2 2 5 8 2" xfId="1323" xr:uid="{00000000-0005-0000-0000-000019050000}"/>
    <cellStyle name="level1a 2 2 5 8 2 2" xfId="1324" xr:uid="{00000000-0005-0000-0000-00001A050000}"/>
    <cellStyle name="level1a 2 2 5 8 2 2 2" xfId="25376" xr:uid="{A3B4A0FC-6251-49E6-9801-AE0135DA0AA7}"/>
    <cellStyle name="level1a 2 2 5 8 2 2 3" xfId="30671" xr:uid="{62AE8659-CEA3-4AB4-B47E-132374AA19AB}"/>
    <cellStyle name="level1a 2 2 5 8 2 3" xfId="25375" xr:uid="{F4B99B23-4D9E-4524-931B-18EB13B3729E}"/>
    <cellStyle name="level1a 2 2 5 8 2 4" xfId="30672" xr:uid="{39AA45E7-4A97-49DA-879E-D453306677DD}"/>
    <cellStyle name="level1a 2 2 5 8 3" xfId="1325" xr:uid="{00000000-0005-0000-0000-00001B050000}"/>
    <cellStyle name="level1a 2 2 5 8 3 2" xfId="25377" xr:uid="{915EB66B-082A-4886-B62C-A15DD5AC4E7A}"/>
    <cellStyle name="level1a 2 2 5 8 3 3" xfId="30670" xr:uid="{38F05B09-A6AF-4118-93F3-0255B5CE560B}"/>
    <cellStyle name="level1a 2 2 5 8 4" xfId="25374" xr:uid="{6587EF1F-BD20-4481-BE91-9CB2585AE21A}"/>
    <cellStyle name="level1a 2 2 5 8 5" xfId="30673" xr:uid="{7E0C039D-EA8F-48C8-93F8-A0CEB4AD394F}"/>
    <cellStyle name="level1a 2 2 5 9" xfId="25310" xr:uid="{B1D4063B-947F-4722-B0AF-D798D681EE85}"/>
    <cellStyle name="level1a 2 2 5_STUD aligned by INSTIT" xfId="1326" xr:uid="{00000000-0005-0000-0000-00001C050000}"/>
    <cellStyle name="level1a 2 2 6" xfId="1327" xr:uid="{00000000-0005-0000-0000-00001D050000}"/>
    <cellStyle name="level1a 2 2 6 2" xfId="1328" xr:uid="{00000000-0005-0000-0000-00001E050000}"/>
    <cellStyle name="level1a 2 2 6 2 2" xfId="1329" xr:uid="{00000000-0005-0000-0000-00001F050000}"/>
    <cellStyle name="level1a 2 2 6 2 2 2" xfId="1330" xr:uid="{00000000-0005-0000-0000-000020050000}"/>
    <cellStyle name="level1a 2 2 6 2 2 2 2" xfId="25381" xr:uid="{37202DFA-B9F3-4929-8903-D79E8E84EDC0}"/>
    <cellStyle name="level1a 2 2 6 2 2 2 3" xfId="30666" xr:uid="{41A498D9-6231-4934-A983-91A3FBB156B8}"/>
    <cellStyle name="level1a 2 2 6 2 2 3" xfId="25380" xr:uid="{59200CC8-69C5-4DED-9833-DAE98B91CB44}"/>
    <cellStyle name="level1a 2 2 6 2 2 4" xfId="30667" xr:uid="{F8D315FD-AF39-49AB-9CA3-F9F978EFEA62}"/>
    <cellStyle name="level1a 2 2 6 2 3" xfId="1331" xr:uid="{00000000-0005-0000-0000-000021050000}"/>
    <cellStyle name="level1a 2 2 6 2 3 2" xfId="25382" xr:uid="{7C96A57C-5271-46F2-A809-0E13803E6C69}"/>
    <cellStyle name="level1a 2 2 6 2 3 3" xfId="30665" xr:uid="{1515DAF2-04BE-4FA6-8E3D-3B467FB35FB6}"/>
    <cellStyle name="level1a 2 2 6 2 4" xfId="25379" xr:uid="{A5199C63-213F-4A4D-8555-83713D21038A}"/>
    <cellStyle name="level1a 2 2 6 2 5" xfId="30668" xr:uid="{D64B7482-4D15-464B-9121-64EDC089EE28}"/>
    <cellStyle name="level1a 2 2 6 3" xfId="1332" xr:uid="{00000000-0005-0000-0000-000022050000}"/>
    <cellStyle name="level1a 2 2 6 3 2" xfId="1333" xr:uid="{00000000-0005-0000-0000-000023050000}"/>
    <cellStyle name="level1a 2 2 6 3 2 2" xfId="1334" xr:uid="{00000000-0005-0000-0000-000024050000}"/>
    <cellStyle name="level1a 2 2 6 3 2 2 2" xfId="25385" xr:uid="{C5094FD8-3CFF-416D-AE71-7CDE39A9B025}"/>
    <cellStyle name="level1a 2 2 6 3 2 2 3" xfId="30662" xr:uid="{C3569052-F728-453D-9BD6-42FDEFC0DAE6}"/>
    <cellStyle name="level1a 2 2 6 3 2 3" xfId="25384" xr:uid="{356A6306-7871-4CC2-8070-CAE08BE474DD}"/>
    <cellStyle name="level1a 2 2 6 3 2 4" xfId="30663" xr:uid="{935BD0D4-EBFE-4C20-89DB-E73F23DD2D9F}"/>
    <cellStyle name="level1a 2 2 6 3 3" xfId="1335" xr:uid="{00000000-0005-0000-0000-000025050000}"/>
    <cellStyle name="level1a 2 2 6 3 3 2" xfId="25386" xr:uid="{7AFDB379-6C58-4A85-914D-C40576DA5D7F}"/>
    <cellStyle name="level1a 2 2 6 3 3 3" xfId="30661" xr:uid="{F1E82D91-44F7-4389-9786-24ABFAA61E6D}"/>
    <cellStyle name="level1a 2 2 6 3 4" xfId="25383" xr:uid="{3ADE37F4-633F-4F0D-948E-DE7E6442738F}"/>
    <cellStyle name="level1a 2 2 6 3 5" xfId="30664" xr:uid="{A1B6B61B-137A-476C-A5CD-E19F38C1B0D7}"/>
    <cellStyle name="level1a 2 2 6 4" xfId="1336" xr:uid="{00000000-0005-0000-0000-000026050000}"/>
    <cellStyle name="level1a 2 2 6 4 2" xfId="25387" xr:uid="{ED689D88-5714-4476-BB8B-F3D8D5FA9544}"/>
    <cellStyle name="level1a 2 2 6 4 3" xfId="30660" xr:uid="{85D08E8B-F3B7-42A1-8850-04C7BD1E3016}"/>
    <cellStyle name="level1a 2 2 6 5" xfId="1337" xr:uid="{00000000-0005-0000-0000-000027050000}"/>
    <cellStyle name="level1a 2 2 6 5 2" xfId="1338" xr:uid="{00000000-0005-0000-0000-000028050000}"/>
    <cellStyle name="level1a 2 2 6 5 2 2" xfId="25389" xr:uid="{A9B471CA-F70D-42DD-9C83-58BE73231991}"/>
    <cellStyle name="level1a 2 2 6 5 2 3" xfId="30658" xr:uid="{52833516-31E0-41C6-8381-4B66AA1949BB}"/>
    <cellStyle name="level1a 2 2 6 5 3" xfId="25388" xr:uid="{C27ADA7A-B097-4238-A9F5-E60972E08F39}"/>
    <cellStyle name="level1a 2 2 6 5 4" xfId="30659" xr:uid="{B55BC68F-3588-4BDE-B0C3-275DB2B61612}"/>
    <cellStyle name="level1a 2 2 6 6" xfId="25378" xr:uid="{63211D2D-8BC2-4C29-B00A-4E654F060188}"/>
    <cellStyle name="level1a 2 2 6 7" xfId="30669" xr:uid="{80AEC1D1-21D5-43F6-9125-FB9B68F9D6F0}"/>
    <cellStyle name="level1a 2 2 7" xfId="1339" xr:uid="{00000000-0005-0000-0000-000029050000}"/>
    <cellStyle name="level1a 2 2 7 2" xfId="1340" xr:uid="{00000000-0005-0000-0000-00002A050000}"/>
    <cellStyle name="level1a 2 2 7 2 2" xfId="1341" xr:uid="{00000000-0005-0000-0000-00002B050000}"/>
    <cellStyle name="level1a 2 2 7 2 2 2" xfId="1342" xr:uid="{00000000-0005-0000-0000-00002C050000}"/>
    <cellStyle name="level1a 2 2 7 2 2 2 2" xfId="25393" xr:uid="{4B796948-FF0C-4A15-9E8F-C50CE3776C58}"/>
    <cellStyle name="level1a 2 2 7 2 2 2 3" xfId="30654" xr:uid="{8D8E1052-82D5-4384-9730-B6506A934CA3}"/>
    <cellStyle name="level1a 2 2 7 2 2 3" xfId="25392" xr:uid="{39B1E1BE-6108-44D6-BA8D-82ED64DE84F6}"/>
    <cellStyle name="level1a 2 2 7 2 2 4" xfId="30655" xr:uid="{57A101F6-E3BB-4092-8060-9927F504744D}"/>
    <cellStyle name="level1a 2 2 7 2 3" xfId="1343" xr:uid="{00000000-0005-0000-0000-00002D050000}"/>
    <cellStyle name="level1a 2 2 7 2 3 2" xfId="25394" xr:uid="{D0270FA3-F90E-42D0-92FF-1D74EBAB9B23}"/>
    <cellStyle name="level1a 2 2 7 2 3 3" xfId="30653" xr:uid="{C5C9E426-673D-4AD1-BEC1-D64A6B318B94}"/>
    <cellStyle name="level1a 2 2 7 2 4" xfId="25391" xr:uid="{CE721D94-7FA3-49C7-822D-5046070311CA}"/>
    <cellStyle name="level1a 2 2 7 2 5" xfId="30656" xr:uid="{30D14B0E-634E-40CF-A56E-015215FBAB1C}"/>
    <cellStyle name="level1a 2 2 7 3" xfId="1344" xr:uid="{00000000-0005-0000-0000-00002E050000}"/>
    <cellStyle name="level1a 2 2 7 3 2" xfId="1345" xr:uid="{00000000-0005-0000-0000-00002F050000}"/>
    <cellStyle name="level1a 2 2 7 3 2 2" xfId="1346" xr:uid="{00000000-0005-0000-0000-000030050000}"/>
    <cellStyle name="level1a 2 2 7 3 2 2 2" xfId="25397" xr:uid="{F180C02F-62AC-4530-AA8F-59DD79E52BF0}"/>
    <cellStyle name="level1a 2 2 7 3 2 2 3" xfId="30650" xr:uid="{F643A1AB-184A-41BF-A498-2F615D57B703}"/>
    <cellStyle name="level1a 2 2 7 3 2 3" xfId="25396" xr:uid="{2B07681D-2D6D-495D-A2CA-423524488768}"/>
    <cellStyle name="level1a 2 2 7 3 2 4" xfId="30651" xr:uid="{2D3D5612-952A-40D5-905A-E03935099CDF}"/>
    <cellStyle name="level1a 2 2 7 3 3" xfId="1347" xr:uid="{00000000-0005-0000-0000-000031050000}"/>
    <cellStyle name="level1a 2 2 7 3 3 2" xfId="25398" xr:uid="{64D271A9-0D9C-4F73-97CE-0C4EE5CC1A3B}"/>
    <cellStyle name="level1a 2 2 7 3 3 3" xfId="30649" xr:uid="{7F8A9320-C836-43E9-9E02-0DFADF5A7CDD}"/>
    <cellStyle name="level1a 2 2 7 3 4" xfId="25395" xr:uid="{118D5BA6-98A3-4A91-A43A-62D9A6A0D1AB}"/>
    <cellStyle name="level1a 2 2 7 3 5" xfId="30652" xr:uid="{41AD37D4-2743-43AE-90AF-024D6B5D1983}"/>
    <cellStyle name="level1a 2 2 7 4" xfId="1348" xr:uid="{00000000-0005-0000-0000-000032050000}"/>
    <cellStyle name="level1a 2 2 7 4 2" xfId="25399" xr:uid="{A59B5367-2511-4E36-9081-9146CCAA7C37}"/>
    <cellStyle name="level1a 2 2 7 4 3" xfId="30648" xr:uid="{EBA38D95-ADC1-4428-8054-509135AAD6C9}"/>
    <cellStyle name="level1a 2 2 7 5" xfId="1349" xr:uid="{00000000-0005-0000-0000-000033050000}"/>
    <cellStyle name="level1a 2 2 7 5 2" xfId="1350" xr:uid="{00000000-0005-0000-0000-000034050000}"/>
    <cellStyle name="level1a 2 2 7 5 2 2" xfId="25401" xr:uid="{5CDEB062-BA69-4565-845F-1BE06362FAD8}"/>
    <cellStyle name="level1a 2 2 7 5 2 3" xfId="30646" xr:uid="{1D4EEFB5-74FF-42BF-A6F0-588BEA2186ED}"/>
    <cellStyle name="level1a 2 2 7 5 3" xfId="25400" xr:uid="{94F7D88E-3377-4B06-9A6E-B366A0113D73}"/>
    <cellStyle name="level1a 2 2 7 5 4" xfId="30647" xr:uid="{458CF659-265E-4CF7-81D6-684E595D27B8}"/>
    <cellStyle name="level1a 2 2 7 6" xfId="1351" xr:uid="{00000000-0005-0000-0000-000035050000}"/>
    <cellStyle name="level1a 2 2 7 6 2" xfId="25402" xr:uid="{FA9ACDD2-9D57-402E-9FA3-F14B295C54CA}"/>
    <cellStyle name="level1a 2 2 7 6 3" xfId="30645" xr:uid="{422D7FA6-A861-4883-9496-13B10C73D2D0}"/>
    <cellStyle name="level1a 2 2 7 7" xfId="25390" xr:uid="{43EEB4CB-C296-4E79-9E83-C330AF3E3C31}"/>
    <cellStyle name="level1a 2 2 7 8" xfId="30657" xr:uid="{86217870-86C0-4A41-A6A0-C0DA88559759}"/>
    <cellStyle name="level1a 2 2 8" xfId="1352" xr:uid="{00000000-0005-0000-0000-000036050000}"/>
    <cellStyle name="level1a 2 2 8 2" xfId="1353" xr:uid="{00000000-0005-0000-0000-000037050000}"/>
    <cellStyle name="level1a 2 2 8 2 2" xfId="1354" xr:uid="{00000000-0005-0000-0000-000038050000}"/>
    <cellStyle name="level1a 2 2 8 2 2 2" xfId="1355" xr:uid="{00000000-0005-0000-0000-000039050000}"/>
    <cellStyle name="level1a 2 2 8 2 2 2 2" xfId="25406" xr:uid="{E257B8F4-F28F-4069-93E7-56DA71D762D3}"/>
    <cellStyle name="level1a 2 2 8 2 2 2 3" xfId="30641" xr:uid="{4B850A0F-D194-489A-9995-B79B9DC5A44B}"/>
    <cellStyle name="level1a 2 2 8 2 2 3" xfId="25405" xr:uid="{8031C27D-4BB0-4F4C-B585-75828A5586EF}"/>
    <cellStyle name="level1a 2 2 8 2 2 4" xfId="30642" xr:uid="{19DDBD3B-352D-492A-81EC-0A322D5F2A3C}"/>
    <cellStyle name="level1a 2 2 8 2 3" xfId="1356" xr:uid="{00000000-0005-0000-0000-00003A050000}"/>
    <cellStyle name="level1a 2 2 8 2 3 2" xfId="25407" xr:uid="{1CFD448C-76B5-4FDD-9905-01EE74B1326C}"/>
    <cellStyle name="level1a 2 2 8 2 3 3" xfId="30640" xr:uid="{28E6A9AD-9745-4DDB-B7BA-D9F3B977A684}"/>
    <cellStyle name="level1a 2 2 8 2 4" xfId="25404" xr:uid="{746DED97-DC8E-4031-80C0-064284E85441}"/>
    <cellStyle name="level1a 2 2 8 2 5" xfId="30643" xr:uid="{FBE395CF-2262-4299-B593-7BE921F56ED6}"/>
    <cellStyle name="level1a 2 2 8 3" xfId="1357" xr:uid="{00000000-0005-0000-0000-00003B050000}"/>
    <cellStyle name="level1a 2 2 8 3 2" xfId="1358" xr:uid="{00000000-0005-0000-0000-00003C050000}"/>
    <cellStyle name="level1a 2 2 8 3 2 2" xfId="1359" xr:uid="{00000000-0005-0000-0000-00003D050000}"/>
    <cellStyle name="level1a 2 2 8 3 2 2 2" xfId="25410" xr:uid="{9CB94C1E-2721-46EC-90E6-503455B44BF7}"/>
    <cellStyle name="level1a 2 2 8 3 2 2 3" xfId="30637" xr:uid="{7B197081-5529-4168-9136-6057BA7BFDE5}"/>
    <cellStyle name="level1a 2 2 8 3 2 3" xfId="25409" xr:uid="{4859D91D-ECA0-42CE-B36B-F038DB8408F1}"/>
    <cellStyle name="level1a 2 2 8 3 2 4" xfId="30638" xr:uid="{5018BFA9-4BFC-4C2B-A836-D14D8F4CD929}"/>
    <cellStyle name="level1a 2 2 8 3 3" xfId="1360" xr:uid="{00000000-0005-0000-0000-00003E050000}"/>
    <cellStyle name="level1a 2 2 8 3 3 2" xfId="25411" xr:uid="{5C1236E3-A6B9-4C7C-BA5B-572CBDC3645B}"/>
    <cellStyle name="level1a 2 2 8 3 3 3" xfId="30636" xr:uid="{F0050228-308E-4D7B-A524-919FFC943CFD}"/>
    <cellStyle name="level1a 2 2 8 3 4" xfId="25408" xr:uid="{95F5D50D-A24C-4113-B759-14C3AB464559}"/>
    <cellStyle name="level1a 2 2 8 3 5" xfId="30639" xr:uid="{EACA59F6-FDCF-4D1B-8A2E-A030AF0D9B14}"/>
    <cellStyle name="level1a 2 2 8 4" xfId="1361" xr:uid="{00000000-0005-0000-0000-00003F050000}"/>
    <cellStyle name="level1a 2 2 8 4 2" xfId="25412" xr:uid="{F429FD6A-6F22-49D0-91E5-CE5B440917A7}"/>
    <cellStyle name="level1a 2 2 8 4 3" xfId="30635" xr:uid="{02A47F06-9F03-4436-ACCA-82B3C1F05E5C}"/>
    <cellStyle name="level1a 2 2 8 5" xfId="1362" xr:uid="{00000000-0005-0000-0000-000040050000}"/>
    <cellStyle name="level1a 2 2 8 5 2" xfId="25413" xr:uid="{7CA7934A-0F2B-4872-A5CB-9016083B5460}"/>
    <cellStyle name="level1a 2 2 8 5 3" xfId="30634" xr:uid="{0A64E468-ABF4-4DB4-A8DB-DE8DE29AB730}"/>
    <cellStyle name="level1a 2 2 8 6" xfId="25403" xr:uid="{7AD5D4E8-F0D0-4610-9A7E-B159D2945B91}"/>
    <cellStyle name="level1a 2 2 8 7" xfId="30644" xr:uid="{FBBA19E0-47FB-4F2E-9568-52EAA20FFCE3}"/>
    <cellStyle name="level1a 2 2 9" xfId="1363" xr:uid="{00000000-0005-0000-0000-000041050000}"/>
    <cellStyle name="level1a 2 2 9 2" xfId="1364" xr:uid="{00000000-0005-0000-0000-000042050000}"/>
    <cellStyle name="level1a 2 2 9 2 2" xfId="1365" xr:uid="{00000000-0005-0000-0000-000043050000}"/>
    <cellStyle name="level1a 2 2 9 2 2 2" xfId="1366" xr:uid="{00000000-0005-0000-0000-000044050000}"/>
    <cellStyle name="level1a 2 2 9 2 2 2 2" xfId="25417" xr:uid="{D1F1A9DF-39A7-44C3-8B07-D6EFFC4BBBCA}"/>
    <cellStyle name="level1a 2 2 9 2 2 2 3" xfId="30630" xr:uid="{18972BC4-E87E-4C6D-A769-B175ABA14B00}"/>
    <cellStyle name="level1a 2 2 9 2 2 3" xfId="25416" xr:uid="{CC0BEBEC-1966-40EA-992B-67D650BDC43B}"/>
    <cellStyle name="level1a 2 2 9 2 2 4" xfId="30631" xr:uid="{A3F1B080-F3A8-4849-A70B-DBF275A12958}"/>
    <cellStyle name="level1a 2 2 9 2 3" xfId="1367" xr:uid="{00000000-0005-0000-0000-000045050000}"/>
    <cellStyle name="level1a 2 2 9 2 3 2" xfId="25418" xr:uid="{398BEF7B-D643-44DC-BFED-449D13353E53}"/>
    <cellStyle name="level1a 2 2 9 2 3 3" xfId="30629" xr:uid="{3DF62914-3CC0-4675-8149-BD529030D6CF}"/>
    <cellStyle name="level1a 2 2 9 2 4" xfId="25415" xr:uid="{1F89AFED-F55D-4325-BAFB-01416CECA32C}"/>
    <cellStyle name="level1a 2 2 9 2 5" xfId="30632" xr:uid="{D94678EA-2653-453D-81B1-5A1F00AF7EF1}"/>
    <cellStyle name="level1a 2 2 9 3" xfId="1368" xr:uid="{00000000-0005-0000-0000-000046050000}"/>
    <cellStyle name="level1a 2 2 9 3 2" xfId="1369" xr:uid="{00000000-0005-0000-0000-000047050000}"/>
    <cellStyle name="level1a 2 2 9 3 2 2" xfId="1370" xr:uid="{00000000-0005-0000-0000-000048050000}"/>
    <cellStyle name="level1a 2 2 9 3 2 2 2" xfId="25421" xr:uid="{BA9F5E69-C93E-4BAF-8F64-A92E9C94A889}"/>
    <cellStyle name="level1a 2 2 9 3 2 2 3" xfId="30626" xr:uid="{75C7FE56-9AB1-4914-A477-18BB35C27F41}"/>
    <cellStyle name="level1a 2 2 9 3 2 3" xfId="25420" xr:uid="{EA0AFD3A-79E0-43C3-A317-B70031C817EE}"/>
    <cellStyle name="level1a 2 2 9 3 2 4" xfId="30627" xr:uid="{916CB55B-A8DD-4349-9A68-04AEFABC5DB2}"/>
    <cellStyle name="level1a 2 2 9 3 3" xfId="1371" xr:uid="{00000000-0005-0000-0000-000049050000}"/>
    <cellStyle name="level1a 2 2 9 3 3 2" xfId="25422" xr:uid="{E577E949-8DC1-4098-B6EC-AA701C39AC29}"/>
    <cellStyle name="level1a 2 2 9 3 3 3" xfId="30625" xr:uid="{078C68EE-EE17-48F8-A852-E849662C005C}"/>
    <cellStyle name="level1a 2 2 9 3 4" xfId="25419" xr:uid="{9A83657D-6C73-44C4-80A7-35CF9E3B2A4C}"/>
    <cellStyle name="level1a 2 2 9 3 5" xfId="30628" xr:uid="{BFD6D1FF-5CAB-41CB-B66E-9C0B10089124}"/>
    <cellStyle name="level1a 2 2 9 4" xfId="1372" xr:uid="{00000000-0005-0000-0000-00004A050000}"/>
    <cellStyle name="level1a 2 2 9 4 2" xfId="25423" xr:uid="{0E90BD25-6BD1-4158-837B-CE3370500EEA}"/>
    <cellStyle name="level1a 2 2 9 4 3" xfId="30624" xr:uid="{FA2313D4-A47A-41A8-B569-3EC7A1A33DA5}"/>
    <cellStyle name="level1a 2 2 9 5" xfId="1373" xr:uid="{00000000-0005-0000-0000-00004B050000}"/>
    <cellStyle name="level1a 2 2 9 5 2" xfId="1374" xr:uid="{00000000-0005-0000-0000-00004C050000}"/>
    <cellStyle name="level1a 2 2 9 5 2 2" xfId="25425" xr:uid="{AE457A52-6B80-4F2C-9B0D-E8B8B69BA65C}"/>
    <cellStyle name="level1a 2 2 9 5 2 3" xfId="30622" xr:uid="{4964A0E7-E9EB-4ACC-B75D-CA94B6EBDECA}"/>
    <cellStyle name="level1a 2 2 9 5 3" xfId="25424" xr:uid="{5FB54EA9-A5E4-43D8-8644-AA424B1A50CC}"/>
    <cellStyle name="level1a 2 2 9 5 4" xfId="30623" xr:uid="{1DBBED9B-0492-425E-8AE1-D23C4BFD57B3}"/>
    <cellStyle name="level1a 2 2 9 6" xfId="1375" xr:uid="{00000000-0005-0000-0000-00004D050000}"/>
    <cellStyle name="level1a 2 2 9 6 2" xfId="25426" xr:uid="{0D29A2C5-DDA2-45CF-9F50-10286D36DB9F}"/>
    <cellStyle name="level1a 2 2 9 6 3" xfId="30621" xr:uid="{89F9AD43-9CB3-446C-A6F5-8BEE885DFE21}"/>
    <cellStyle name="level1a 2 2 9 7" xfId="25414" xr:uid="{CEA6E5D0-62CA-4C4C-B771-F4515AEF2F0C}"/>
    <cellStyle name="level1a 2 2 9 8" xfId="30633" xr:uid="{C332C021-DFCA-4440-B9E9-49AE3E7493CB}"/>
    <cellStyle name="level1a 2 2_STUD aligned by INSTIT" xfId="1376" xr:uid="{00000000-0005-0000-0000-00004E050000}"/>
    <cellStyle name="level1a 2 3" xfId="1377" xr:uid="{00000000-0005-0000-0000-00004F050000}"/>
    <cellStyle name="level1a 2 3 10" xfId="1378" xr:uid="{00000000-0005-0000-0000-000050050000}"/>
    <cellStyle name="level1a 2 3 10 2" xfId="1379" xr:uid="{00000000-0005-0000-0000-000051050000}"/>
    <cellStyle name="level1a 2 3 10 2 2" xfId="1380" xr:uid="{00000000-0005-0000-0000-000052050000}"/>
    <cellStyle name="level1a 2 3 10 2 2 2" xfId="25430" xr:uid="{91A0ACEB-EC1A-4FA3-A6CD-CEBDC6750F0F}"/>
    <cellStyle name="level1a 2 3 10 2 2 3" xfId="30617" xr:uid="{4E63447D-6BF5-4E8B-B845-2BFD24094E29}"/>
    <cellStyle name="level1a 2 3 10 2 3" xfId="25429" xr:uid="{97874D67-A3EF-4844-9E06-9C4398C4784F}"/>
    <cellStyle name="level1a 2 3 10 2 4" xfId="30618" xr:uid="{FA1EF390-A6BF-4665-9341-236BF1B5FEC2}"/>
    <cellStyle name="level1a 2 3 10 3" xfId="1381" xr:uid="{00000000-0005-0000-0000-000053050000}"/>
    <cellStyle name="level1a 2 3 10 3 2" xfId="25431" xr:uid="{725C3454-5223-4937-A783-7C1486764F71}"/>
    <cellStyle name="level1a 2 3 10 3 3" xfId="30616" xr:uid="{7E2D0F2C-B46D-4334-AA28-F5B69F898A86}"/>
    <cellStyle name="level1a 2 3 10 4" xfId="25428" xr:uid="{3777041D-0DC8-4607-AD36-A418B5A5051D}"/>
    <cellStyle name="level1a 2 3 10 5" xfId="30619" xr:uid="{02578CBC-C6EF-4FF9-8EA1-41953A534BE4}"/>
    <cellStyle name="level1a 2 3 11" xfId="1382" xr:uid="{00000000-0005-0000-0000-000054050000}"/>
    <cellStyle name="level1a 2 3 11 2" xfId="25432" xr:uid="{536B3A92-10A2-466B-AAE3-AEA1D3E5A98C}"/>
    <cellStyle name="level1a 2 3 11 3" xfId="30615" xr:uid="{AD49D1DE-45C3-4C44-BD9A-83615F1736B0}"/>
    <cellStyle name="level1a 2 3 12" xfId="25427" xr:uid="{1CA068F4-848E-4B80-B6AC-BBEF28F6D1F1}"/>
    <cellStyle name="level1a 2 3 13" xfId="30620" xr:uid="{81DCACF5-D6D7-4F70-86A0-DC4FEAD881F2}"/>
    <cellStyle name="level1a 2 3 2" xfId="1383" xr:uid="{00000000-0005-0000-0000-000055050000}"/>
    <cellStyle name="level1a 2 3 2 10" xfId="1384" xr:uid="{00000000-0005-0000-0000-000056050000}"/>
    <cellStyle name="level1a 2 3 2 10 2" xfId="25434" xr:uid="{4A352F1D-0FDC-451E-B687-C47BD8AFE5AC}"/>
    <cellStyle name="level1a 2 3 2 10 3" xfId="30613" xr:uid="{2E73F61D-42A9-47E3-9CE9-A17D48B4E6B2}"/>
    <cellStyle name="level1a 2 3 2 11" xfId="25433" xr:uid="{D0857469-F95E-44A0-9497-4399A85EAB39}"/>
    <cellStyle name="level1a 2 3 2 12" xfId="30614" xr:uid="{4B8B9A85-4196-455D-A6E9-83D6E878B03A}"/>
    <cellStyle name="level1a 2 3 2 2" xfId="1385" xr:uid="{00000000-0005-0000-0000-000057050000}"/>
    <cellStyle name="level1a 2 3 2 2 2" xfId="1386" xr:uid="{00000000-0005-0000-0000-000058050000}"/>
    <cellStyle name="level1a 2 3 2 2 2 2" xfId="1387" xr:uid="{00000000-0005-0000-0000-000059050000}"/>
    <cellStyle name="level1a 2 3 2 2 2 2 2" xfId="1388" xr:uid="{00000000-0005-0000-0000-00005A050000}"/>
    <cellStyle name="level1a 2 3 2 2 2 2 2 2" xfId="1389" xr:uid="{00000000-0005-0000-0000-00005B050000}"/>
    <cellStyle name="level1a 2 3 2 2 2 2 2 2 2" xfId="25439" xr:uid="{BAA26950-C2D8-4F4E-B825-E36F7A66ED9B}"/>
    <cellStyle name="level1a 2 3 2 2 2 2 2 2 3" xfId="30608" xr:uid="{FA97BEA9-4A08-4882-901C-8F3E3E8EFC0F}"/>
    <cellStyle name="level1a 2 3 2 2 2 2 2 3" xfId="25438" xr:uid="{0529C5AF-6D23-4CF1-8635-3B189F5127B4}"/>
    <cellStyle name="level1a 2 3 2 2 2 2 2 4" xfId="30609" xr:uid="{863BAFAB-E0A5-4DEE-B814-49465DA98892}"/>
    <cellStyle name="level1a 2 3 2 2 2 2 3" xfId="1390" xr:uid="{00000000-0005-0000-0000-00005C050000}"/>
    <cellStyle name="level1a 2 3 2 2 2 2 3 2" xfId="25440" xr:uid="{9B754E48-D87D-4991-A90F-F93561FD48B8}"/>
    <cellStyle name="level1a 2 3 2 2 2 2 3 3" xfId="30607" xr:uid="{93B5F224-0980-4036-8230-2265727363D1}"/>
    <cellStyle name="level1a 2 3 2 2 2 2 4" xfId="25437" xr:uid="{84697DAD-2F8D-4C6E-8F66-DC3EBEF0255A}"/>
    <cellStyle name="level1a 2 3 2 2 2 2 5" xfId="30610" xr:uid="{59C1AA51-7116-4641-85A7-95E632BDD0CF}"/>
    <cellStyle name="level1a 2 3 2 2 2 3" xfId="1391" xr:uid="{00000000-0005-0000-0000-00005D050000}"/>
    <cellStyle name="level1a 2 3 2 2 2 3 2" xfId="1392" xr:uid="{00000000-0005-0000-0000-00005E050000}"/>
    <cellStyle name="level1a 2 3 2 2 2 3 2 2" xfId="1393" xr:uid="{00000000-0005-0000-0000-00005F050000}"/>
    <cellStyle name="level1a 2 3 2 2 2 3 2 2 2" xfId="25443" xr:uid="{D303125A-B04E-4E1F-9648-DAB7F6B3CE3E}"/>
    <cellStyle name="level1a 2 3 2 2 2 3 2 2 3" xfId="30604" xr:uid="{793C7522-7D66-4E32-92E2-034FF841A73A}"/>
    <cellStyle name="level1a 2 3 2 2 2 3 2 3" xfId="25442" xr:uid="{505438E0-AF5E-4F65-A806-AC06A6FB418A}"/>
    <cellStyle name="level1a 2 3 2 2 2 3 2 4" xfId="30605" xr:uid="{11B16D51-8F67-42E1-8EFF-154FB7B71A99}"/>
    <cellStyle name="level1a 2 3 2 2 2 3 3" xfId="1394" xr:uid="{00000000-0005-0000-0000-000060050000}"/>
    <cellStyle name="level1a 2 3 2 2 2 3 3 2" xfId="25444" xr:uid="{228B618A-BE75-4D84-B9D7-BE880968F1E8}"/>
    <cellStyle name="level1a 2 3 2 2 2 3 3 3" xfId="30603" xr:uid="{CE4DBD3F-A768-4002-9FE1-94DEEDEAE75C}"/>
    <cellStyle name="level1a 2 3 2 2 2 3 4" xfId="25441" xr:uid="{A34ACF4F-2E85-4ED4-82C2-39E8989177DA}"/>
    <cellStyle name="level1a 2 3 2 2 2 3 5" xfId="30606" xr:uid="{25890A97-005B-4595-A35F-5BB222D2F50C}"/>
    <cellStyle name="level1a 2 3 2 2 2 4" xfId="1395" xr:uid="{00000000-0005-0000-0000-000061050000}"/>
    <cellStyle name="level1a 2 3 2 2 2 4 2" xfId="25445" xr:uid="{A20008D1-DA2A-4A03-B881-5813E5E4B17B}"/>
    <cellStyle name="level1a 2 3 2 2 2 4 3" xfId="30602" xr:uid="{5127F9E9-F9B2-43A6-B24F-5129993B6205}"/>
    <cellStyle name="level1a 2 3 2 2 2 5" xfId="1396" xr:uid="{00000000-0005-0000-0000-000062050000}"/>
    <cellStyle name="level1a 2 3 2 2 2 5 2" xfId="1397" xr:uid="{00000000-0005-0000-0000-000063050000}"/>
    <cellStyle name="level1a 2 3 2 2 2 5 2 2" xfId="25447" xr:uid="{87DDF233-7F96-4944-AB6C-E094EE377861}"/>
    <cellStyle name="level1a 2 3 2 2 2 5 2 3" xfId="30600" xr:uid="{74F78D21-18A6-4135-9B3A-872955C3AD99}"/>
    <cellStyle name="level1a 2 3 2 2 2 5 3" xfId="25446" xr:uid="{B4D608D3-A27E-4CAD-A74E-995BDC2C32C8}"/>
    <cellStyle name="level1a 2 3 2 2 2 5 4" xfId="30601" xr:uid="{6FD2F2B3-64E5-49EA-8F01-92EF381A7FAD}"/>
    <cellStyle name="level1a 2 3 2 2 2 6" xfId="25436" xr:uid="{2744E08A-5B4B-4A63-B740-015CD4634709}"/>
    <cellStyle name="level1a 2 3 2 2 2 7" xfId="30611" xr:uid="{29C71074-3065-4485-84DD-202EC6C4510F}"/>
    <cellStyle name="level1a 2 3 2 2 3" xfId="1398" xr:uid="{00000000-0005-0000-0000-000064050000}"/>
    <cellStyle name="level1a 2 3 2 2 3 2" xfId="1399" xr:uid="{00000000-0005-0000-0000-000065050000}"/>
    <cellStyle name="level1a 2 3 2 2 3 2 2" xfId="1400" xr:uid="{00000000-0005-0000-0000-000066050000}"/>
    <cellStyle name="level1a 2 3 2 2 3 2 2 2" xfId="1401" xr:uid="{00000000-0005-0000-0000-000067050000}"/>
    <cellStyle name="level1a 2 3 2 2 3 2 2 2 2" xfId="25451" xr:uid="{697E959E-A288-44DC-8038-CC5F043B6369}"/>
    <cellStyle name="level1a 2 3 2 2 3 2 2 2 3" xfId="30596" xr:uid="{B6E80164-0DEA-4A89-AC04-04C577A7B531}"/>
    <cellStyle name="level1a 2 3 2 2 3 2 2 3" xfId="25450" xr:uid="{CDD4DC77-685C-45C7-AE5F-BB6B2198B35D}"/>
    <cellStyle name="level1a 2 3 2 2 3 2 2 4" xfId="30597" xr:uid="{ECB81F64-F779-46A7-A314-3BD4CE3A9867}"/>
    <cellStyle name="level1a 2 3 2 2 3 2 3" xfId="1402" xr:uid="{00000000-0005-0000-0000-000068050000}"/>
    <cellStyle name="level1a 2 3 2 2 3 2 3 2" xfId="25452" xr:uid="{F3D8AC14-1635-4563-B271-3224D8C1727D}"/>
    <cellStyle name="level1a 2 3 2 2 3 2 3 3" xfId="30595" xr:uid="{ADE15F1F-0A7A-4C6A-99A1-BB925B39ED0E}"/>
    <cellStyle name="level1a 2 3 2 2 3 2 4" xfId="25449" xr:uid="{C7F832F3-148E-4497-A03F-8AB11E679E37}"/>
    <cellStyle name="level1a 2 3 2 2 3 2 5" xfId="30598" xr:uid="{071E77F2-0CDD-4CE6-8E82-2C0B0915578E}"/>
    <cellStyle name="level1a 2 3 2 2 3 3" xfId="1403" xr:uid="{00000000-0005-0000-0000-000069050000}"/>
    <cellStyle name="level1a 2 3 2 2 3 3 2" xfId="1404" xr:uid="{00000000-0005-0000-0000-00006A050000}"/>
    <cellStyle name="level1a 2 3 2 2 3 3 2 2" xfId="1405" xr:uid="{00000000-0005-0000-0000-00006B050000}"/>
    <cellStyle name="level1a 2 3 2 2 3 3 2 2 2" xfId="25455" xr:uid="{6CDE1CFC-34FF-4081-A090-7288162F8021}"/>
    <cellStyle name="level1a 2 3 2 2 3 3 2 2 3" xfId="30592" xr:uid="{30D8C13D-BB6C-4D19-8746-BA63BBBD6301}"/>
    <cellStyle name="level1a 2 3 2 2 3 3 2 3" xfId="25454" xr:uid="{B234F705-3BC4-4D09-AFB2-3B96FF045F27}"/>
    <cellStyle name="level1a 2 3 2 2 3 3 2 4" xfId="30593" xr:uid="{7A288FE3-168B-4405-BB1D-474F6D8F2AA5}"/>
    <cellStyle name="level1a 2 3 2 2 3 3 3" xfId="1406" xr:uid="{00000000-0005-0000-0000-00006C050000}"/>
    <cellStyle name="level1a 2 3 2 2 3 3 3 2" xfId="25456" xr:uid="{D3378365-6CE2-408A-B40D-455E44452D4E}"/>
    <cellStyle name="level1a 2 3 2 2 3 3 3 3" xfId="30591" xr:uid="{55DAA22B-B461-4CDC-A1BC-622F3EDE5CBE}"/>
    <cellStyle name="level1a 2 3 2 2 3 3 4" xfId="25453" xr:uid="{AAE69A19-790C-4353-9181-157F724C0D07}"/>
    <cellStyle name="level1a 2 3 2 2 3 3 5" xfId="30594" xr:uid="{2623D57F-4988-4AC7-A59C-9F582FEE13E4}"/>
    <cellStyle name="level1a 2 3 2 2 3 4" xfId="1407" xr:uid="{00000000-0005-0000-0000-00006D050000}"/>
    <cellStyle name="level1a 2 3 2 2 3 4 2" xfId="25457" xr:uid="{AB323040-349B-4BBE-96B1-7AA180AC97F7}"/>
    <cellStyle name="level1a 2 3 2 2 3 4 3" xfId="30590" xr:uid="{DDED3C19-603F-40EC-BD8B-D643580E7CB0}"/>
    <cellStyle name="level1a 2 3 2 2 3 5" xfId="1408" xr:uid="{00000000-0005-0000-0000-00006E050000}"/>
    <cellStyle name="level1a 2 3 2 2 3 5 2" xfId="25458" xr:uid="{5983B95B-B754-4B08-A0ED-62AB158397A4}"/>
    <cellStyle name="level1a 2 3 2 2 3 5 3" xfId="30589" xr:uid="{6C0B3888-AEB6-4860-9EBD-81C72C5862CA}"/>
    <cellStyle name="level1a 2 3 2 2 3 6" xfId="25448" xr:uid="{97CAEFC2-802C-44DD-8286-8036FF743FC1}"/>
    <cellStyle name="level1a 2 3 2 2 3 7" xfId="30599" xr:uid="{FCAFAACA-E8B1-4465-9CCD-1F9151B5C2F6}"/>
    <cellStyle name="level1a 2 3 2 2 4" xfId="1409" xr:uid="{00000000-0005-0000-0000-00006F050000}"/>
    <cellStyle name="level1a 2 3 2 2 4 2" xfId="1410" xr:uid="{00000000-0005-0000-0000-000070050000}"/>
    <cellStyle name="level1a 2 3 2 2 4 2 2" xfId="1411" xr:uid="{00000000-0005-0000-0000-000071050000}"/>
    <cellStyle name="level1a 2 3 2 2 4 2 2 2" xfId="1412" xr:uid="{00000000-0005-0000-0000-000072050000}"/>
    <cellStyle name="level1a 2 3 2 2 4 2 2 2 2" xfId="25462" xr:uid="{99593D9C-BF24-492F-8C4B-3201AD54271F}"/>
    <cellStyle name="level1a 2 3 2 2 4 2 2 2 3" xfId="30585" xr:uid="{797A0F83-663D-4335-89AB-7850AA743184}"/>
    <cellStyle name="level1a 2 3 2 2 4 2 2 3" xfId="25461" xr:uid="{D74E6102-917F-4958-A824-FACC30379D07}"/>
    <cellStyle name="level1a 2 3 2 2 4 2 2 4" xfId="30586" xr:uid="{69EE7139-0342-4017-9894-D289A34FE1A5}"/>
    <cellStyle name="level1a 2 3 2 2 4 2 3" xfId="1413" xr:uid="{00000000-0005-0000-0000-000073050000}"/>
    <cellStyle name="level1a 2 3 2 2 4 2 3 2" xfId="25463" xr:uid="{38174647-55DD-4672-A231-50C753341908}"/>
    <cellStyle name="level1a 2 3 2 2 4 2 3 3" xfId="30584" xr:uid="{394D7A2D-41A3-4BD4-B8B0-905A6DF7A451}"/>
    <cellStyle name="level1a 2 3 2 2 4 2 4" xfId="25460" xr:uid="{48ADAB36-9310-4338-B60E-70C93A6AF24F}"/>
    <cellStyle name="level1a 2 3 2 2 4 2 5" xfId="30587" xr:uid="{B8521483-E568-4F0F-92C4-EE5CC3DE10EE}"/>
    <cellStyle name="level1a 2 3 2 2 4 3" xfId="1414" xr:uid="{00000000-0005-0000-0000-000074050000}"/>
    <cellStyle name="level1a 2 3 2 2 4 3 2" xfId="1415" xr:uid="{00000000-0005-0000-0000-000075050000}"/>
    <cellStyle name="level1a 2 3 2 2 4 3 2 2" xfId="1416" xr:uid="{00000000-0005-0000-0000-000076050000}"/>
    <cellStyle name="level1a 2 3 2 2 4 3 2 2 2" xfId="25466" xr:uid="{2A25A65C-A6B0-4F47-8309-2933B07BEDE7}"/>
    <cellStyle name="level1a 2 3 2 2 4 3 2 2 3" xfId="30581" xr:uid="{EE43BFC2-DD54-4449-B7E4-F90EA6ED3F86}"/>
    <cellStyle name="level1a 2 3 2 2 4 3 2 3" xfId="25465" xr:uid="{A05A3D7D-F044-475E-AC28-DA83FF39F190}"/>
    <cellStyle name="level1a 2 3 2 2 4 3 2 4" xfId="30582" xr:uid="{DC9AB79E-2D44-4E4B-8555-B9F6ED0F1ED0}"/>
    <cellStyle name="level1a 2 3 2 2 4 3 3" xfId="1417" xr:uid="{00000000-0005-0000-0000-000077050000}"/>
    <cellStyle name="level1a 2 3 2 2 4 3 3 2" xfId="25467" xr:uid="{505A229A-47E2-4297-AFEF-3C68559C01B1}"/>
    <cellStyle name="level1a 2 3 2 2 4 3 3 3" xfId="30580" xr:uid="{8F2453D7-42D8-4768-8A5B-CBDE83C1A8B6}"/>
    <cellStyle name="level1a 2 3 2 2 4 3 4" xfId="25464" xr:uid="{C9679BBB-2598-4102-8024-234C76934B44}"/>
    <cellStyle name="level1a 2 3 2 2 4 3 5" xfId="30583" xr:uid="{319AE480-A3B5-4D7A-900C-197C36B7630C}"/>
    <cellStyle name="level1a 2 3 2 2 4 4" xfId="1418" xr:uid="{00000000-0005-0000-0000-000078050000}"/>
    <cellStyle name="level1a 2 3 2 2 4 4 2" xfId="25468" xr:uid="{38DD644F-4CF5-4234-BA5F-29B0BC6E7818}"/>
    <cellStyle name="level1a 2 3 2 2 4 4 3" xfId="30579" xr:uid="{21B7C20B-B49F-47C2-B394-31557CA396C4}"/>
    <cellStyle name="level1a 2 3 2 2 4 5" xfId="1419" xr:uid="{00000000-0005-0000-0000-000079050000}"/>
    <cellStyle name="level1a 2 3 2 2 4 5 2" xfId="1420" xr:uid="{00000000-0005-0000-0000-00007A050000}"/>
    <cellStyle name="level1a 2 3 2 2 4 5 2 2" xfId="25470" xr:uid="{F51F76AB-96B4-4B46-B219-446DCE0F78F9}"/>
    <cellStyle name="level1a 2 3 2 2 4 5 2 3" xfId="30577" xr:uid="{7DA0EDD2-155D-4FCA-ABB3-69209CCF690E}"/>
    <cellStyle name="level1a 2 3 2 2 4 5 3" xfId="25469" xr:uid="{E5BE1FEF-10E4-4F94-8A88-4A558D0A515D}"/>
    <cellStyle name="level1a 2 3 2 2 4 5 4" xfId="30578" xr:uid="{EFFF75D0-E112-4171-8088-A9BEBFA46017}"/>
    <cellStyle name="level1a 2 3 2 2 4 6" xfId="1421" xr:uid="{00000000-0005-0000-0000-00007B050000}"/>
    <cellStyle name="level1a 2 3 2 2 4 6 2" xfId="25471" xr:uid="{FAD36AAF-55F2-436F-937B-1405FB39D6B6}"/>
    <cellStyle name="level1a 2 3 2 2 4 6 3" xfId="30576" xr:uid="{24089F22-9F42-4C72-9E2C-00A617EEA227}"/>
    <cellStyle name="level1a 2 3 2 2 4 7" xfId="25459" xr:uid="{F4A88C25-F00F-40FB-B8EB-8233611F8049}"/>
    <cellStyle name="level1a 2 3 2 2 4 8" xfId="30588" xr:uid="{7D1F4CAB-9E2F-4DA3-87DF-43DAA0EE39B4}"/>
    <cellStyle name="level1a 2 3 2 2 5" xfId="1422" xr:uid="{00000000-0005-0000-0000-00007C050000}"/>
    <cellStyle name="level1a 2 3 2 2 5 2" xfId="1423" xr:uid="{00000000-0005-0000-0000-00007D050000}"/>
    <cellStyle name="level1a 2 3 2 2 5 2 2" xfId="1424" xr:uid="{00000000-0005-0000-0000-00007E050000}"/>
    <cellStyle name="level1a 2 3 2 2 5 2 2 2" xfId="1425" xr:uid="{00000000-0005-0000-0000-00007F050000}"/>
    <cellStyle name="level1a 2 3 2 2 5 2 2 2 2" xfId="25475" xr:uid="{F2033711-4FD6-46A9-B9C9-D0D88C421D74}"/>
    <cellStyle name="level1a 2 3 2 2 5 2 2 2 3" xfId="30572" xr:uid="{0E92AE01-E721-44B9-8E89-68B7B04ED9FC}"/>
    <cellStyle name="level1a 2 3 2 2 5 2 2 3" xfId="25474" xr:uid="{8CAA92CD-4225-4596-A260-2EB45AC518B2}"/>
    <cellStyle name="level1a 2 3 2 2 5 2 2 4" xfId="30573" xr:uid="{165EF679-39B4-4007-BDE4-C2C37A55C884}"/>
    <cellStyle name="level1a 2 3 2 2 5 2 3" xfId="1426" xr:uid="{00000000-0005-0000-0000-000080050000}"/>
    <cellStyle name="level1a 2 3 2 2 5 2 3 2" xfId="25476" xr:uid="{54325797-2651-4F20-8B9C-32100566E32A}"/>
    <cellStyle name="level1a 2 3 2 2 5 2 3 3" xfId="30571" xr:uid="{4158A470-D491-4D10-9D30-6BF31CE95956}"/>
    <cellStyle name="level1a 2 3 2 2 5 2 4" xfId="25473" xr:uid="{4CADD3D9-BEE0-4E2F-9539-DA2FCB3F4CD8}"/>
    <cellStyle name="level1a 2 3 2 2 5 2 5" xfId="30574" xr:uid="{506F5E93-4EE2-4C3E-8909-B2E1BE786C4A}"/>
    <cellStyle name="level1a 2 3 2 2 5 3" xfId="1427" xr:uid="{00000000-0005-0000-0000-000081050000}"/>
    <cellStyle name="level1a 2 3 2 2 5 3 2" xfId="1428" xr:uid="{00000000-0005-0000-0000-000082050000}"/>
    <cellStyle name="level1a 2 3 2 2 5 3 2 2" xfId="1429" xr:uid="{00000000-0005-0000-0000-000083050000}"/>
    <cellStyle name="level1a 2 3 2 2 5 3 2 2 2" xfId="25479" xr:uid="{54FC1819-10DB-4B7D-B906-9CAD91A928EC}"/>
    <cellStyle name="level1a 2 3 2 2 5 3 2 2 3" xfId="30568" xr:uid="{23B40D8D-2A89-41CA-8CAC-EB8B3D296B5C}"/>
    <cellStyle name="level1a 2 3 2 2 5 3 2 3" xfId="25478" xr:uid="{E09CCCF6-BCC8-4935-BF44-6246FADCD5A1}"/>
    <cellStyle name="level1a 2 3 2 2 5 3 2 4" xfId="30569" xr:uid="{49D76A00-3C4F-49EB-84D1-7A80D7BB00AB}"/>
    <cellStyle name="level1a 2 3 2 2 5 3 3" xfId="1430" xr:uid="{00000000-0005-0000-0000-000084050000}"/>
    <cellStyle name="level1a 2 3 2 2 5 3 3 2" xfId="25480" xr:uid="{655F6E45-0155-453F-9B0C-F6DBA5BBBD0D}"/>
    <cellStyle name="level1a 2 3 2 2 5 3 3 3" xfId="30567" xr:uid="{920F94A3-0FED-4897-B07B-2B830DF59814}"/>
    <cellStyle name="level1a 2 3 2 2 5 3 4" xfId="25477" xr:uid="{FF7A90F1-20B2-45D1-A34C-869DFF59B2EA}"/>
    <cellStyle name="level1a 2 3 2 2 5 3 5" xfId="30570" xr:uid="{4C9F39A7-4CAF-4372-99E1-9FAE4DEAA367}"/>
    <cellStyle name="level1a 2 3 2 2 5 4" xfId="1431" xr:uid="{00000000-0005-0000-0000-000085050000}"/>
    <cellStyle name="level1a 2 3 2 2 5 4 2" xfId="1432" xr:uid="{00000000-0005-0000-0000-000086050000}"/>
    <cellStyle name="level1a 2 3 2 2 5 4 2 2" xfId="25482" xr:uid="{BA8F8E4D-EE9C-42EA-AAA6-C0C2B28BAF86}"/>
    <cellStyle name="level1a 2 3 2 2 5 4 2 3" xfId="30565" xr:uid="{93D0E7BB-88CD-4C20-BC78-50539E43BB2B}"/>
    <cellStyle name="level1a 2 3 2 2 5 4 3" xfId="25481" xr:uid="{E34B5F44-84E5-489C-9485-9292ACD61532}"/>
    <cellStyle name="level1a 2 3 2 2 5 4 4" xfId="30566" xr:uid="{0E70E71F-4ABE-4888-98D4-16847C665506}"/>
    <cellStyle name="level1a 2 3 2 2 5 5" xfId="1433" xr:uid="{00000000-0005-0000-0000-000087050000}"/>
    <cellStyle name="level1a 2 3 2 2 5 5 2" xfId="25483" xr:uid="{CDAB18AD-C957-4184-970C-8BBE4459A7C8}"/>
    <cellStyle name="level1a 2 3 2 2 5 5 3" xfId="30564" xr:uid="{C7F4F2C0-C34E-47B5-B5D7-2CCEFC76A10C}"/>
    <cellStyle name="level1a 2 3 2 2 5 6" xfId="25472" xr:uid="{306C1EC7-6CFC-4B18-ABD5-5992290D5886}"/>
    <cellStyle name="level1a 2 3 2 2 5 7" xfId="30575" xr:uid="{F1AD7EF4-72DC-46ED-96A1-311D7A13B9F3}"/>
    <cellStyle name="level1a 2 3 2 2 6" xfId="1434" xr:uid="{00000000-0005-0000-0000-000088050000}"/>
    <cellStyle name="level1a 2 3 2 2 6 2" xfId="1435" xr:uid="{00000000-0005-0000-0000-000089050000}"/>
    <cellStyle name="level1a 2 3 2 2 6 2 2" xfId="1436" xr:uid="{00000000-0005-0000-0000-00008A050000}"/>
    <cellStyle name="level1a 2 3 2 2 6 2 2 2" xfId="1437" xr:uid="{00000000-0005-0000-0000-00008B050000}"/>
    <cellStyle name="level1a 2 3 2 2 6 2 2 2 2" xfId="25487" xr:uid="{E1E00C6A-2E93-4187-A945-105FD89D0590}"/>
    <cellStyle name="level1a 2 3 2 2 6 2 2 2 3" xfId="30560" xr:uid="{FA1EB995-7425-4D04-A53F-BDDC1F259790}"/>
    <cellStyle name="level1a 2 3 2 2 6 2 2 3" xfId="25486" xr:uid="{5E1C74AD-C272-4EE1-8595-82C3F430F709}"/>
    <cellStyle name="level1a 2 3 2 2 6 2 2 4" xfId="30561" xr:uid="{2FE2D5E3-7132-404D-9473-273A1DED4654}"/>
    <cellStyle name="level1a 2 3 2 2 6 2 3" xfId="1438" xr:uid="{00000000-0005-0000-0000-00008C050000}"/>
    <cellStyle name="level1a 2 3 2 2 6 2 3 2" xfId="25488" xr:uid="{59C8E3A9-CB6A-412F-ABB5-0F6544A2F0BD}"/>
    <cellStyle name="level1a 2 3 2 2 6 2 3 3" xfId="30559" xr:uid="{9DAD92DE-5057-4422-B22C-048A07E2405F}"/>
    <cellStyle name="level1a 2 3 2 2 6 2 4" xfId="25485" xr:uid="{2A01D9B7-429B-44E9-AD54-159D17335F97}"/>
    <cellStyle name="level1a 2 3 2 2 6 2 5" xfId="30562" xr:uid="{9BB26C5F-77B6-4471-BF5F-EE6C801C497A}"/>
    <cellStyle name="level1a 2 3 2 2 6 3" xfId="1439" xr:uid="{00000000-0005-0000-0000-00008D050000}"/>
    <cellStyle name="level1a 2 3 2 2 6 3 2" xfId="1440" xr:uid="{00000000-0005-0000-0000-00008E050000}"/>
    <cellStyle name="level1a 2 3 2 2 6 3 2 2" xfId="1441" xr:uid="{00000000-0005-0000-0000-00008F050000}"/>
    <cellStyle name="level1a 2 3 2 2 6 3 2 2 2" xfId="25491" xr:uid="{B997628A-B7C5-4B26-9D08-3CA658D56CAE}"/>
    <cellStyle name="level1a 2 3 2 2 6 3 2 2 3" xfId="30556" xr:uid="{98A9E4A7-7109-4C46-8D8A-A4BFD2630F96}"/>
    <cellStyle name="level1a 2 3 2 2 6 3 2 3" xfId="25490" xr:uid="{68FFE95E-6F2B-44F9-A15E-9D46B53AB9B5}"/>
    <cellStyle name="level1a 2 3 2 2 6 3 2 4" xfId="30557" xr:uid="{F231259F-F18E-4E87-934A-64BB338AF78C}"/>
    <cellStyle name="level1a 2 3 2 2 6 3 3" xfId="1442" xr:uid="{00000000-0005-0000-0000-000090050000}"/>
    <cellStyle name="level1a 2 3 2 2 6 3 3 2" xfId="25492" xr:uid="{EB6E4CFC-E761-483F-8F0A-17C9ECC16E20}"/>
    <cellStyle name="level1a 2 3 2 2 6 3 3 3" xfId="30555" xr:uid="{23E245CC-7D41-47A4-BD8E-7E1DA115F240}"/>
    <cellStyle name="level1a 2 3 2 2 6 3 4" xfId="25489" xr:uid="{CBD80645-6A3E-4ABE-A126-0797C8F4DF6E}"/>
    <cellStyle name="level1a 2 3 2 2 6 3 5" xfId="30558" xr:uid="{B1CEB8F2-2EC0-42EB-BEAC-151387291FC7}"/>
    <cellStyle name="level1a 2 3 2 2 6 4" xfId="1443" xr:uid="{00000000-0005-0000-0000-000091050000}"/>
    <cellStyle name="level1a 2 3 2 2 6 4 2" xfId="1444" xr:uid="{00000000-0005-0000-0000-000092050000}"/>
    <cellStyle name="level1a 2 3 2 2 6 4 2 2" xfId="25494" xr:uid="{71B5CB94-B67E-4B7A-9958-4ADD8CD69C86}"/>
    <cellStyle name="level1a 2 3 2 2 6 4 2 3" xfId="30553" xr:uid="{CF304940-9296-4840-BA5D-37C38370C432}"/>
    <cellStyle name="level1a 2 3 2 2 6 4 3" xfId="25493" xr:uid="{4FD59CBA-3DDA-4E2B-A23C-15C740B30793}"/>
    <cellStyle name="level1a 2 3 2 2 6 4 4" xfId="30554" xr:uid="{10A437FD-4928-4153-A8FD-C1B7EA67B24B}"/>
    <cellStyle name="level1a 2 3 2 2 6 5" xfId="1445" xr:uid="{00000000-0005-0000-0000-000093050000}"/>
    <cellStyle name="level1a 2 3 2 2 6 5 2" xfId="25495" xr:uid="{6CDA905E-5364-42C3-A8B1-D1C01F9C7CE6}"/>
    <cellStyle name="level1a 2 3 2 2 6 5 3" xfId="30552" xr:uid="{B0A16E00-2988-4272-A766-8F84B55ED82C}"/>
    <cellStyle name="level1a 2 3 2 2 6 6" xfId="25484" xr:uid="{677E7D46-B176-4867-87A0-CCB11151D0F7}"/>
    <cellStyle name="level1a 2 3 2 2 6 7" xfId="30563" xr:uid="{D80FADC0-27F5-4379-8755-6F8F5981875B}"/>
    <cellStyle name="level1a 2 3 2 2 7" xfId="1446" xr:uid="{00000000-0005-0000-0000-000094050000}"/>
    <cellStyle name="level1a 2 3 2 2 7 2" xfId="1447" xr:uid="{00000000-0005-0000-0000-000095050000}"/>
    <cellStyle name="level1a 2 3 2 2 7 2 2" xfId="1448" xr:uid="{00000000-0005-0000-0000-000096050000}"/>
    <cellStyle name="level1a 2 3 2 2 7 2 2 2" xfId="25498" xr:uid="{F2DF5BB2-932F-48F6-8515-1A838709FF32}"/>
    <cellStyle name="level1a 2 3 2 2 7 2 2 3" xfId="30549" xr:uid="{C0B67848-E147-4D0E-8883-5461EFEE2261}"/>
    <cellStyle name="level1a 2 3 2 2 7 2 3" xfId="25497" xr:uid="{A4B48827-85C2-43E8-8EFC-287AC142138D}"/>
    <cellStyle name="level1a 2 3 2 2 7 2 4" xfId="30550" xr:uid="{251BD6BC-B990-4556-A2C0-DDC149C97BE8}"/>
    <cellStyle name="level1a 2 3 2 2 7 3" xfId="1449" xr:uid="{00000000-0005-0000-0000-000097050000}"/>
    <cellStyle name="level1a 2 3 2 2 7 3 2" xfId="25499" xr:uid="{A3B42CFC-71DD-48E4-BA20-1BE9BA327FFC}"/>
    <cellStyle name="level1a 2 3 2 2 7 3 3" xfId="30548" xr:uid="{9CEBE91E-86A2-49BF-90F2-3C45C14A87E4}"/>
    <cellStyle name="level1a 2 3 2 2 7 4" xfId="25496" xr:uid="{64712DF0-78C8-4EE0-A90C-C4CFD739AF0C}"/>
    <cellStyle name="level1a 2 3 2 2 7 5" xfId="30551" xr:uid="{51AAFBBF-64E2-47E4-B181-777F22EA518E}"/>
    <cellStyle name="level1a 2 3 2 2 8" xfId="25435" xr:uid="{ABB11D3C-4D0C-4D41-B570-99564D19E67C}"/>
    <cellStyle name="level1a 2 3 2 2 9" xfId="30612" xr:uid="{9EEC7E53-69CA-4223-B9C5-F8E44EA2C02F}"/>
    <cellStyle name="level1a 2 3 2 2_STUD aligned by INSTIT" xfId="1450" xr:uid="{00000000-0005-0000-0000-000098050000}"/>
    <cellStyle name="level1a 2 3 2 3" xfId="1451" xr:uid="{00000000-0005-0000-0000-000099050000}"/>
    <cellStyle name="level1a 2 3 2 3 10" xfId="30547" xr:uid="{B15066F1-C05C-4970-B9A1-2EDEB7A988C6}"/>
    <cellStyle name="level1a 2 3 2 3 2" xfId="1452" xr:uid="{00000000-0005-0000-0000-00009A050000}"/>
    <cellStyle name="level1a 2 3 2 3 2 2" xfId="1453" xr:uid="{00000000-0005-0000-0000-00009B050000}"/>
    <cellStyle name="level1a 2 3 2 3 2 2 2" xfId="1454" xr:uid="{00000000-0005-0000-0000-00009C050000}"/>
    <cellStyle name="level1a 2 3 2 3 2 2 2 2" xfId="1455" xr:uid="{00000000-0005-0000-0000-00009D050000}"/>
    <cellStyle name="level1a 2 3 2 3 2 2 2 2 2" xfId="25504" xr:uid="{145C3FC0-9DEA-4AC5-AA7B-7A4A1D581F7A}"/>
    <cellStyle name="level1a 2 3 2 3 2 2 2 2 3" xfId="30543" xr:uid="{476D96D5-6307-40A9-AB81-2D7BF295FFC7}"/>
    <cellStyle name="level1a 2 3 2 3 2 2 2 3" xfId="25503" xr:uid="{61325834-82C1-48DC-BB6E-9C75DC13FA6B}"/>
    <cellStyle name="level1a 2 3 2 3 2 2 2 4" xfId="30544" xr:uid="{416B0953-6AD0-469D-9D13-A3E824DF6F6D}"/>
    <cellStyle name="level1a 2 3 2 3 2 2 3" xfId="1456" xr:uid="{00000000-0005-0000-0000-00009E050000}"/>
    <cellStyle name="level1a 2 3 2 3 2 2 3 2" xfId="25505" xr:uid="{55E5F9CC-420D-44B5-AAD2-C949E0ABF0D5}"/>
    <cellStyle name="level1a 2 3 2 3 2 2 3 3" xfId="30542" xr:uid="{FDB98900-BA15-45A3-96C5-8506A0C942CD}"/>
    <cellStyle name="level1a 2 3 2 3 2 2 4" xfId="25502" xr:uid="{E66E9D4C-C98F-435A-86DC-37F8EA7CA1C7}"/>
    <cellStyle name="level1a 2 3 2 3 2 2 5" xfId="30545" xr:uid="{3E35B1D7-3EA4-4037-B44C-6C9118AB6BC3}"/>
    <cellStyle name="level1a 2 3 2 3 2 3" xfId="1457" xr:uid="{00000000-0005-0000-0000-00009F050000}"/>
    <cellStyle name="level1a 2 3 2 3 2 3 2" xfId="1458" xr:uid="{00000000-0005-0000-0000-0000A0050000}"/>
    <cellStyle name="level1a 2 3 2 3 2 3 2 2" xfId="1459" xr:uid="{00000000-0005-0000-0000-0000A1050000}"/>
    <cellStyle name="level1a 2 3 2 3 2 3 2 2 2" xfId="25508" xr:uid="{0CA53E51-41D3-4417-8FA7-4CA7F67ACFB5}"/>
    <cellStyle name="level1a 2 3 2 3 2 3 2 2 3" xfId="30539" xr:uid="{3EF32CDB-65F9-408A-9B37-95BAABB2D4FA}"/>
    <cellStyle name="level1a 2 3 2 3 2 3 2 3" xfId="25507" xr:uid="{5B5F1ADF-44F4-48AC-9C68-596A5F643393}"/>
    <cellStyle name="level1a 2 3 2 3 2 3 2 4" xfId="30540" xr:uid="{7EA7F0CF-AA53-4158-966A-F7BC41CBC5A2}"/>
    <cellStyle name="level1a 2 3 2 3 2 3 3" xfId="1460" xr:uid="{00000000-0005-0000-0000-0000A2050000}"/>
    <cellStyle name="level1a 2 3 2 3 2 3 3 2" xfId="25509" xr:uid="{594FC830-0F8B-40C1-ABF8-B0B42B47EB5A}"/>
    <cellStyle name="level1a 2 3 2 3 2 3 3 3" xfId="30538" xr:uid="{B1ADA519-6F87-45AD-8ACC-CB4B175A38BA}"/>
    <cellStyle name="level1a 2 3 2 3 2 3 4" xfId="25506" xr:uid="{BF6DD52A-3B97-44F3-8C69-BC883A8B7CBA}"/>
    <cellStyle name="level1a 2 3 2 3 2 3 5" xfId="30541" xr:uid="{8418CEAB-A876-43D4-9BDD-A4465B2EA830}"/>
    <cellStyle name="level1a 2 3 2 3 2 4" xfId="1461" xr:uid="{00000000-0005-0000-0000-0000A3050000}"/>
    <cellStyle name="level1a 2 3 2 3 2 4 2" xfId="25510" xr:uid="{73C69612-32C5-483E-8DEF-1520E4218118}"/>
    <cellStyle name="level1a 2 3 2 3 2 4 3" xfId="30537" xr:uid="{8B82AB97-D937-4B97-92FD-DED44B6A578F}"/>
    <cellStyle name="level1a 2 3 2 3 2 5" xfId="1462" xr:uid="{00000000-0005-0000-0000-0000A4050000}"/>
    <cellStyle name="level1a 2 3 2 3 2 5 2" xfId="25511" xr:uid="{A5D41854-75FF-4CCD-9931-B351DE0ECD87}"/>
    <cellStyle name="level1a 2 3 2 3 2 5 3" xfId="30536" xr:uid="{B3579710-2A09-4CF8-96D5-429A98530BE4}"/>
    <cellStyle name="level1a 2 3 2 3 2 6" xfId="25501" xr:uid="{9E317D68-E66C-4545-BA5E-94A19A736938}"/>
    <cellStyle name="level1a 2 3 2 3 2 7" xfId="30546" xr:uid="{28A4BBA1-AA36-4B55-92FB-97E2ED57C5DE}"/>
    <cellStyle name="level1a 2 3 2 3 3" xfId="1463" xr:uid="{00000000-0005-0000-0000-0000A5050000}"/>
    <cellStyle name="level1a 2 3 2 3 3 2" xfId="1464" xr:uid="{00000000-0005-0000-0000-0000A6050000}"/>
    <cellStyle name="level1a 2 3 2 3 3 2 2" xfId="1465" xr:uid="{00000000-0005-0000-0000-0000A7050000}"/>
    <cellStyle name="level1a 2 3 2 3 3 2 2 2" xfId="1466" xr:uid="{00000000-0005-0000-0000-0000A8050000}"/>
    <cellStyle name="level1a 2 3 2 3 3 2 2 2 2" xfId="25515" xr:uid="{B526B10B-1F3D-4A90-AB6F-D273CD44FF60}"/>
    <cellStyle name="level1a 2 3 2 3 3 2 2 2 3" xfId="30532" xr:uid="{01AC3CFD-C83F-4BAB-8A7F-CE222A711E01}"/>
    <cellStyle name="level1a 2 3 2 3 3 2 2 3" xfId="25514" xr:uid="{3F188D24-7812-4ECF-AF12-55A089578D12}"/>
    <cellStyle name="level1a 2 3 2 3 3 2 2 4" xfId="30533" xr:uid="{BF37CCE1-0BC3-4664-B9B6-584B2FB66408}"/>
    <cellStyle name="level1a 2 3 2 3 3 2 3" xfId="1467" xr:uid="{00000000-0005-0000-0000-0000A9050000}"/>
    <cellStyle name="level1a 2 3 2 3 3 2 3 2" xfId="25516" xr:uid="{A7B667A2-959C-4191-8B92-593F4CDB67D1}"/>
    <cellStyle name="level1a 2 3 2 3 3 2 3 3" xfId="30531" xr:uid="{1CC7E03B-31D8-4303-ACC6-62550FBCB674}"/>
    <cellStyle name="level1a 2 3 2 3 3 2 4" xfId="25513" xr:uid="{AFE52AC5-7DDB-4FAC-8498-10874391B004}"/>
    <cellStyle name="level1a 2 3 2 3 3 2 5" xfId="30534" xr:uid="{C64130FB-CCA9-4E56-B742-A40E04EBA5CB}"/>
    <cellStyle name="level1a 2 3 2 3 3 3" xfId="1468" xr:uid="{00000000-0005-0000-0000-0000AA050000}"/>
    <cellStyle name="level1a 2 3 2 3 3 3 2" xfId="1469" xr:uid="{00000000-0005-0000-0000-0000AB050000}"/>
    <cellStyle name="level1a 2 3 2 3 3 3 2 2" xfId="1470" xr:uid="{00000000-0005-0000-0000-0000AC050000}"/>
    <cellStyle name="level1a 2 3 2 3 3 3 2 2 2" xfId="25519" xr:uid="{E1B6337C-5355-4687-8B4B-BA5DB00373FB}"/>
    <cellStyle name="level1a 2 3 2 3 3 3 2 2 3" xfId="30528" xr:uid="{7995F8A5-9C49-4A48-A0BC-FB8BD5A85603}"/>
    <cellStyle name="level1a 2 3 2 3 3 3 2 3" xfId="25518" xr:uid="{027A843B-0DBE-46F3-AF35-C3FE77FA48F3}"/>
    <cellStyle name="level1a 2 3 2 3 3 3 2 4" xfId="30529" xr:uid="{FB128A66-DA8F-4D57-B7E9-F9E9A37B812A}"/>
    <cellStyle name="level1a 2 3 2 3 3 3 3" xfId="1471" xr:uid="{00000000-0005-0000-0000-0000AD050000}"/>
    <cellStyle name="level1a 2 3 2 3 3 3 3 2" xfId="25520" xr:uid="{C00E41E0-D218-4C26-9CD9-C2D36BA4BCC8}"/>
    <cellStyle name="level1a 2 3 2 3 3 3 3 3" xfId="30527" xr:uid="{63DB06FC-8E2A-45F5-8083-67BD303D680E}"/>
    <cellStyle name="level1a 2 3 2 3 3 3 4" xfId="25517" xr:uid="{475D1DD0-A60A-44A5-8880-8B7F8677DED6}"/>
    <cellStyle name="level1a 2 3 2 3 3 3 5" xfId="30530" xr:uid="{822BB37E-699C-4B9B-892E-F1AA6549C015}"/>
    <cellStyle name="level1a 2 3 2 3 3 4" xfId="1472" xr:uid="{00000000-0005-0000-0000-0000AE050000}"/>
    <cellStyle name="level1a 2 3 2 3 3 4 2" xfId="1473" xr:uid="{00000000-0005-0000-0000-0000AF050000}"/>
    <cellStyle name="level1a 2 3 2 3 3 4 2 2" xfId="25522" xr:uid="{9BE94488-B40C-4644-A382-3893A40426CB}"/>
    <cellStyle name="level1a 2 3 2 3 3 4 2 3" xfId="30525" xr:uid="{518F9C79-0E3F-43BC-B12F-CA9ED34DE5B7}"/>
    <cellStyle name="level1a 2 3 2 3 3 4 3" xfId="25521" xr:uid="{BF7B4797-7207-422B-A9EB-6933E48C1C7B}"/>
    <cellStyle name="level1a 2 3 2 3 3 4 4" xfId="30526" xr:uid="{7A26BD42-B570-4C34-918E-A90A4BB3B08D}"/>
    <cellStyle name="level1a 2 3 2 3 3 5" xfId="25512" xr:uid="{863871F0-2D3F-484C-8ADA-AAFFE5FD84CA}"/>
    <cellStyle name="level1a 2 3 2 3 3 6" xfId="30535" xr:uid="{EEC5840A-9AED-4F9E-8197-E3B2F6177F52}"/>
    <cellStyle name="level1a 2 3 2 3 4" xfId="1474" xr:uid="{00000000-0005-0000-0000-0000B0050000}"/>
    <cellStyle name="level1a 2 3 2 3 4 2" xfId="1475" xr:uid="{00000000-0005-0000-0000-0000B1050000}"/>
    <cellStyle name="level1a 2 3 2 3 4 2 2" xfId="1476" xr:uid="{00000000-0005-0000-0000-0000B2050000}"/>
    <cellStyle name="level1a 2 3 2 3 4 2 2 2" xfId="1477" xr:uid="{00000000-0005-0000-0000-0000B3050000}"/>
    <cellStyle name="level1a 2 3 2 3 4 2 2 2 2" xfId="25526" xr:uid="{971B1944-9260-418A-881C-1D69E227CD51}"/>
    <cellStyle name="level1a 2 3 2 3 4 2 2 2 3" xfId="30521" xr:uid="{7129C096-457C-461B-9C9C-4C1DE829B086}"/>
    <cellStyle name="level1a 2 3 2 3 4 2 2 3" xfId="25525" xr:uid="{B08875DB-7495-4F64-A5BD-0FAC2BCCD78E}"/>
    <cellStyle name="level1a 2 3 2 3 4 2 2 4" xfId="30522" xr:uid="{195EEDFB-C931-4555-ABC9-76E7074112A2}"/>
    <cellStyle name="level1a 2 3 2 3 4 2 3" xfId="1478" xr:uid="{00000000-0005-0000-0000-0000B4050000}"/>
    <cellStyle name="level1a 2 3 2 3 4 2 3 2" xfId="25527" xr:uid="{EE324C5F-2EDB-46D9-AE94-FFCBD5C18DA1}"/>
    <cellStyle name="level1a 2 3 2 3 4 2 3 3" xfId="30520" xr:uid="{6114AE2A-443E-42BB-9EFB-6769F93BDCA9}"/>
    <cellStyle name="level1a 2 3 2 3 4 2 4" xfId="25524" xr:uid="{48647B8C-AED3-440F-8749-ACCCC9526ACF}"/>
    <cellStyle name="level1a 2 3 2 3 4 2 5" xfId="30523" xr:uid="{B13F02C5-680E-45BD-8878-859ADEEA1E6A}"/>
    <cellStyle name="level1a 2 3 2 3 4 3" xfId="1479" xr:uid="{00000000-0005-0000-0000-0000B5050000}"/>
    <cellStyle name="level1a 2 3 2 3 4 3 2" xfId="1480" xr:uid="{00000000-0005-0000-0000-0000B6050000}"/>
    <cellStyle name="level1a 2 3 2 3 4 3 2 2" xfId="1481" xr:uid="{00000000-0005-0000-0000-0000B7050000}"/>
    <cellStyle name="level1a 2 3 2 3 4 3 2 2 2" xfId="25530" xr:uid="{CDBAEBEC-C83D-4221-B1C5-55186A99B5CF}"/>
    <cellStyle name="level1a 2 3 2 3 4 3 2 2 3" xfId="30517" xr:uid="{78D90CD2-39F8-40D3-8433-BBD01BCB39BD}"/>
    <cellStyle name="level1a 2 3 2 3 4 3 2 3" xfId="25529" xr:uid="{BB8CC493-C037-4732-A53D-00C984187BC4}"/>
    <cellStyle name="level1a 2 3 2 3 4 3 2 4" xfId="30518" xr:uid="{6E4A9DB6-6EAB-4515-B48F-1DB0C4A596BB}"/>
    <cellStyle name="level1a 2 3 2 3 4 3 3" xfId="1482" xr:uid="{00000000-0005-0000-0000-0000B8050000}"/>
    <cellStyle name="level1a 2 3 2 3 4 3 3 2" xfId="25531" xr:uid="{505B1843-6023-474C-BA94-9AC3A08CFA0B}"/>
    <cellStyle name="level1a 2 3 2 3 4 3 3 3" xfId="30516" xr:uid="{94A66C4D-29A4-4AB7-8645-DBBBA29700A6}"/>
    <cellStyle name="level1a 2 3 2 3 4 3 4" xfId="25528" xr:uid="{CF1BF360-8175-43A5-BDEA-7C1D0A7BBE02}"/>
    <cellStyle name="level1a 2 3 2 3 4 3 5" xfId="30519" xr:uid="{89EF5476-CD37-481A-A8D5-DDFA24849DCE}"/>
    <cellStyle name="level1a 2 3 2 3 4 4" xfId="1483" xr:uid="{00000000-0005-0000-0000-0000B9050000}"/>
    <cellStyle name="level1a 2 3 2 3 4 4 2" xfId="1484" xr:uid="{00000000-0005-0000-0000-0000BA050000}"/>
    <cellStyle name="level1a 2 3 2 3 4 4 2 2" xfId="25533" xr:uid="{E354B546-0F7D-4B7C-90A6-FC2C093AF5F0}"/>
    <cellStyle name="level1a 2 3 2 3 4 4 2 3" xfId="30514" xr:uid="{FB7936C2-322D-4C2F-9FB8-12A197091A82}"/>
    <cellStyle name="level1a 2 3 2 3 4 4 3" xfId="25532" xr:uid="{26A46975-9BB0-4702-B88C-B3524AB5B7C0}"/>
    <cellStyle name="level1a 2 3 2 3 4 4 4" xfId="30515" xr:uid="{5E1A6F1D-506D-4484-B3DE-669B6CC1B2F0}"/>
    <cellStyle name="level1a 2 3 2 3 4 5" xfId="1485" xr:uid="{00000000-0005-0000-0000-0000BB050000}"/>
    <cellStyle name="level1a 2 3 2 3 4 5 2" xfId="25534" xr:uid="{2BC5451C-4233-4BA8-91C6-B9E5E224C06B}"/>
    <cellStyle name="level1a 2 3 2 3 4 5 3" xfId="30513" xr:uid="{B73C4518-BF99-4822-B8C1-38C242CDE7AC}"/>
    <cellStyle name="level1a 2 3 2 3 4 6" xfId="25523" xr:uid="{B604AC96-CA51-49C6-AB37-6080F0B4A2A5}"/>
    <cellStyle name="level1a 2 3 2 3 4 7" xfId="30524" xr:uid="{5BE8A439-5696-4DE2-A16F-5857A7E6D149}"/>
    <cellStyle name="level1a 2 3 2 3 5" xfId="1486" xr:uid="{00000000-0005-0000-0000-0000BC050000}"/>
    <cellStyle name="level1a 2 3 2 3 5 2" xfId="1487" xr:uid="{00000000-0005-0000-0000-0000BD050000}"/>
    <cellStyle name="level1a 2 3 2 3 5 2 2" xfId="1488" xr:uid="{00000000-0005-0000-0000-0000BE050000}"/>
    <cellStyle name="level1a 2 3 2 3 5 2 2 2" xfId="1489" xr:uid="{00000000-0005-0000-0000-0000BF050000}"/>
    <cellStyle name="level1a 2 3 2 3 5 2 2 2 2" xfId="25538" xr:uid="{9E5DA5BD-F80F-4D6C-A614-4AA68A604567}"/>
    <cellStyle name="level1a 2 3 2 3 5 2 2 2 3" xfId="30509" xr:uid="{7263474D-964A-4F14-967E-8D84F50972C2}"/>
    <cellStyle name="level1a 2 3 2 3 5 2 2 3" xfId="25537" xr:uid="{4BCAE2D9-E3D7-466F-AAE8-6ACAF53792C8}"/>
    <cellStyle name="level1a 2 3 2 3 5 2 2 4" xfId="30510" xr:uid="{A17BD4D9-941B-48AF-8BF4-69354763635A}"/>
    <cellStyle name="level1a 2 3 2 3 5 2 3" xfId="1490" xr:uid="{00000000-0005-0000-0000-0000C0050000}"/>
    <cellStyle name="level1a 2 3 2 3 5 2 3 2" xfId="25539" xr:uid="{F402B896-7E51-473A-B87F-DD52B0E369A3}"/>
    <cellStyle name="level1a 2 3 2 3 5 2 3 3" xfId="30508" xr:uid="{C304EAFC-4884-4E3D-AB83-F921442CD81E}"/>
    <cellStyle name="level1a 2 3 2 3 5 2 4" xfId="25536" xr:uid="{CE79CC7A-899B-4A64-BEF5-E310F38294B0}"/>
    <cellStyle name="level1a 2 3 2 3 5 2 5" xfId="30511" xr:uid="{2580531D-2E5F-4D45-8677-BA257F61DCE6}"/>
    <cellStyle name="level1a 2 3 2 3 5 3" xfId="1491" xr:uid="{00000000-0005-0000-0000-0000C1050000}"/>
    <cellStyle name="level1a 2 3 2 3 5 3 2" xfId="1492" xr:uid="{00000000-0005-0000-0000-0000C2050000}"/>
    <cellStyle name="level1a 2 3 2 3 5 3 2 2" xfId="1493" xr:uid="{00000000-0005-0000-0000-0000C3050000}"/>
    <cellStyle name="level1a 2 3 2 3 5 3 2 2 2" xfId="25542" xr:uid="{F600A432-F80C-403E-8DDE-9E1D14B4CA8D}"/>
    <cellStyle name="level1a 2 3 2 3 5 3 2 2 3" xfId="30505" xr:uid="{266CC036-C94D-46EA-9D5C-23FEFBB447F6}"/>
    <cellStyle name="level1a 2 3 2 3 5 3 2 3" xfId="25541" xr:uid="{718B98B3-7B11-48F2-A74E-E28C0958688A}"/>
    <cellStyle name="level1a 2 3 2 3 5 3 2 4" xfId="30506" xr:uid="{D71B870E-E3AB-4771-A430-E21F86A1F106}"/>
    <cellStyle name="level1a 2 3 2 3 5 3 3" xfId="1494" xr:uid="{00000000-0005-0000-0000-0000C4050000}"/>
    <cellStyle name="level1a 2 3 2 3 5 3 3 2" xfId="25543" xr:uid="{B12C0CFA-EF28-48B8-9B8E-815CC72D92CB}"/>
    <cellStyle name="level1a 2 3 2 3 5 3 3 3" xfId="30504" xr:uid="{7BE5E32E-71CC-4B65-A6CE-2B393CBD0244}"/>
    <cellStyle name="level1a 2 3 2 3 5 3 4" xfId="25540" xr:uid="{50E2801B-C6CE-4C90-AE46-758C12A93D4E}"/>
    <cellStyle name="level1a 2 3 2 3 5 3 5" xfId="30507" xr:uid="{BBBC6DAE-939C-4BF3-B42D-92A333DE5DFB}"/>
    <cellStyle name="level1a 2 3 2 3 5 4" xfId="1495" xr:uid="{00000000-0005-0000-0000-0000C5050000}"/>
    <cellStyle name="level1a 2 3 2 3 5 4 2" xfId="1496" xr:uid="{00000000-0005-0000-0000-0000C6050000}"/>
    <cellStyle name="level1a 2 3 2 3 5 4 2 2" xfId="25545" xr:uid="{00BE72F8-8998-426D-8927-595B91D355B2}"/>
    <cellStyle name="level1a 2 3 2 3 5 4 2 3" xfId="30502" xr:uid="{84B21F17-0FD3-42A2-85AB-6E5716141760}"/>
    <cellStyle name="level1a 2 3 2 3 5 4 3" xfId="25544" xr:uid="{F2F7CE7D-0568-4D49-8AF3-96F1C48326DE}"/>
    <cellStyle name="level1a 2 3 2 3 5 4 4" xfId="30503" xr:uid="{A2C78C79-E371-416A-BA41-8583873B188C}"/>
    <cellStyle name="level1a 2 3 2 3 5 5" xfId="1497" xr:uid="{00000000-0005-0000-0000-0000C7050000}"/>
    <cellStyle name="level1a 2 3 2 3 5 5 2" xfId="25546" xr:uid="{DBAA26FB-38EB-4A62-8AE7-657F45093C5F}"/>
    <cellStyle name="level1a 2 3 2 3 5 5 3" xfId="30501" xr:uid="{952147B0-026A-4997-B68B-0F74C2F6C98E}"/>
    <cellStyle name="level1a 2 3 2 3 5 6" xfId="25535" xr:uid="{93274A6F-82B1-4453-A0DC-D190F66B7F27}"/>
    <cellStyle name="level1a 2 3 2 3 5 7" xfId="30512" xr:uid="{3FEC31ED-7F35-4587-B32E-22983ADC9B70}"/>
    <cellStyle name="level1a 2 3 2 3 6" xfId="1498" xr:uid="{00000000-0005-0000-0000-0000C8050000}"/>
    <cellStyle name="level1a 2 3 2 3 6 2" xfId="1499" xr:uid="{00000000-0005-0000-0000-0000C9050000}"/>
    <cellStyle name="level1a 2 3 2 3 6 2 2" xfId="1500" xr:uid="{00000000-0005-0000-0000-0000CA050000}"/>
    <cellStyle name="level1a 2 3 2 3 6 2 2 2" xfId="1501" xr:uid="{00000000-0005-0000-0000-0000CB050000}"/>
    <cellStyle name="level1a 2 3 2 3 6 2 2 2 2" xfId="25550" xr:uid="{CD1F4690-1735-4745-9DB6-3B51507EFC46}"/>
    <cellStyle name="level1a 2 3 2 3 6 2 2 2 3" xfId="30497" xr:uid="{036DA6A4-473B-4627-A3ED-391BAB897F0A}"/>
    <cellStyle name="level1a 2 3 2 3 6 2 2 3" xfId="25549" xr:uid="{75C65897-AFEA-43D7-8F9F-E7F1A98148AA}"/>
    <cellStyle name="level1a 2 3 2 3 6 2 2 4" xfId="30498" xr:uid="{DFBB19D9-8151-4BC1-AF91-C0976857EE0B}"/>
    <cellStyle name="level1a 2 3 2 3 6 2 3" xfId="1502" xr:uid="{00000000-0005-0000-0000-0000CC050000}"/>
    <cellStyle name="level1a 2 3 2 3 6 2 3 2" xfId="25551" xr:uid="{3AA94CA0-49F8-4942-9CE3-812DCEC4D2B1}"/>
    <cellStyle name="level1a 2 3 2 3 6 2 3 3" xfId="30496" xr:uid="{1B58A940-5D82-4A6E-9CFA-34F09FD61409}"/>
    <cellStyle name="level1a 2 3 2 3 6 2 4" xfId="25548" xr:uid="{A73ABD07-EEC8-4A35-9A7D-6B9A60620A63}"/>
    <cellStyle name="level1a 2 3 2 3 6 2 5" xfId="30499" xr:uid="{F446B7C3-F560-41B5-88A3-2E41D905D0C7}"/>
    <cellStyle name="level1a 2 3 2 3 6 3" xfId="1503" xr:uid="{00000000-0005-0000-0000-0000CD050000}"/>
    <cellStyle name="level1a 2 3 2 3 6 3 2" xfId="1504" xr:uid="{00000000-0005-0000-0000-0000CE050000}"/>
    <cellStyle name="level1a 2 3 2 3 6 3 2 2" xfId="1505" xr:uid="{00000000-0005-0000-0000-0000CF050000}"/>
    <cellStyle name="level1a 2 3 2 3 6 3 2 2 2" xfId="25554" xr:uid="{745C2CC5-9A4F-45F9-81DD-3CB9F35A5870}"/>
    <cellStyle name="level1a 2 3 2 3 6 3 2 2 3" xfId="30493" xr:uid="{AAFFE387-72CA-4A01-A89C-889C89FB9C81}"/>
    <cellStyle name="level1a 2 3 2 3 6 3 2 3" xfId="25553" xr:uid="{7DA0BA3C-7F4B-4641-A09E-61A3788BC8DA}"/>
    <cellStyle name="level1a 2 3 2 3 6 3 2 4" xfId="30494" xr:uid="{AD419C20-CD82-4973-8B2A-58985E51F441}"/>
    <cellStyle name="level1a 2 3 2 3 6 3 3" xfId="1506" xr:uid="{00000000-0005-0000-0000-0000D0050000}"/>
    <cellStyle name="level1a 2 3 2 3 6 3 3 2" xfId="25555" xr:uid="{65E8E37E-49DF-42B6-A48D-33473EDCA87D}"/>
    <cellStyle name="level1a 2 3 2 3 6 3 3 3" xfId="30492" xr:uid="{1EEB6A29-C687-4199-9A1F-0431B4040712}"/>
    <cellStyle name="level1a 2 3 2 3 6 3 4" xfId="25552" xr:uid="{F194FDE3-922D-49A4-A6C5-0F70604D5779}"/>
    <cellStyle name="level1a 2 3 2 3 6 3 5" xfId="30495" xr:uid="{CAEC8990-5C0B-4025-BDE3-EBFC193175A9}"/>
    <cellStyle name="level1a 2 3 2 3 6 4" xfId="1507" xr:uid="{00000000-0005-0000-0000-0000D1050000}"/>
    <cellStyle name="level1a 2 3 2 3 6 4 2" xfId="1508" xr:uid="{00000000-0005-0000-0000-0000D2050000}"/>
    <cellStyle name="level1a 2 3 2 3 6 4 2 2" xfId="25557" xr:uid="{FAD84592-D678-4580-95B0-CB638AC9F4AD}"/>
    <cellStyle name="level1a 2 3 2 3 6 4 2 3" xfId="30490" xr:uid="{ED11D119-C17D-48DA-A622-57AF5CCAACF2}"/>
    <cellStyle name="level1a 2 3 2 3 6 4 3" xfId="25556" xr:uid="{81FA07A6-1414-470A-AC75-7A69875BD150}"/>
    <cellStyle name="level1a 2 3 2 3 6 4 4" xfId="30491" xr:uid="{D125C862-79CD-4C7E-8D55-4139E70734B0}"/>
    <cellStyle name="level1a 2 3 2 3 6 5" xfId="1509" xr:uid="{00000000-0005-0000-0000-0000D3050000}"/>
    <cellStyle name="level1a 2 3 2 3 6 5 2" xfId="25558" xr:uid="{455EBE97-5DD1-4181-8DB9-34EDBF6A2BCC}"/>
    <cellStyle name="level1a 2 3 2 3 6 5 3" xfId="30489" xr:uid="{70890D4C-E888-489E-801D-0E9380DEE39A}"/>
    <cellStyle name="level1a 2 3 2 3 6 6" xfId="25547" xr:uid="{6639CFDE-BF4E-40F4-81E5-849539D382BC}"/>
    <cellStyle name="level1a 2 3 2 3 6 7" xfId="30500" xr:uid="{518DB92C-B0B7-4660-93A5-FA1B6040394F}"/>
    <cellStyle name="level1a 2 3 2 3 7" xfId="1510" xr:uid="{00000000-0005-0000-0000-0000D4050000}"/>
    <cellStyle name="level1a 2 3 2 3 7 2" xfId="1511" xr:uid="{00000000-0005-0000-0000-0000D5050000}"/>
    <cellStyle name="level1a 2 3 2 3 7 2 2" xfId="1512" xr:uid="{00000000-0005-0000-0000-0000D6050000}"/>
    <cellStyle name="level1a 2 3 2 3 7 2 2 2" xfId="25561" xr:uid="{F8DDB12C-DBCD-4D74-A89A-5F85FB8C674C}"/>
    <cellStyle name="level1a 2 3 2 3 7 2 2 3" xfId="30486" xr:uid="{8480F582-8632-4347-8BCC-482DBBDEAA79}"/>
    <cellStyle name="level1a 2 3 2 3 7 2 3" xfId="25560" xr:uid="{B7A6A134-E278-481B-A2D2-9A6595C60A6D}"/>
    <cellStyle name="level1a 2 3 2 3 7 2 4" xfId="30487" xr:uid="{F2995F4E-B36B-41FA-A824-70D6364A6C74}"/>
    <cellStyle name="level1a 2 3 2 3 7 3" xfId="1513" xr:uid="{00000000-0005-0000-0000-0000D7050000}"/>
    <cellStyle name="level1a 2 3 2 3 7 3 2" xfId="25562" xr:uid="{838D5DDA-81BA-4BA1-919A-371567636BBA}"/>
    <cellStyle name="level1a 2 3 2 3 7 3 3" xfId="30485" xr:uid="{25D69237-A90C-47CD-ADCD-D38DE7AFACC8}"/>
    <cellStyle name="level1a 2 3 2 3 7 4" xfId="25559" xr:uid="{3ED23979-96C9-4DF2-979C-B7A37959B3F7}"/>
    <cellStyle name="level1a 2 3 2 3 7 5" xfId="30488" xr:uid="{B8E0A9D7-245A-432A-A95F-F1A9A3801093}"/>
    <cellStyle name="level1a 2 3 2 3 8" xfId="1514" xr:uid="{00000000-0005-0000-0000-0000D8050000}"/>
    <cellStyle name="level1a 2 3 2 3 8 2" xfId="1515" xr:uid="{00000000-0005-0000-0000-0000D9050000}"/>
    <cellStyle name="level1a 2 3 2 3 8 2 2" xfId="1516" xr:uid="{00000000-0005-0000-0000-0000DA050000}"/>
    <cellStyle name="level1a 2 3 2 3 8 2 2 2" xfId="25565" xr:uid="{4CC2AD27-2E37-4EA1-BAD3-EAE02D8C0A95}"/>
    <cellStyle name="level1a 2 3 2 3 8 2 2 3" xfId="30482" xr:uid="{2B9FF4A2-A415-447D-8992-4803E56D365D}"/>
    <cellStyle name="level1a 2 3 2 3 8 2 3" xfId="25564" xr:uid="{30A2C3E9-30A3-484A-B479-2194B7CF3382}"/>
    <cellStyle name="level1a 2 3 2 3 8 2 4" xfId="30483" xr:uid="{B8981D4F-3AC0-47E7-BC61-894B4E5E3E42}"/>
    <cellStyle name="level1a 2 3 2 3 8 3" xfId="1517" xr:uid="{00000000-0005-0000-0000-0000DB050000}"/>
    <cellStyle name="level1a 2 3 2 3 8 3 2" xfId="25566" xr:uid="{CB6FC328-7C63-4D9E-9DB8-0EA3B38A5EB7}"/>
    <cellStyle name="level1a 2 3 2 3 8 3 3" xfId="30481" xr:uid="{96F2AE1F-E84D-42BE-A28F-E578AECBAB16}"/>
    <cellStyle name="level1a 2 3 2 3 8 4" xfId="25563" xr:uid="{D8D34FD9-9FB4-414D-8758-F9CB805956E6}"/>
    <cellStyle name="level1a 2 3 2 3 8 5" xfId="30484" xr:uid="{58AF2D4E-3D3C-42BB-AA43-E7B700029A23}"/>
    <cellStyle name="level1a 2 3 2 3 9" xfId="25500" xr:uid="{38F6C902-36D3-4BBE-8EB8-6B07A4DEF704}"/>
    <cellStyle name="level1a 2 3 2 3_STUD aligned by INSTIT" xfId="1518" xr:uid="{00000000-0005-0000-0000-0000DC050000}"/>
    <cellStyle name="level1a 2 3 2 4" xfId="1519" xr:uid="{00000000-0005-0000-0000-0000DD050000}"/>
    <cellStyle name="level1a 2 3 2 4 2" xfId="1520" xr:uid="{00000000-0005-0000-0000-0000DE050000}"/>
    <cellStyle name="level1a 2 3 2 4 2 2" xfId="1521" xr:uid="{00000000-0005-0000-0000-0000DF050000}"/>
    <cellStyle name="level1a 2 3 2 4 2 2 2" xfId="1522" xr:uid="{00000000-0005-0000-0000-0000E0050000}"/>
    <cellStyle name="level1a 2 3 2 4 2 2 2 2" xfId="25570" xr:uid="{9A567FEF-290C-4A9D-B1BB-0CC214864181}"/>
    <cellStyle name="level1a 2 3 2 4 2 2 2 3" xfId="30477" xr:uid="{D1B3D8E3-F687-467B-BDBD-3238F938BD18}"/>
    <cellStyle name="level1a 2 3 2 4 2 2 3" xfId="25569" xr:uid="{6C007457-EEBD-4C5F-ADAD-EEE13BC7E884}"/>
    <cellStyle name="level1a 2 3 2 4 2 2 4" xfId="30478" xr:uid="{1DB08AC5-3A02-4FFC-879F-B8D9D5246DC6}"/>
    <cellStyle name="level1a 2 3 2 4 2 3" xfId="1523" xr:uid="{00000000-0005-0000-0000-0000E1050000}"/>
    <cellStyle name="level1a 2 3 2 4 2 3 2" xfId="25571" xr:uid="{D7E92F9D-4CD3-4130-8076-19F2C1E0DF8B}"/>
    <cellStyle name="level1a 2 3 2 4 2 3 3" xfId="30476" xr:uid="{6364798B-EF1C-4E69-9FDF-C021AA0E2FFC}"/>
    <cellStyle name="level1a 2 3 2 4 2 4" xfId="25568" xr:uid="{E0018C8A-FD3E-4692-A390-E1CEC0AEB444}"/>
    <cellStyle name="level1a 2 3 2 4 2 5" xfId="30479" xr:uid="{91E79AE2-D2DD-4832-8C00-6DA52E72A91E}"/>
    <cellStyle name="level1a 2 3 2 4 3" xfId="1524" xr:uid="{00000000-0005-0000-0000-0000E2050000}"/>
    <cellStyle name="level1a 2 3 2 4 3 2" xfId="1525" xr:uid="{00000000-0005-0000-0000-0000E3050000}"/>
    <cellStyle name="level1a 2 3 2 4 3 2 2" xfId="1526" xr:uid="{00000000-0005-0000-0000-0000E4050000}"/>
    <cellStyle name="level1a 2 3 2 4 3 2 2 2" xfId="25574" xr:uid="{B14CE599-D584-49A6-8E13-8095959337F0}"/>
    <cellStyle name="level1a 2 3 2 4 3 2 2 3" xfId="30473" xr:uid="{7CC40C09-7384-4F20-9E3D-724505ACB44D}"/>
    <cellStyle name="level1a 2 3 2 4 3 2 3" xfId="25573" xr:uid="{D267128E-F6DA-44A7-A36F-D9B39F22F146}"/>
    <cellStyle name="level1a 2 3 2 4 3 2 4" xfId="30474" xr:uid="{11DBD549-6C2D-45F9-AA02-0A1F8295237D}"/>
    <cellStyle name="level1a 2 3 2 4 3 3" xfId="1527" xr:uid="{00000000-0005-0000-0000-0000E5050000}"/>
    <cellStyle name="level1a 2 3 2 4 3 3 2" xfId="25575" xr:uid="{937D18E1-2FDB-4A5A-A04E-0477AAD14A71}"/>
    <cellStyle name="level1a 2 3 2 4 3 3 3" xfId="30472" xr:uid="{142DEFE5-6009-41D6-88EB-3E599FFE6283}"/>
    <cellStyle name="level1a 2 3 2 4 3 4" xfId="25572" xr:uid="{509673D2-8F2E-4D95-A5DF-28D435A38DAC}"/>
    <cellStyle name="level1a 2 3 2 4 3 5" xfId="30475" xr:uid="{1B18618A-3B2C-40CE-A0A6-9945F61B4108}"/>
    <cellStyle name="level1a 2 3 2 4 4" xfId="1528" xr:uid="{00000000-0005-0000-0000-0000E6050000}"/>
    <cellStyle name="level1a 2 3 2 4 4 2" xfId="25576" xr:uid="{422FF35E-6CBC-43D4-86F0-7C8BBBD1DE47}"/>
    <cellStyle name="level1a 2 3 2 4 4 3" xfId="30471" xr:uid="{B2882877-50FF-4B71-A1A9-798DA162CF11}"/>
    <cellStyle name="level1a 2 3 2 4 5" xfId="1529" xr:uid="{00000000-0005-0000-0000-0000E7050000}"/>
    <cellStyle name="level1a 2 3 2 4 5 2" xfId="1530" xr:uid="{00000000-0005-0000-0000-0000E8050000}"/>
    <cellStyle name="level1a 2 3 2 4 5 2 2" xfId="25578" xr:uid="{31CBA45B-59A0-4F88-871C-D5C782F18A0A}"/>
    <cellStyle name="level1a 2 3 2 4 5 2 3" xfId="30469" xr:uid="{2FD55C21-73E4-44A9-8820-DF7390554928}"/>
    <cellStyle name="level1a 2 3 2 4 5 3" xfId="25577" xr:uid="{3BB8FBD5-F789-4289-9C58-6C24755265BB}"/>
    <cellStyle name="level1a 2 3 2 4 5 4" xfId="30470" xr:uid="{82E98F65-6D0A-4AD5-A0BB-E091F98B2F03}"/>
    <cellStyle name="level1a 2 3 2 4 6" xfId="25567" xr:uid="{2917D2B6-EB0C-41DD-ACE8-A7286F02D62B}"/>
    <cellStyle name="level1a 2 3 2 4 7" xfId="30480" xr:uid="{EAA5A43D-DACA-4FCA-90CA-FF744696F72E}"/>
    <cellStyle name="level1a 2 3 2 5" xfId="1531" xr:uid="{00000000-0005-0000-0000-0000E9050000}"/>
    <cellStyle name="level1a 2 3 2 5 2" xfId="1532" xr:uid="{00000000-0005-0000-0000-0000EA050000}"/>
    <cellStyle name="level1a 2 3 2 5 2 2" xfId="1533" xr:uid="{00000000-0005-0000-0000-0000EB050000}"/>
    <cellStyle name="level1a 2 3 2 5 2 2 2" xfId="1534" xr:uid="{00000000-0005-0000-0000-0000EC050000}"/>
    <cellStyle name="level1a 2 3 2 5 2 2 2 2" xfId="25582" xr:uid="{413640AD-2D7F-4ED3-ABC3-09371F4D1C7A}"/>
    <cellStyle name="level1a 2 3 2 5 2 2 2 3" xfId="30465" xr:uid="{62E77138-2136-49F9-824F-B5113E1A2928}"/>
    <cellStyle name="level1a 2 3 2 5 2 2 3" xfId="25581" xr:uid="{6F9F84DB-B17C-4852-ADCC-6455BDF13B08}"/>
    <cellStyle name="level1a 2 3 2 5 2 2 4" xfId="30466" xr:uid="{9FCFD31F-4E72-43B1-BB8C-513AB8AE9176}"/>
    <cellStyle name="level1a 2 3 2 5 2 3" xfId="1535" xr:uid="{00000000-0005-0000-0000-0000ED050000}"/>
    <cellStyle name="level1a 2 3 2 5 2 3 2" xfId="25583" xr:uid="{5C56A55F-6915-4592-8994-B5DF5C4B6837}"/>
    <cellStyle name="level1a 2 3 2 5 2 3 3" xfId="30464" xr:uid="{E6BA9E7E-6197-4B15-BBAC-487468CD3980}"/>
    <cellStyle name="level1a 2 3 2 5 2 4" xfId="25580" xr:uid="{C73A8910-17CD-4824-A819-61610FDD75FA}"/>
    <cellStyle name="level1a 2 3 2 5 2 5" xfId="30467" xr:uid="{0F1EF0B2-3248-4897-B589-1DB718786E9E}"/>
    <cellStyle name="level1a 2 3 2 5 3" xfId="1536" xr:uid="{00000000-0005-0000-0000-0000EE050000}"/>
    <cellStyle name="level1a 2 3 2 5 3 2" xfId="1537" xr:uid="{00000000-0005-0000-0000-0000EF050000}"/>
    <cellStyle name="level1a 2 3 2 5 3 2 2" xfId="1538" xr:uid="{00000000-0005-0000-0000-0000F0050000}"/>
    <cellStyle name="level1a 2 3 2 5 3 2 2 2" xfId="25586" xr:uid="{06981F92-F364-4D5E-8326-8B2D8CC7F9CE}"/>
    <cellStyle name="level1a 2 3 2 5 3 2 2 3" xfId="30461" xr:uid="{963B1183-0F43-4CDB-947A-C8099082A6DF}"/>
    <cellStyle name="level1a 2 3 2 5 3 2 3" xfId="25585" xr:uid="{AF4E6CC6-86E5-41F6-9EC1-E399AC1DF1E3}"/>
    <cellStyle name="level1a 2 3 2 5 3 2 4" xfId="30462" xr:uid="{6D65E50E-A132-4B8E-B6E6-03644A361328}"/>
    <cellStyle name="level1a 2 3 2 5 3 3" xfId="1539" xr:uid="{00000000-0005-0000-0000-0000F1050000}"/>
    <cellStyle name="level1a 2 3 2 5 3 3 2" xfId="25587" xr:uid="{A9B4FB81-DF46-4A1F-B31B-329F0C64F584}"/>
    <cellStyle name="level1a 2 3 2 5 3 3 3" xfId="30460" xr:uid="{E224199D-1A57-41C3-905C-43D53E9503E7}"/>
    <cellStyle name="level1a 2 3 2 5 3 4" xfId="25584" xr:uid="{500C15C5-4A22-4910-9B6B-186F88EDF0D1}"/>
    <cellStyle name="level1a 2 3 2 5 3 5" xfId="30463" xr:uid="{848CEF72-716A-4453-BC26-B6211021B24D}"/>
    <cellStyle name="level1a 2 3 2 5 4" xfId="1540" xr:uid="{00000000-0005-0000-0000-0000F2050000}"/>
    <cellStyle name="level1a 2 3 2 5 4 2" xfId="25588" xr:uid="{1E4D08EA-C33A-468E-84EF-CCF195E621A8}"/>
    <cellStyle name="level1a 2 3 2 5 4 3" xfId="30459" xr:uid="{F48999A9-9D23-4C09-80CD-3B801D7A4E91}"/>
    <cellStyle name="level1a 2 3 2 5 5" xfId="1541" xr:uid="{00000000-0005-0000-0000-0000F3050000}"/>
    <cellStyle name="level1a 2 3 2 5 5 2" xfId="1542" xr:uid="{00000000-0005-0000-0000-0000F4050000}"/>
    <cellStyle name="level1a 2 3 2 5 5 2 2" xfId="25590" xr:uid="{27416F5B-D7CB-4AA7-A4D9-FA859724AEA7}"/>
    <cellStyle name="level1a 2 3 2 5 5 2 3" xfId="30457" xr:uid="{A783ED21-F21C-4AF5-BBEB-76341335FD8A}"/>
    <cellStyle name="level1a 2 3 2 5 5 3" xfId="25589" xr:uid="{62872B30-6EC9-41FE-82EC-6D9D262D096D}"/>
    <cellStyle name="level1a 2 3 2 5 5 4" xfId="30458" xr:uid="{C2FA610A-8459-4095-92AD-598BB11E5DF9}"/>
    <cellStyle name="level1a 2 3 2 5 6" xfId="1543" xr:uid="{00000000-0005-0000-0000-0000F5050000}"/>
    <cellStyle name="level1a 2 3 2 5 6 2" xfId="25591" xr:uid="{E315FDFC-9108-4E9C-A38B-393B4203019F}"/>
    <cellStyle name="level1a 2 3 2 5 6 3" xfId="30456" xr:uid="{72DA5A53-1941-476E-8889-F1E7CF6212DA}"/>
    <cellStyle name="level1a 2 3 2 5 7" xfId="25579" xr:uid="{21B7407E-5781-43C5-8C84-CF89EDE349A9}"/>
    <cellStyle name="level1a 2 3 2 5 8" xfId="30468" xr:uid="{A7831A5D-398B-4271-8747-B885FA247D46}"/>
    <cellStyle name="level1a 2 3 2 6" xfId="1544" xr:uid="{00000000-0005-0000-0000-0000F6050000}"/>
    <cellStyle name="level1a 2 3 2 6 2" xfId="1545" xr:uid="{00000000-0005-0000-0000-0000F7050000}"/>
    <cellStyle name="level1a 2 3 2 6 2 2" xfId="1546" xr:uid="{00000000-0005-0000-0000-0000F8050000}"/>
    <cellStyle name="level1a 2 3 2 6 2 2 2" xfId="1547" xr:uid="{00000000-0005-0000-0000-0000F9050000}"/>
    <cellStyle name="level1a 2 3 2 6 2 2 2 2" xfId="25595" xr:uid="{CD647884-ED82-49AF-8630-93CAFA95843B}"/>
    <cellStyle name="level1a 2 3 2 6 2 2 2 3" xfId="30452" xr:uid="{0DADC806-4CBE-4345-BCB5-90137EB5B312}"/>
    <cellStyle name="level1a 2 3 2 6 2 2 3" xfId="25594" xr:uid="{DAC0E6DB-5814-40DA-A8BD-2A2F11C61FFB}"/>
    <cellStyle name="level1a 2 3 2 6 2 2 4" xfId="30453" xr:uid="{807BA794-6421-4F42-B338-8213147CA8C6}"/>
    <cellStyle name="level1a 2 3 2 6 2 3" xfId="1548" xr:uid="{00000000-0005-0000-0000-0000FA050000}"/>
    <cellStyle name="level1a 2 3 2 6 2 3 2" xfId="25596" xr:uid="{717C7AFD-AAC0-41A7-A8F5-AF16308BBB96}"/>
    <cellStyle name="level1a 2 3 2 6 2 3 3" xfId="30451" xr:uid="{A8B77B8A-B8D5-4616-8990-EC15241A9164}"/>
    <cellStyle name="level1a 2 3 2 6 2 4" xfId="25593" xr:uid="{39082CB9-B111-424F-8C03-0051CD3F077B}"/>
    <cellStyle name="level1a 2 3 2 6 2 5" xfId="30454" xr:uid="{B5483C8F-AF13-4402-AD26-6411EFBD6A9E}"/>
    <cellStyle name="level1a 2 3 2 6 3" xfId="1549" xr:uid="{00000000-0005-0000-0000-0000FB050000}"/>
    <cellStyle name="level1a 2 3 2 6 3 2" xfId="1550" xr:uid="{00000000-0005-0000-0000-0000FC050000}"/>
    <cellStyle name="level1a 2 3 2 6 3 2 2" xfId="1551" xr:uid="{00000000-0005-0000-0000-0000FD050000}"/>
    <cellStyle name="level1a 2 3 2 6 3 2 2 2" xfId="25599" xr:uid="{9CDE1FBE-45F7-498A-9DFD-3BCC0806D16A}"/>
    <cellStyle name="level1a 2 3 2 6 3 2 2 3" xfId="30448" xr:uid="{C30C3FC9-ED59-43FA-B496-883027DE8192}"/>
    <cellStyle name="level1a 2 3 2 6 3 2 3" xfId="25598" xr:uid="{C5F0AD58-B687-4E67-B84F-3382E21206F2}"/>
    <cellStyle name="level1a 2 3 2 6 3 2 4" xfId="30449" xr:uid="{D89D9A00-E19C-4E80-B5E5-47BCE65A064F}"/>
    <cellStyle name="level1a 2 3 2 6 3 3" xfId="1552" xr:uid="{00000000-0005-0000-0000-0000FE050000}"/>
    <cellStyle name="level1a 2 3 2 6 3 3 2" xfId="25600" xr:uid="{5FD56D74-DD9A-4023-AB03-50705324F35B}"/>
    <cellStyle name="level1a 2 3 2 6 3 3 3" xfId="30447" xr:uid="{FCFF4A85-F897-4C01-A37B-8FB9ACED3181}"/>
    <cellStyle name="level1a 2 3 2 6 3 4" xfId="25597" xr:uid="{BB7EAAED-F820-4CA9-9002-0360A6E74D72}"/>
    <cellStyle name="level1a 2 3 2 6 3 5" xfId="30450" xr:uid="{64AAA49B-8892-40A0-B091-3D81B86B2AA0}"/>
    <cellStyle name="level1a 2 3 2 6 4" xfId="1553" xr:uid="{00000000-0005-0000-0000-0000FF050000}"/>
    <cellStyle name="level1a 2 3 2 6 4 2" xfId="25601" xr:uid="{0D87A069-6BC4-4752-8769-F07148DDAB21}"/>
    <cellStyle name="level1a 2 3 2 6 4 3" xfId="30446" xr:uid="{2A41312F-D3E4-4FEE-9444-8F2D953028A3}"/>
    <cellStyle name="level1a 2 3 2 6 5" xfId="1554" xr:uid="{00000000-0005-0000-0000-000000060000}"/>
    <cellStyle name="level1a 2 3 2 6 5 2" xfId="25602" xr:uid="{8A3DE3B9-8FD5-42F2-AA45-70F53E13BF92}"/>
    <cellStyle name="level1a 2 3 2 6 5 3" xfId="30445" xr:uid="{7C9EEE79-7B57-4136-AF59-30A0A27CEDAB}"/>
    <cellStyle name="level1a 2 3 2 6 6" xfId="25592" xr:uid="{25643C04-FB99-44ED-A7DD-F3CA16895F24}"/>
    <cellStyle name="level1a 2 3 2 6 7" xfId="30455" xr:uid="{6DB06013-97E7-4C2D-8EE5-9078FAE2C1A5}"/>
    <cellStyle name="level1a 2 3 2 7" xfId="1555" xr:uid="{00000000-0005-0000-0000-000001060000}"/>
    <cellStyle name="level1a 2 3 2 7 2" xfId="1556" xr:uid="{00000000-0005-0000-0000-000002060000}"/>
    <cellStyle name="level1a 2 3 2 7 2 2" xfId="1557" xr:uid="{00000000-0005-0000-0000-000003060000}"/>
    <cellStyle name="level1a 2 3 2 7 2 2 2" xfId="1558" xr:uid="{00000000-0005-0000-0000-000004060000}"/>
    <cellStyle name="level1a 2 3 2 7 2 2 2 2" xfId="25606" xr:uid="{591F69D8-A7B4-415D-9902-EBABF29BADE2}"/>
    <cellStyle name="level1a 2 3 2 7 2 2 2 3" xfId="30441" xr:uid="{11541F25-6DBC-4EFA-8333-6F02A262CAC5}"/>
    <cellStyle name="level1a 2 3 2 7 2 2 3" xfId="25605" xr:uid="{647196BD-1516-484B-BB67-1BEB3BF92022}"/>
    <cellStyle name="level1a 2 3 2 7 2 2 4" xfId="30442" xr:uid="{26A0AC1C-5373-414E-90ED-3D88A30DE538}"/>
    <cellStyle name="level1a 2 3 2 7 2 3" xfId="1559" xr:uid="{00000000-0005-0000-0000-000005060000}"/>
    <cellStyle name="level1a 2 3 2 7 2 3 2" xfId="25607" xr:uid="{1D9B8C3A-5BCC-46E1-9129-57965277648C}"/>
    <cellStyle name="level1a 2 3 2 7 2 3 3" xfId="30440" xr:uid="{297CA6C0-940C-40C5-90B1-6E93DF1BE907}"/>
    <cellStyle name="level1a 2 3 2 7 2 4" xfId="25604" xr:uid="{D23A3C24-6DFB-49E5-B951-C006661D904C}"/>
    <cellStyle name="level1a 2 3 2 7 2 5" xfId="30443" xr:uid="{6D1ECE05-060C-4477-BE9F-8CE392074794}"/>
    <cellStyle name="level1a 2 3 2 7 3" xfId="1560" xr:uid="{00000000-0005-0000-0000-000006060000}"/>
    <cellStyle name="level1a 2 3 2 7 3 2" xfId="1561" xr:uid="{00000000-0005-0000-0000-000007060000}"/>
    <cellStyle name="level1a 2 3 2 7 3 2 2" xfId="1562" xr:uid="{00000000-0005-0000-0000-000008060000}"/>
    <cellStyle name="level1a 2 3 2 7 3 2 2 2" xfId="25610" xr:uid="{2C04ACD2-1AE5-4522-B922-D1462B70BB1B}"/>
    <cellStyle name="level1a 2 3 2 7 3 2 2 3" xfId="30437" xr:uid="{F6AE2C1F-E3B4-41A7-9A15-A28F33C5AC39}"/>
    <cellStyle name="level1a 2 3 2 7 3 2 3" xfId="25609" xr:uid="{3E7E5FD7-2A75-4EAD-9D54-63A09E9EA95F}"/>
    <cellStyle name="level1a 2 3 2 7 3 2 4" xfId="30438" xr:uid="{743A0D16-2629-49B3-8CE0-BDD24F887ACC}"/>
    <cellStyle name="level1a 2 3 2 7 3 3" xfId="1563" xr:uid="{00000000-0005-0000-0000-000009060000}"/>
    <cellStyle name="level1a 2 3 2 7 3 3 2" xfId="25611" xr:uid="{4B8F3DD1-337A-458C-9679-96AE19E5E41C}"/>
    <cellStyle name="level1a 2 3 2 7 3 3 3" xfId="30436" xr:uid="{86E5246E-AE76-435A-98F6-EB5D8DCCB7AA}"/>
    <cellStyle name="level1a 2 3 2 7 3 4" xfId="25608" xr:uid="{0F0EFED1-B73F-466F-957D-0BBF5015D193}"/>
    <cellStyle name="level1a 2 3 2 7 3 5" xfId="30439" xr:uid="{49851005-4DFD-4A70-A5F3-A9CA444CF938}"/>
    <cellStyle name="level1a 2 3 2 7 4" xfId="1564" xr:uid="{00000000-0005-0000-0000-00000A060000}"/>
    <cellStyle name="level1a 2 3 2 7 4 2" xfId="25612" xr:uid="{8C1064BA-D785-4FF4-B420-AC3B136B31BB}"/>
    <cellStyle name="level1a 2 3 2 7 4 3" xfId="30435" xr:uid="{17DA4E21-6F92-4A51-8698-32E731E18091}"/>
    <cellStyle name="level1a 2 3 2 7 5" xfId="1565" xr:uid="{00000000-0005-0000-0000-00000B060000}"/>
    <cellStyle name="level1a 2 3 2 7 5 2" xfId="1566" xr:uid="{00000000-0005-0000-0000-00000C060000}"/>
    <cellStyle name="level1a 2 3 2 7 5 2 2" xfId="25614" xr:uid="{45E310B8-43E7-495C-A019-A2ED53D07E0F}"/>
    <cellStyle name="level1a 2 3 2 7 5 2 3" xfId="30433" xr:uid="{71ADF327-E03D-4B90-83F7-32C102FC8FF0}"/>
    <cellStyle name="level1a 2 3 2 7 5 3" xfId="25613" xr:uid="{2F86587C-4A47-472B-909E-817EE4DC9072}"/>
    <cellStyle name="level1a 2 3 2 7 5 4" xfId="30434" xr:uid="{50516108-EF72-4B12-8FDB-E45B8ABAE11F}"/>
    <cellStyle name="level1a 2 3 2 7 6" xfId="1567" xr:uid="{00000000-0005-0000-0000-00000D060000}"/>
    <cellStyle name="level1a 2 3 2 7 6 2" xfId="25615" xr:uid="{35DCC657-74F5-49F8-974A-F10026386B77}"/>
    <cellStyle name="level1a 2 3 2 7 6 3" xfId="30432" xr:uid="{655D1155-D19F-4D3F-AA7A-756E7DE912D1}"/>
    <cellStyle name="level1a 2 3 2 7 7" xfId="25603" xr:uid="{8473C4A6-FECE-4967-A3A9-B7D92C73DA9B}"/>
    <cellStyle name="level1a 2 3 2 7 8" xfId="30444" xr:uid="{C8B0A3E8-E8A8-4887-B4E4-47CFCD3BF1E5}"/>
    <cellStyle name="level1a 2 3 2 8" xfId="1568" xr:uid="{00000000-0005-0000-0000-00000E060000}"/>
    <cellStyle name="level1a 2 3 2 8 2" xfId="1569" xr:uid="{00000000-0005-0000-0000-00000F060000}"/>
    <cellStyle name="level1a 2 3 2 8 2 2" xfId="1570" xr:uid="{00000000-0005-0000-0000-000010060000}"/>
    <cellStyle name="level1a 2 3 2 8 2 2 2" xfId="1571" xr:uid="{00000000-0005-0000-0000-000011060000}"/>
    <cellStyle name="level1a 2 3 2 8 2 2 2 2" xfId="25619" xr:uid="{9A996C95-4A22-4DA6-A475-484C35DB9EBE}"/>
    <cellStyle name="level1a 2 3 2 8 2 2 2 3" xfId="30428" xr:uid="{4528C81A-7D40-4A93-A5D5-C288099F644D}"/>
    <cellStyle name="level1a 2 3 2 8 2 2 3" xfId="25618" xr:uid="{03BAB554-3F6C-429B-AB3E-DD59BF93E538}"/>
    <cellStyle name="level1a 2 3 2 8 2 2 4" xfId="30429" xr:uid="{FE68999D-71B2-431A-A626-BBC459F88413}"/>
    <cellStyle name="level1a 2 3 2 8 2 3" xfId="1572" xr:uid="{00000000-0005-0000-0000-000012060000}"/>
    <cellStyle name="level1a 2 3 2 8 2 3 2" xfId="25620" xr:uid="{D63E2635-1B6E-421C-85E7-257BD8413955}"/>
    <cellStyle name="level1a 2 3 2 8 2 3 3" xfId="30427" xr:uid="{CA8F2541-200E-4BAF-8C94-6A6C35647A04}"/>
    <cellStyle name="level1a 2 3 2 8 2 4" xfId="25617" xr:uid="{13931FC1-240E-426E-A233-D00F165EC47D}"/>
    <cellStyle name="level1a 2 3 2 8 2 5" xfId="30430" xr:uid="{0CA43197-798C-40D2-99D9-4D366C41ED63}"/>
    <cellStyle name="level1a 2 3 2 8 3" xfId="1573" xr:uid="{00000000-0005-0000-0000-000013060000}"/>
    <cellStyle name="level1a 2 3 2 8 3 2" xfId="1574" xr:uid="{00000000-0005-0000-0000-000014060000}"/>
    <cellStyle name="level1a 2 3 2 8 3 2 2" xfId="1575" xr:uid="{00000000-0005-0000-0000-000015060000}"/>
    <cellStyle name="level1a 2 3 2 8 3 2 2 2" xfId="25623" xr:uid="{EF58D462-CE9F-489F-9020-D3D656A1A198}"/>
    <cellStyle name="level1a 2 3 2 8 3 2 2 3" xfId="30424" xr:uid="{DF9736A8-7AB4-4B14-A000-58FDD49A9FE5}"/>
    <cellStyle name="level1a 2 3 2 8 3 2 3" xfId="25622" xr:uid="{423A9E6A-AEC7-4D63-9D76-E5BC342CCCE1}"/>
    <cellStyle name="level1a 2 3 2 8 3 2 4" xfId="30425" xr:uid="{5453BCB3-5256-4BB4-BEC6-C1A39BAE7C7F}"/>
    <cellStyle name="level1a 2 3 2 8 3 3" xfId="1576" xr:uid="{00000000-0005-0000-0000-000016060000}"/>
    <cellStyle name="level1a 2 3 2 8 3 3 2" xfId="25624" xr:uid="{05E0397E-B5B1-4796-B55C-300C605CE2BA}"/>
    <cellStyle name="level1a 2 3 2 8 3 3 3" xfId="30423" xr:uid="{F8FA1E4E-1E92-4C1D-9560-198E7BB59DF1}"/>
    <cellStyle name="level1a 2 3 2 8 3 4" xfId="25621" xr:uid="{76979D30-B3F4-4B28-B32A-252A9B387546}"/>
    <cellStyle name="level1a 2 3 2 8 3 5" xfId="30426" xr:uid="{33B88C2A-46B5-4F4D-AD56-54897B68F41A}"/>
    <cellStyle name="level1a 2 3 2 8 4" xfId="1577" xr:uid="{00000000-0005-0000-0000-000017060000}"/>
    <cellStyle name="level1a 2 3 2 8 4 2" xfId="1578" xr:uid="{00000000-0005-0000-0000-000018060000}"/>
    <cellStyle name="level1a 2 3 2 8 4 2 2" xfId="25626" xr:uid="{1F53799F-5501-405D-AEE5-630ED3AB5B08}"/>
    <cellStyle name="level1a 2 3 2 8 4 2 3" xfId="30421" xr:uid="{E257ABCC-8A17-48A2-8C71-32478B08ECCE}"/>
    <cellStyle name="level1a 2 3 2 8 4 3" xfId="25625" xr:uid="{3778D8DC-1B24-48B8-874B-5C0931B2CC0E}"/>
    <cellStyle name="level1a 2 3 2 8 4 4" xfId="30422" xr:uid="{FCFBCCDA-C0E1-40B1-9DD8-6F86603250DF}"/>
    <cellStyle name="level1a 2 3 2 8 5" xfId="1579" xr:uid="{00000000-0005-0000-0000-000019060000}"/>
    <cellStyle name="level1a 2 3 2 8 5 2" xfId="25627" xr:uid="{550B86A8-17EF-4AAD-96E3-D5C66C8EAE4D}"/>
    <cellStyle name="level1a 2 3 2 8 5 3" xfId="30420" xr:uid="{4437660C-8016-4F6C-BB33-5DB96464207A}"/>
    <cellStyle name="level1a 2 3 2 8 6" xfId="25616" xr:uid="{B0958160-3A9E-4786-806B-F09E5056FE95}"/>
    <cellStyle name="level1a 2 3 2 8 7" xfId="30431" xr:uid="{130989DB-BE5B-469C-A360-23EC36ACCF79}"/>
    <cellStyle name="level1a 2 3 2 9" xfId="1580" xr:uid="{00000000-0005-0000-0000-00001A060000}"/>
    <cellStyle name="level1a 2 3 2 9 2" xfId="1581" xr:uid="{00000000-0005-0000-0000-00001B060000}"/>
    <cellStyle name="level1a 2 3 2 9 2 2" xfId="1582" xr:uid="{00000000-0005-0000-0000-00001C060000}"/>
    <cellStyle name="level1a 2 3 2 9 2 2 2" xfId="25630" xr:uid="{8A103855-846C-4D04-9D0F-CB1581BD6A5C}"/>
    <cellStyle name="level1a 2 3 2 9 2 2 3" xfId="30417" xr:uid="{98BCE41B-E3A1-49F0-8947-BA59529B68C2}"/>
    <cellStyle name="level1a 2 3 2 9 2 3" xfId="25629" xr:uid="{DB6A810B-6B41-42AB-8762-8D53F949926E}"/>
    <cellStyle name="level1a 2 3 2 9 2 4" xfId="30418" xr:uid="{9EE6565F-E8B4-4032-B72B-5CAD9F907B58}"/>
    <cellStyle name="level1a 2 3 2 9 3" xfId="1583" xr:uid="{00000000-0005-0000-0000-00001D060000}"/>
    <cellStyle name="level1a 2 3 2 9 3 2" xfId="25631" xr:uid="{F5E4CD18-3D85-42B3-9E5D-ABC1ECDB40BC}"/>
    <cellStyle name="level1a 2 3 2 9 3 3" xfId="30416" xr:uid="{F3D6B07D-DDE4-4CDE-B688-6A2B69476005}"/>
    <cellStyle name="level1a 2 3 2 9 4" xfId="25628" xr:uid="{21BFE798-D5EB-4B0F-8A3B-A7E85F173DFA}"/>
    <cellStyle name="level1a 2 3 2 9 5" xfId="30419" xr:uid="{48742C2E-7444-4B5E-A8C2-6E81DBC63773}"/>
    <cellStyle name="level1a 2 3 2_STUD aligned by INSTIT" xfId="1584" xr:uid="{00000000-0005-0000-0000-00001E060000}"/>
    <cellStyle name="level1a 2 3 3" xfId="1585" xr:uid="{00000000-0005-0000-0000-00001F060000}"/>
    <cellStyle name="level1a 2 3 3 2" xfId="1586" xr:uid="{00000000-0005-0000-0000-000020060000}"/>
    <cellStyle name="level1a 2 3 3 2 2" xfId="1587" xr:uid="{00000000-0005-0000-0000-000021060000}"/>
    <cellStyle name="level1a 2 3 3 2 2 2" xfId="1588" xr:uid="{00000000-0005-0000-0000-000022060000}"/>
    <cellStyle name="level1a 2 3 3 2 2 2 2" xfId="1589" xr:uid="{00000000-0005-0000-0000-000023060000}"/>
    <cellStyle name="level1a 2 3 3 2 2 2 2 2" xfId="25636" xr:uid="{C890AB5D-B887-44C5-9D72-6CF8CC24B568}"/>
    <cellStyle name="level1a 2 3 3 2 2 2 2 3" xfId="30411" xr:uid="{B8E02E99-E5FD-40B1-B115-F0DCD172F6B6}"/>
    <cellStyle name="level1a 2 3 3 2 2 2 3" xfId="25635" xr:uid="{8ED90CDE-AB1F-42AD-B1C2-89017DF2029D}"/>
    <cellStyle name="level1a 2 3 3 2 2 2 4" xfId="30412" xr:uid="{10A1E6D4-D4E8-40BD-B49F-0F73D96276CA}"/>
    <cellStyle name="level1a 2 3 3 2 2 3" xfId="1590" xr:uid="{00000000-0005-0000-0000-000024060000}"/>
    <cellStyle name="level1a 2 3 3 2 2 3 2" xfId="25637" xr:uid="{2D376211-5445-49BB-BD40-C022521FE442}"/>
    <cellStyle name="level1a 2 3 3 2 2 3 3" xfId="30410" xr:uid="{D746A407-5630-404F-B4E3-D995C115EF8C}"/>
    <cellStyle name="level1a 2 3 3 2 2 4" xfId="25634" xr:uid="{2FE2314B-B421-42E7-824C-C05575AF7979}"/>
    <cellStyle name="level1a 2 3 3 2 2 5" xfId="30413" xr:uid="{82067785-8F4C-4475-BC9C-D0A71CA9D77F}"/>
    <cellStyle name="level1a 2 3 3 2 3" xfId="1591" xr:uid="{00000000-0005-0000-0000-000025060000}"/>
    <cellStyle name="level1a 2 3 3 2 3 2" xfId="1592" xr:uid="{00000000-0005-0000-0000-000026060000}"/>
    <cellStyle name="level1a 2 3 3 2 3 2 2" xfId="1593" xr:uid="{00000000-0005-0000-0000-000027060000}"/>
    <cellStyle name="level1a 2 3 3 2 3 2 2 2" xfId="25640" xr:uid="{D9DC1053-6572-4167-A6BE-D2EC90ABB14D}"/>
    <cellStyle name="level1a 2 3 3 2 3 2 2 3" xfId="30407" xr:uid="{9F62C65E-2201-4E52-A813-C603DB04A6C1}"/>
    <cellStyle name="level1a 2 3 3 2 3 2 3" xfId="25639" xr:uid="{BC1FB2B0-513F-4B74-BDC1-D74C6C920049}"/>
    <cellStyle name="level1a 2 3 3 2 3 2 4" xfId="30408" xr:uid="{256B3F65-44E5-4051-A7A0-C9866ED446ED}"/>
    <cellStyle name="level1a 2 3 3 2 3 3" xfId="1594" xr:uid="{00000000-0005-0000-0000-000028060000}"/>
    <cellStyle name="level1a 2 3 3 2 3 3 2" xfId="25641" xr:uid="{E8A2DA2B-C64E-443E-B2CF-199173FC5FF8}"/>
    <cellStyle name="level1a 2 3 3 2 3 3 3" xfId="30406" xr:uid="{2DE4E597-81B0-4959-9122-880303A9A368}"/>
    <cellStyle name="level1a 2 3 3 2 3 4" xfId="25638" xr:uid="{BDB26301-E7B5-4A3F-8FB7-0DB8268C01D9}"/>
    <cellStyle name="level1a 2 3 3 2 3 5" xfId="30409" xr:uid="{2B8D4714-D5D7-4975-9ECB-EF8105E99ED4}"/>
    <cellStyle name="level1a 2 3 3 2 4" xfId="1595" xr:uid="{00000000-0005-0000-0000-000029060000}"/>
    <cellStyle name="level1a 2 3 3 2 4 2" xfId="25642" xr:uid="{D4C2856A-A2C1-4B45-8FCC-EC97AB760E18}"/>
    <cellStyle name="level1a 2 3 3 2 4 3" xfId="30405" xr:uid="{F6ABEB27-EDB6-40B0-B26F-B38A5C899174}"/>
    <cellStyle name="level1a 2 3 3 2 5" xfId="1596" xr:uid="{00000000-0005-0000-0000-00002A060000}"/>
    <cellStyle name="level1a 2 3 3 2 5 2" xfId="1597" xr:uid="{00000000-0005-0000-0000-00002B060000}"/>
    <cellStyle name="level1a 2 3 3 2 5 2 2" xfId="25644" xr:uid="{C108D6B3-7B4D-4609-B373-5ADA2412D058}"/>
    <cellStyle name="level1a 2 3 3 2 5 2 3" xfId="30403" xr:uid="{F1EDF94E-A066-4DF8-9D46-9D3123B9B7AF}"/>
    <cellStyle name="level1a 2 3 3 2 5 3" xfId="25643" xr:uid="{3538A03C-C94B-427F-B7B4-B78206C2D31B}"/>
    <cellStyle name="level1a 2 3 3 2 5 4" xfId="30404" xr:uid="{5501C4D0-B8E6-4D06-BC83-87E63467FE75}"/>
    <cellStyle name="level1a 2 3 3 2 6" xfId="25633" xr:uid="{5B28FA06-9F23-453D-BCC7-6102DCFDACB2}"/>
    <cellStyle name="level1a 2 3 3 2 7" xfId="30414" xr:uid="{E7769F6F-284E-418D-9975-CBA598CB30FE}"/>
    <cellStyle name="level1a 2 3 3 3" xfId="1598" xr:uid="{00000000-0005-0000-0000-00002C060000}"/>
    <cellStyle name="level1a 2 3 3 3 2" xfId="1599" xr:uid="{00000000-0005-0000-0000-00002D060000}"/>
    <cellStyle name="level1a 2 3 3 3 2 2" xfId="1600" xr:uid="{00000000-0005-0000-0000-00002E060000}"/>
    <cellStyle name="level1a 2 3 3 3 2 2 2" xfId="1601" xr:uid="{00000000-0005-0000-0000-00002F060000}"/>
    <cellStyle name="level1a 2 3 3 3 2 2 2 2" xfId="25648" xr:uid="{C6620F20-23A9-43CB-8516-382AE488E8A8}"/>
    <cellStyle name="level1a 2 3 3 3 2 2 2 3" xfId="30399" xr:uid="{B8FDDD61-01E1-4597-B06E-C505335D8F8C}"/>
    <cellStyle name="level1a 2 3 3 3 2 2 3" xfId="25647" xr:uid="{FB060AD7-D6F4-41E3-A3A4-7E712B8A034D}"/>
    <cellStyle name="level1a 2 3 3 3 2 2 4" xfId="30400" xr:uid="{3A06B853-6C1B-48DD-80E8-6D9FB14ECBF8}"/>
    <cellStyle name="level1a 2 3 3 3 2 3" xfId="1602" xr:uid="{00000000-0005-0000-0000-000030060000}"/>
    <cellStyle name="level1a 2 3 3 3 2 3 2" xfId="25649" xr:uid="{4C15C22C-5B21-4C96-8362-C621244FF06C}"/>
    <cellStyle name="level1a 2 3 3 3 2 3 3" xfId="30398" xr:uid="{191BEC1D-FC67-4124-B9DD-88C79DB83025}"/>
    <cellStyle name="level1a 2 3 3 3 2 4" xfId="25646" xr:uid="{BA6CD28B-9532-4A74-888C-0A25AC5BA616}"/>
    <cellStyle name="level1a 2 3 3 3 2 5" xfId="30401" xr:uid="{8A3A9090-6CD7-4C04-89EF-78D823613BBC}"/>
    <cellStyle name="level1a 2 3 3 3 3" xfId="1603" xr:uid="{00000000-0005-0000-0000-000031060000}"/>
    <cellStyle name="level1a 2 3 3 3 3 2" xfId="1604" xr:uid="{00000000-0005-0000-0000-000032060000}"/>
    <cellStyle name="level1a 2 3 3 3 3 2 2" xfId="1605" xr:uid="{00000000-0005-0000-0000-000033060000}"/>
    <cellStyle name="level1a 2 3 3 3 3 2 2 2" xfId="25652" xr:uid="{8738C335-7C16-426B-A7E2-321D5D8A1262}"/>
    <cellStyle name="level1a 2 3 3 3 3 2 2 3" xfId="30395" xr:uid="{4528C6C9-649E-45F2-81C9-F963AF108F18}"/>
    <cellStyle name="level1a 2 3 3 3 3 2 3" xfId="25651" xr:uid="{2847FBC4-902E-4EC0-8B5C-615102D4A7E7}"/>
    <cellStyle name="level1a 2 3 3 3 3 2 4" xfId="30396" xr:uid="{093C1EA4-132F-4957-9DCF-42DF07F0675B}"/>
    <cellStyle name="level1a 2 3 3 3 3 3" xfId="1606" xr:uid="{00000000-0005-0000-0000-000034060000}"/>
    <cellStyle name="level1a 2 3 3 3 3 3 2" xfId="25653" xr:uid="{D8B540B8-97AB-4628-9B6E-1B75C059FC9C}"/>
    <cellStyle name="level1a 2 3 3 3 3 3 3" xfId="30394" xr:uid="{B1F61692-97A5-4F70-9541-848508D8B8D8}"/>
    <cellStyle name="level1a 2 3 3 3 3 4" xfId="25650" xr:uid="{1FE15FE4-8BA1-404C-BC87-D1511B5EFDA6}"/>
    <cellStyle name="level1a 2 3 3 3 3 5" xfId="30397" xr:uid="{1E41C2EF-42A9-4CD6-A8CD-3661B8247B36}"/>
    <cellStyle name="level1a 2 3 3 3 4" xfId="1607" xr:uid="{00000000-0005-0000-0000-000035060000}"/>
    <cellStyle name="level1a 2 3 3 3 4 2" xfId="25654" xr:uid="{39B06311-BD2A-4DAA-81CD-59D93E8AA710}"/>
    <cellStyle name="level1a 2 3 3 3 4 3" xfId="30393" xr:uid="{073EEC5F-50C9-4555-BFB1-40E45288F860}"/>
    <cellStyle name="level1a 2 3 3 3 5" xfId="1608" xr:uid="{00000000-0005-0000-0000-000036060000}"/>
    <cellStyle name="level1a 2 3 3 3 5 2" xfId="25655" xr:uid="{C8B267DF-D0E3-4D5B-88C4-61F6EA92E732}"/>
    <cellStyle name="level1a 2 3 3 3 5 3" xfId="30392" xr:uid="{C8B438AB-FE0A-4EF0-A2CC-58E7D8FCF9FD}"/>
    <cellStyle name="level1a 2 3 3 3 6" xfId="25645" xr:uid="{F40C2BBF-B261-4E25-8BE8-B18BE9594F14}"/>
    <cellStyle name="level1a 2 3 3 3 7" xfId="30402" xr:uid="{43D15CDC-DA98-480E-ACBA-0181A7790CF4}"/>
    <cellStyle name="level1a 2 3 3 4" xfId="1609" xr:uid="{00000000-0005-0000-0000-000037060000}"/>
    <cellStyle name="level1a 2 3 3 4 2" xfId="1610" xr:uid="{00000000-0005-0000-0000-000038060000}"/>
    <cellStyle name="level1a 2 3 3 4 2 2" xfId="1611" xr:uid="{00000000-0005-0000-0000-000039060000}"/>
    <cellStyle name="level1a 2 3 3 4 2 2 2" xfId="1612" xr:uid="{00000000-0005-0000-0000-00003A060000}"/>
    <cellStyle name="level1a 2 3 3 4 2 2 2 2" xfId="25659" xr:uid="{F01789B1-C1A7-4C38-8CEC-32CA8C39F08F}"/>
    <cellStyle name="level1a 2 3 3 4 2 2 2 3" xfId="30388" xr:uid="{EE4BDD89-79AC-4641-8A42-4036D41B276C}"/>
    <cellStyle name="level1a 2 3 3 4 2 2 3" xfId="25658" xr:uid="{0BD9ED90-BCB9-4BD3-BBE2-B26C8E99C67F}"/>
    <cellStyle name="level1a 2 3 3 4 2 2 4" xfId="30389" xr:uid="{9D8AAF1F-CE3C-46DE-8487-55D6528583A4}"/>
    <cellStyle name="level1a 2 3 3 4 2 3" xfId="1613" xr:uid="{00000000-0005-0000-0000-00003B060000}"/>
    <cellStyle name="level1a 2 3 3 4 2 3 2" xfId="25660" xr:uid="{624114A1-2A5B-4FB1-8983-4D691E88BCFB}"/>
    <cellStyle name="level1a 2 3 3 4 2 3 3" xfId="30387" xr:uid="{AB14F1E6-6D8E-49F0-B4E4-BB07EC302FC6}"/>
    <cellStyle name="level1a 2 3 3 4 2 4" xfId="25657" xr:uid="{97D8535D-4899-484A-9B1E-08041B982BFB}"/>
    <cellStyle name="level1a 2 3 3 4 2 5" xfId="30390" xr:uid="{FF891364-7CA0-4621-8D69-7A7DE94895DC}"/>
    <cellStyle name="level1a 2 3 3 4 3" xfId="1614" xr:uid="{00000000-0005-0000-0000-00003C060000}"/>
    <cellStyle name="level1a 2 3 3 4 3 2" xfId="1615" xr:uid="{00000000-0005-0000-0000-00003D060000}"/>
    <cellStyle name="level1a 2 3 3 4 3 2 2" xfId="1616" xr:uid="{00000000-0005-0000-0000-00003E060000}"/>
    <cellStyle name="level1a 2 3 3 4 3 2 2 2" xfId="25663" xr:uid="{4CCACB11-CD5C-4E6D-A3C4-A00E73050861}"/>
    <cellStyle name="level1a 2 3 3 4 3 2 2 3" xfId="30384" xr:uid="{A3CEA4B6-9844-4CD7-88CD-74CAEFD8FC1C}"/>
    <cellStyle name="level1a 2 3 3 4 3 2 3" xfId="25662" xr:uid="{ADD09833-360A-4653-8257-B0FB3C30803C}"/>
    <cellStyle name="level1a 2 3 3 4 3 2 4" xfId="30385" xr:uid="{55E662CD-EC06-4738-9EFA-378728A8A2B5}"/>
    <cellStyle name="level1a 2 3 3 4 3 3" xfId="1617" xr:uid="{00000000-0005-0000-0000-00003F060000}"/>
    <cellStyle name="level1a 2 3 3 4 3 3 2" xfId="25664" xr:uid="{B23DE380-4875-4CD1-B0DA-1327A49E2237}"/>
    <cellStyle name="level1a 2 3 3 4 3 3 3" xfId="30383" xr:uid="{E86D0ECF-12ED-4B29-9EEF-1E28C69B1E4B}"/>
    <cellStyle name="level1a 2 3 3 4 3 4" xfId="25661" xr:uid="{4F1C0279-3881-4D1A-9527-91C98632C499}"/>
    <cellStyle name="level1a 2 3 3 4 3 5" xfId="30386" xr:uid="{5E19B5C1-F4E9-44D2-B212-98E12205DD8B}"/>
    <cellStyle name="level1a 2 3 3 4 4" xfId="1618" xr:uid="{00000000-0005-0000-0000-000040060000}"/>
    <cellStyle name="level1a 2 3 3 4 4 2" xfId="25665" xr:uid="{434F1EF3-1254-4A49-94EF-9835AC56DD06}"/>
    <cellStyle name="level1a 2 3 3 4 4 3" xfId="30382" xr:uid="{E09076D7-81DF-4C51-8438-C7C19ED718EF}"/>
    <cellStyle name="level1a 2 3 3 4 5" xfId="1619" xr:uid="{00000000-0005-0000-0000-000041060000}"/>
    <cellStyle name="level1a 2 3 3 4 5 2" xfId="1620" xr:uid="{00000000-0005-0000-0000-000042060000}"/>
    <cellStyle name="level1a 2 3 3 4 5 2 2" xfId="25667" xr:uid="{4A306DAD-9406-42A2-9134-EB99D8AA8AE5}"/>
    <cellStyle name="level1a 2 3 3 4 5 2 3" xfId="30380" xr:uid="{684F091B-1FD1-4E42-852F-C6BCF5C0C02C}"/>
    <cellStyle name="level1a 2 3 3 4 5 3" xfId="25666" xr:uid="{1A44DAB2-B145-44A9-99B8-419FB46AE4F0}"/>
    <cellStyle name="level1a 2 3 3 4 5 4" xfId="30381" xr:uid="{7CAE63E5-1660-4ED3-8F3A-C5BFEA434019}"/>
    <cellStyle name="level1a 2 3 3 4 6" xfId="1621" xr:uid="{00000000-0005-0000-0000-000043060000}"/>
    <cellStyle name="level1a 2 3 3 4 6 2" xfId="25668" xr:uid="{FA447461-4B37-485F-B3CE-F6FBF08F3120}"/>
    <cellStyle name="level1a 2 3 3 4 6 3" xfId="30379" xr:uid="{3B232755-B5B0-466A-8D08-413EC7D00900}"/>
    <cellStyle name="level1a 2 3 3 4 7" xfId="25656" xr:uid="{CF985AF6-C300-4291-8E02-2668C6EFA514}"/>
    <cellStyle name="level1a 2 3 3 4 8" xfId="30391" xr:uid="{3BDD065D-DCFC-4CFA-92AD-847895E9BF75}"/>
    <cellStyle name="level1a 2 3 3 5" xfId="1622" xr:uid="{00000000-0005-0000-0000-000044060000}"/>
    <cellStyle name="level1a 2 3 3 5 2" xfId="1623" xr:uid="{00000000-0005-0000-0000-000045060000}"/>
    <cellStyle name="level1a 2 3 3 5 2 2" xfId="1624" xr:uid="{00000000-0005-0000-0000-000046060000}"/>
    <cellStyle name="level1a 2 3 3 5 2 2 2" xfId="1625" xr:uid="{00000000-0005-0000-0000-000047060000}"/>
    <cellStyle name="level1a 2 3 3 5 2 2 2 2" xfId="25672" xr:uid="{6A050E6B-30F7-4407-9D57-0FDEF37CF608}"/>
    <cellStyle name="level1a 2 3 3 5 2 2 2 3" xfId="30375" xr:uid="{54CA54E4-2FDB-468F-80EF-EDD59AD272A1}"/>
    <cellStyle name="level1a 2 3 3 5 2 2 3" xfId="25671" xr:uid="{EE2B0BA3-E65B-4F37-9FCE-19082D8BA470}"/>
    <cellStyle name="level1a 2 3 3 5 2 2 4" xfId="30376" xr:uid="{00540D53-CB92-40BA-88C6-B1C61DB1A34B}"/>
    <cellStyle name="level1a 2 3 3 5 2 3" xfId="1626" xr:uid="{00000000-0005-0000-0000-000048060000}"/>
    <cellStyle name="level1a 2 3 3 5 2 3 2" xfId="25673" xr:uid="{6F37F5C0-6D1F-4911-ABE0-309E7F6FEE1B}"/>
    <cellStyle name="level1a 2 3 3 5 2 3 3" xfId="30374" xr:uid="{9F785ACD-B955-4768-A662-A41246478E5E}"/>
    <cellStyle name="level1a 2 3 3 5 2 4" xfId="25670" xr:uid="{5468939F-9831-4D59-AADC-2BF3CC09B7B8}"/>
    <cellStyle name="level1a 2 3 3 5 2 5" xfId="30377" xr:uid="{7DB53E0A-2D50-4B8F-B217-AD3D992B7E46}"/>
    <cellStyle name="level1a 2 3 3 5 3" xfId="1627" xr:uid="{00000000-0005-0000-0000-000049060000}"/>
    <cellStyle name="level1a 2 3 3 5 3 2" xfId="1628" xr:uid="{00000000-0005-0000-0000-00004A060000}"/>
    <cellStyle name="level1a 2 3 3 5 3 2 2" xfId="1629" xr:uid="{00000000-0005-0000-0000-00004B060000}"/>
    <cellStyle name="level1a 2 3 3 5 3 2 2 2" xfId="25676" xr:uid="{202A052D-5AB5-414A-B030-63863BCC9BAC}"/>
    <cellStyle name="level1a 2 3 3 5 3 2 2 3" xfId="30371" xr:uid="{A7128241-30EF-4F08-A10F-2FADB8E8C373}"/>
    <cellStyle name="level1a 2 3 3 5 3 2 3" xfId="25675" xr:uid="{27EFAC83-D642-48B2-9A32-0ED84A7C4D2D}"/>
    <cellStyle name="level1a 2 3 3 5 3 2 4" xfId="30372" xr:uid="{E725A247-3625-4F3C-98F2-14784B41CF71}"/>
    <cellStyle name="level1a 2 3 3 5 3 3" xfId="1630" xr:uid="{00000000-0005-0000-0000-00004C060000}"/>
    <cellStyle name="level1a 2 3 3 5 3 3 2" xfId="25677" xr:uid="{04C246D6-2FF4-4B75-83DE-78E88693F848}"/>
    <cellStyle name="level1a 2 3 3 5 3 3 3" xfId="30370" xr:uid="{DC910084-2645-4593-9B4C-B880E1A6A164}"/>
    <cellStyle name="level1a 2 3 3 5 3 4" xfId="25674" xr:uid="{ACC08EEB-9D77-421B-BE4A-C878C9C16581}"/>
    <cellStyle name="level1a 2 3 3 5 3 5" xfId="30373" xr:uid="{165862C8-35E7-436C-B4C5-45D7F02FAB8C}"/>
    <cellStyle name="level1a 2 3 3 5 4" xfId="1631" xr:uid="{00000000-0005-0000-0000-00004D060000}"/>
    <cellStyle name="level1a 2 3 3 5 4 2" xfId="1632" xr:uid="{00000000-0005-0000-0000-00004E060000}"/>
    <cellStyle name="level1a 2 3 3 5 4 2 2" xfId="25679" xr:uid="{F6FF6B2B-C673-4831-95F6-149CE38ADD4E}"/>
    <cellStyle name="level1a 2 3 3 5 4 2 3" xfId="30368" xr:uid="{380B8E39-A1D7-43EB-ABAB-598C5CB29E0F}"/>
    <cellStyle name="level1a 2 3 3 5 4 3" xfId="25678" xr:uid="{2501A235-D7AC-437E-8BA3-41DB22F97DDF}"/>
    <cellStyle name="level1a 2 3 3 5 4 4" xfId="30369" xr:uid="{A1465B5A-0031-45C3-91ED-05F0DACE86E9}"/>
    <cellStyle name="level1a 2 3 3 5 5" xfId="1633" xr:uid="{00000000-0005-0000-0000-00004F060000}"/>
    <cellStyle name="level1a 2 3 3 5 5 2" xfId="25680" xr:uid="{E06A8374-B152-4413-8AA7-7B4CC155AE7F}"/>
    <cellStyle name="level1a 2 3 3 5 5 3" xfId="30367" xr:uid="{F04FFAB2-005A-4C8A-931E-3EB1F02B81BF}"/>
    <cellStyle name="level1a 2 3 3 5 6" xfId="25669" xr:uid="{5BB19FAE-D7F5-4962-89DA-74F43C93E6DA}"/>
    <cellStyle name="level1a 2 3 3 5 7" xfId="30378" xr:uid="{9FD89969-D1F8-4BF6-BE98-805D3345921C}"/>
    <cellStyle name="level1a 2 3 3 6" xfId="1634" xr:uid="{00000000-0005-0000-0000-000050060000}"/>
    <cellStyle name="level1a 2 3 3 6 2" xfId="1635" xr:uid="{00000000-0005-0000-0000-000051060000}"/>
    <cellStyle name="level1a 2 3 3 6 2 2" xfId="1636" xr:uid="{00000000-0005-0000-0000-000052060000}"/>
    <cellStyle name="level1a 2 3 3 6 2 2 2" xfId="1637" xr:uid="{00000000-0005-0000-0000-000053060000}"/>
    <cellStyle name="level1a 2 3 3 6 2 2 2 2" xfId="25684" xr:uid="{B35E62BE-61A6-4742-9D3B-5BBBD5658045}"/>
    <cellStyle name="level1a 2 3 3 6 2 2 2 3" xfId="30363" xr:uid="{50AB7D70-E27A-4C47-BE02-ADF46E25F837}"/>
    <cellStyle name="level1a 2 3 3 6 2 2 3" xfId="25683" xr:uid="{E6B21030-0311-4522-9BD8-8F355A2A0B51}"/>
    <cellStyle name="level1a 2 3 3 6 2 2 4" xfId="30364" xr:uid="{E947E62F-0D4C-4077-93BD-9BC6ADFEE0DB}"/>
    <cellStyle name="level1a 2 3 3 6 2 3" xfId="1638" xr:uid="{00000000-0005-0000-0000-000054060000}"/>
    <cellStyle name="level1a 2 3 3 6 2 3 2" xfId="25685" xr:uid="{416EDF2E-5949-43AD-887D-9032B877B98F}"/>
    <cellStyle name="level1a 2 3 3 6 2 3 3" xfId="30362" xr:uid="{D85CB30B-ECED-47C0-9A72-9AFC230E7222}"/>
    <cellStyle name="level1a 2 3 3 6 2 4" xfId="25682" xr:uid="{905800CF-EED6-4366-8BF3-7EE8B2A70336}"/>
    <cellStyle name="level1a 2 3 3 6 2 5" xfId="30365" xr:uid="{12C86DCC-3B89-4A40-A017-63059FC38246}"/>
    <cellStyle name="level1a 2 3 3 6 3" xfId="1639" xr:uid="{00000000-0005-0000-0000-000055060000}"/>
    <cellStyle name="level1a 2 3 3 6 3 2" xfId="1640" xr:uid="{00000000-0005-0000-0000-000056060000}"/>
    <cellStyle name="level1a 2 3 3 6 3 2 2" xfId="1641" xr:uid="{00000000-0005-0000-0000-000057060000}"/>
    <cellStyle name="level1a 2 3 3 6 3 2 2 2" xfId="25688" xr:uid="{B2756E72-DD7F-482D-B561-3B38101C8EEB}"/>
    <cellStyle name="level1a 2 3 3 6 3 2 2 3" xfId="30359" xr:uid="{F0192AC5-16D1-4C99-9DB7-5743DDD3FE99}"/>
    <cellStyle name="level1a 2 3 3 6 3 2 3" xfId="25687" xr:uid="{B6E98280-6D2F-40FF-B00B-D5EAAE1C5EB4}"/>
    <cellStyle name="level1a 2 3 3 6 3 2 4" xfId="30360" xr:uid="{72358C93-4840-44FE-815A-6E3C28D51CFB}"/>
    <cellStyle name="level1a 2 3 3 6 3 3" xfId="1642" xr:uid="{00000000-0005-0000-0000-000058060000}"/>
    <cellStyle name="level1a 2 3 3 6 3 3 2" xfId="25689" xr:uid="{E95F6F96-10D6-4F5A-A818-BBAA16B0FAA3}"/>
    <cellStyle name="level1a 2 3 3 6 3 3 3" xfId="30358" xr:uid="{34532751-9800-402F-BAB3-A7DFDF4BD8F9}"/>
    <cellStyle name="level1a 2 3 3 6 3 4" xfId="25686" xr:uid="{E5B08537-1A16-4C02-A2DB-A35AC0ADF54F}"/>
    <cellStyle name="level1a 2 3 3 6 3 5" xfId="30361" xr:uid="{34AA5309-1E5B-47DC-8B4A-4BED5102ADEB}"/>
    <cellStyle name="level1a 2 3 3 6 4" xfId="1643" xr:uid="{00000000-0005-0000-0000-000059060000}"/>
    <cellStyle name="level1a 2 3 3 6 4 2" xfId="1644" xr:uid="{00000000-0005-0000-0000-00005A060000}"/>
    <cellStyle name="level1a 2 3 3 6 4 2 2" xfId="25691" xr:uid="{9CE62ED0-BD21-4AB8-8B98-FA5296EDB6E4}"/>
    <cellStyle name="level1a 2 3 3 6 4 2 3" xfId="30356" xr:uid="{88E8EBCE-0692-43D9-9473-B231EFA9F138}"/>
    <cellStyle name="level1a 2 3 3 6 4 3" xfId="25690" xr:uid="{8C8F4EA6-EDF2-4E1D-A4E2-73246EECECE4}"/>
    <cellStyle name="level1a 2 3 3 6 4 4" xfId="30357" xr:uid="{339D6A27-4CE5-4911-A088-653938943D37}"/>
    <cellStyle name="level1a 2 3 3 6 5" xfId="1645" xr:uid="{00000000-0005-0000-0000-00005B060000}"/>
    <cellStyle name="level1a 2 3 3 6 5 2" xfId="25692" xr:uid="{7C16E962-ED74-4B03-8D77-83B42488F914}"/>
    <cellStyle name="level1a 2 3 3 6 5 3" xfId="30355" xr:uid="{B8EE8D95-AC2C-41F1-96F6-D78BFE6F1B74}"/>
    <cellStyle name="level1a 2 3 3 6 6" xfId="25681" xr:uid="{36902627-B495-4818-BFFF-47EDB56B5044}"/>
    <cellStyle name="level1a 2 3 3 6 7" xfId="30366" xr:uid="{9B3CB000-684C-4F5B-832B-096A9ECE35BF}"/>
    <cellStyle name="level1a 2 3 3 7" xfId="1646" xr:uid="{00000000-0005-0000-0000-00005C060000}"/>
    <cellStyle name="level1a 2 3 3 7 2" xfId="1647" xr:uid="{00000000-0005-0000-0000-00005D060000}"/>
    <cellStyle name="level1a 2 3 3 7 2 2" xfId="1648" xr:uid="{00000000-0005-0000-0000-00005E060000}"/>
    <cellStyle name="level1a 2 3 3 7 2 2 2" xfId="25695" xr:uid="{5416F6ED-B4F5-47B3-8694-5CF27C17C494}"/>
    <cellStyle name="level1a 2 3 3 7 2 2 3" xfId="30352" xr:uid="{64CC2E59-6177-480C-A20B-408287120C0D}"/>
    <cellStyle name="level1a 2 3 3 7 2 3" xfId="25694" xr:uid="{D3881EB1-1292-4BCC-B5D5-8B804763E096}"/>
    <cellStyle name="level1a 2 3 3 7 2 4" xfId="30353" xr:uid="{8D64C659-44FA-4E65-B6F9-6E8729784587}"/>
    <cellStyle name="level1a 2 3 3 7 3" xfId="1649" xr:uid="{00000000-0005-0000-0000-00005F060000}"/>
    <cellStyle name="level1a 2 3 3 7 3 2" xfId="25696" xr:uid="{AD317FF7-2DCE-4660-A4F3-750B401D8B2A}"/>
    <cellStyle name="level1a 2 3 3 7 3 3" xfId="30351" xr:uid="{C540FA8B-6412-4564-8254-1BD8A341EEE3}"/>
    <cellStyle name="level1a 2 3 3 7 4" xfId="25693" xr:uid="{9DE233A9-11C8-4B0F-9C26-69A77495EA9D}"/>
    <cellStyle name="level1a 2 3 3 7 5" xfId="30354" xr:uid="{1F094EDA-F66D-4EA5-BDD1-05D0DA2F4D8C}"/>
    <cellStyle name="level1a 2 3 3 8" xfId="25632" xr:uid="{172668AA-2507-4118-9007-A4A3EE6D921F}"/>
    <cellStyle name="level1a 2 3 3 9" xfId="30415" xr:uid="{A5DC138D-FAF4-4E25-ABC0-E90CF21425C0}"/>
    <cellStyle name="level1a 2 3 3_STUD aligned by INSTIT" xfId="1650" xr:uid="{00000000-0005-0000-0000-000060060000}"/>
    <cellStyle name="level1a 2 3 4" xfId="1651" xr:uid="{00000000-0005-0000-0000-000061060000}"/>
    <cellStyle name="level1a 2 3 4 10" xfId="30350" xr:uid="{4B6A5B30-B4D4-42C8-9566-EBC0B6A18359}"/>
    <cellStyle name="level1a 2 3 4 2" xfId="1652" xr:uid="{00000000-0005-0000-0000-000062060000}"/>
    <cellStyle name="level1a 2 3 4 2 2" xfId="1653" xr:uid="{00000000-0005-0000-0000-000063060000}"/>
    <cellStyle name="level1a 2 3 4 2 2 2" xfId="1654" xr:uid="{00000000-0005-0000-0000-000064060000}"/>
    <cellStyle name="level1a 2 3 4 2 2 2 2" xfId="1655" xr:uid="{00000000-0005-0000-0000-000065060000}"/>
    <cellStyle name="level1a 2 3 4 2 2 2 2 2" xfId="25701" xr:uid="{A083D6AB-AD2D-4847-97AA-4F8162D369AE}"/>
    <cellStyle name="level1a 2 3 4 2 2 2 2 3" xfId="30346" xr:uid="{AB09B767-7C2C-413B-9208-158A946DD57D}"/>
    <cellStyle name="level1a 2 3 4 2 2 2 3" xfId="25700" xr:uid="{B793619B-8840-4CA2-8FA7-0C25C08DD9D5}"/>
    <cellStyle name="level1a 2 3 4 2 2 2 4" xfId="30347" xr:uid="{F7DE6E3B-C5B2-47F6-94DE-2AFAAF013F6D}"/>
    <cellStyle name="level1a 2 3 4 2 2 3" xfId="1656" xr:uid="{00000000-0005-0000-0000-000066060000}"/>
    <cellStyle name="level1a 2 3 4 2 2 3 2" xfId="25702" xr:uid="{3875FB0D-6023-47D5-8568-118F807E0E4D}"/>
    <cellStyle name="level1a 2 3 4 2 2 3 3" xfId="30345" xr:uid="{6D88E8BC-09F9-4E25-8BBD-0448E59FC1AB}"/>
    <cellStyle name="level1a 2 3 4 2 2 4" xfId="25699" xr:uid="{38CF6A27-D9A2-4E68-AB88-EFEFB23094C8}"/>
    <cellStyle name="level1a 2 3 4 2 2 5" xfId="30348" xr:uid="{73B94EA4-BA68-4C6D-A0CE-528237967620}"/>
    <cellStyle name="level1a 2 3 4 2 3" xfId="1657" xr:uid="{00000000-0005-0000-0000-000067060000}"/>
    <cellStyle name="level1a 2 3 4 2 3 2" xfId="1658" xr:uid="{00000000-0005-0000-0000-000068060000}"/>
    <cellStyle name="level1a 2 3 4 2 3 2 2" xfId="1659" xr:uid="{00000000-0005-0000-0000-000069060000}"/>
    <cellStyle name="level1a 2 3 4 2 3 2 2 2" xfId="25705" xr:uid="{3D13D41B-3B47-463D-A1C5-98CC09D716BF}"/>
    <cellStyle name="level1a 2 3 4 2 3 2 2 3" xfId="30342" xr:uid="{76C78286-6B7C-4D07-81E4-DBFF5751EDCE}"/>
    <cellStyle name="level1a 2 3 4 2 3 2 3" xfId="25704" xr:uid="{C7BA0824-BECA-4DF1-B8CE-FC48FAB631F1}"/>
    <cellStyle name="level1a 2 3 4 2 3 2 4" xfId="30343" xr:uid="{4FD3283E-3716-4329-9DBC-262CD8DF08DD}"/>
    <cellStyle name="level1a 2 3 4 2 3 3" xfId="1660" xr:uid="{00000000-0005-0000-0000-00006A060000}"/>
    <cellStyle name="level1a 2 3 4 2 3 3 2" xfId="25706" xr:uid="{4AD18D58-01D5-43CA-B71D-1983F7D8DE64}"/>
    <cellStyle name="level1a 2 3 4 2 3 3 3" xfId="30341" xr:uid="{6B59076F-A15D-4E58-A8EB-A60F3E833C6A}"/>
    <cellStyle name="level1a 2 3 4 2 3 4" xfId="25703" xr:uid="{C35B8895-D292-4BC7-92EC-C7F2E3ADA8E9}"/>
    <cellStyle name="level1a 2 3 4 2 3 5" xfId="30344" xr:uid="{F40AB527-57E2-44D9-B8DE-61CF1CF80F69}"/>
    <cellStyle name="level1a 2 3 4 2 4" xfId="1661" xr:uid="{00000000-0005-0000-0000-00006B060000}"/>
    <cellStyle name="level1a 2 3 4 2 4 2" xfId="25707" xr:uid="{CBEB19E8-89D7-4957-8E03-75E0AA0DA42E}"/>
    <cellStyle name="level1a 2 3 4 2 4 3" xfId="30340" xr:uid="{CE3B98A2-8670-4331-B527-A07EB07BBBCD}"/>
    <cellStyle name="level1a 2 3 4 2 5" xfId="1662" xr:uid="{00000000-0005-0000-0000-00006C060000}"/>
    <cellStyle name="level1a 2 3 4 2 5 2" xfId="1663" xr:uid="{00000000-0005-0000-0000-00006D060000}"/>
    <cellStyle name="level1a 2 3 4 2 5 2 2" xfId="25709" xr:uid="{ACE53793-15F8-4AC7-BA58-A82F3E504600}"/>
    <cellStyle name="level1a 2 3 4 2 5 2 3" xfId="30338" xr:uid="{565AE382-8F60-4F67-B7D6-613793A8465B}"/>
    <cellStyle name="level1a 2 3 4 2 5 3" xfId="25708" xr:uid="{530738B9-EE98-4191-908F-3496A3CC674A}"/>
    <cellStyle name="level1a 2 3 4 2 5 4" xfId="30339" xr:uid="{FDD719F7-FF66-4CEB-9BE1-A4851AD468D6}"/>
    <cellStyle name="level1a 2 3 4 2 6" xfId="1664" xr:uid="{00000000-0005-0000-0000-00006E060000}"/>
    <cellStyle name="level1a 2 3 4 2 6 2" xfId="25710" xr:uid="{7C3A794E-E936-4246-8E9D-20C0A0072B68}"/>
    <cellStyle name="level1a 2 3 4 2 6 3" xfId="30337" xr:uid="{15F08CA2-F47D-4180-8037-9874EB2CD01D}"/>
    <cellStyle name="level1a 2 3 4 2 7" xfId="25698" xr:uid="{06FAB9A7-294D-4C45-8D30-424C18947442}"/>
    <cellStyle name="level1a 2 3 4 2 8" xfId="30349" xr:uid="{DA6389AB-76A8-4D14-95CA-AC1D1BA7365C}"/>
    <cellStyle name="level1a 2 3 4 3" xfId="1665" xr:uid="{00000000-0005-0000-0000-00006F060000}"/>
    <cellStyle name="level1a 2 3 4 3 2" xfId="1666" xr:uid="{00000000-0005-0000-0000-000070060000}"/>
    <cellStyle name="level1a 2 3 4 3 2 2" xfId="1667" xr:uid="{00000000-0005-0000-0000-000071060000}"/>
    <cellStyle name="level1a 2 3 4 3 2 2 2" xfId="1668" xr:uid="{00000000-0005-0000-0000-000072060000}"/>
    <cellStyle name="level1a 2 3 4 3 2 2 2 2" xfId="25714" xr:uid="{BA14ECBF-C20C-49A6-BDEA-7F008DF9043A}"/>
    <cellStyle name="level1a 2 3 4 3 2 2 2 3" xfId="30333" xr:uid="{78FAC2C2-877B-4385-9356-F85A98F5C5ED}"/>
    <cellStyle name="level1a 2 3 4 3 2 2 3" xfId="25713" xr:uid="{40E83867-268E-4989-B33C-5240989A7280}"/>
    <cellStyle name="level1a 2 3 4 3 2 2 4" xfId="30334" xr:uid="{7BD67503-77A0-42B7-A453-0249643CB77C}"/>
    <cellStyle name="level1a 2 3 4 3 2 3" xfId="1669" xr:uid="{00000000-0005-0000-0000-000073060000}"/>
    <cellStyle name="level1a 2 3 4 3 2 3 2" xfId="25715" xr:uid="{3D7AC5C6-AFB8-4855-9B21-C555449DD7CF}"/>
    <cellStyle name="level1a 2 3 4 3 2 3 3" xfId="30332" xr:uid="{71D8A96E-9F71-4769-B2EF-1E108E658F39}"/>
    <cellStyle name="level1a 2 3 4 3 2 4" xfId="25712" xr:uid="{79543D8E-4F14-4373-B6CC-28B96CE0EC43}"/>
    <cellStyle name="level1a 2 3 4 3 2 5" xfId="30335" xr:uid="{F91D25E8-F0AA-4A0A-B8ED-04442B7F9526}"/>
    <cellStyle name="level1a 2 3 4 3 3" xfId="1670" xr:uid="{00000000-0005-0000-0000-000074060000}"/>
    <cellStyle name="level1a 2 3 4 3 3 2" xfId="1671" xr:uid="{00000000-0005-0000-0000-000075060000}"/>
    <cellStyle name="level1a 2 3 4 3 3 2 2" xfId="1672" xr:uid="{00000000-0005-0000-0000-000076060000}"/>
    <cellStyle name="level1a 2 3 4 3 3 2 2 2" xfId="25718" xr:uid="{4BC7C3D7-433F-4E3A-92C2-10BB3F5C1EF1}"/>
    <cellStyle name="level1a 2 3 4 3 3 2 2 3" xfId="30329" xr:uid="{D4A0F9A2-2EDB-488C-BD4D-D8F16CF524C7}"/>
    <cellStyle name="level1a 2 3 4 3 3 2 3" xfId="25717" xr:uid="{F779D9B1-3998-4296-A586-9E974F2901A5}"/>
    <cellStyle name="level1a 2 3 4 3 3 2 4" xfId="30330" xr:uid="{E184E6D5-E6AD-4787-A69A-65EDF9F4219A}"/>
    <cellStyle name="level1a 2 3 4 3 3 3" xfId="1673" xr:uid="{00000000-0005-0000-0000-000077060000}"/>
    <cellStyle name="level1a 2 3 4 3 3 3 2" xfId="25719" xr:uid="{ABE68B73-6766-492A-B23A-3816F5DE0B7E}"/>
    <cellStyle name="level1a 2 3 4 3 3 3 3" xfId="30328" xr:uid="{14990374-F4C8-4B3E-817D-D137C0B5E8FF}"/>
    <cellStyle name="level1a 2 3 4 3 3 4" xfId="25716" xr:uid="{5EAA0B28-66AF-4F27-8B6B-79374CA5E22C}"/>
    <cellStyle name="level1a 2 3 4 3 3 5" xfId="30331" xr:uid="{CBD5F3ED-66FC-4412-B9BB-A6F792535646}"/>
    <cellStyle name="level1a 2 3 4 3 4" xfId="1674" xr:uid="{00000000-0005-0000-0000-000078060000}"/>
    <cellStyle name="level1a 2 3 4 3 4 2" xfId="25720" xr:uid="{650988C1-C723-41F2-8516-8EAC181494C2}"/>
    <cellStyle name="level1a 2 3 4 3 4 3" xfId="30327" xr:uid="{1C3F4474-19AF-43DF-8216-7FDBCF135872}"/>
    <cellStyle name="level1a 2 3 4 3 5" xfId="25711" xr:uid="{204A7100-B54E-49A4-9425-5E8AC1AEA74A}"/>
    <cellStyle name="level1a 2 3 4 3 6" xfId="30336" xr:uid="{C130CF41-4CB7-480A-9C65-168961F3D587}"/>
    <cellStyle name="level1a 2 3 4 4" xfId="1675" xr:uid="{00000000-0005-0000-0000-000079060000}"/>
    <cellStyle name="level1a 2 3 4 4 2" xfId="1676" xr:uid="{00000000-0005-0000-0000-00007A060000}"/>
    <cellStyle name="level1a 2 3 4 4 2 2" xfId="1677" xr:uid="{00000000-0005-0000-0000-00007B060000}"/>
    <cellStyle name="level1a 2 3 4 4 2 2 2" xfId="1678" xr:uid="{00000000-0005-0000-0000-00007C060000}"/>
    <cellStyle name="level1a 2 3 4 4 2 2 2 2" xfId="25724" xr:uid="{9D0FD8E6-A36C-4974-B2DD-897D9FF1D5AB}"/>
    <cellStyle name="level1a 2 3 4 4 2 2 2 3" xfId="30323" xr:uid="{2D6762AD-2439-4DAF-BD9F-33F1400BFCA1}"/>
    <cellStyle name="level1a 2 3 4 4 2 2 3" xfId="25723" xr:uid="{F650B3C9-73F7-4E42-90BD-B97A62A5F62C}"/>
    <cellStyle name="level1a 2 3 4 4 2 2 4" xfId="30324" xr:uid="{DE3BD363-5F63-458F-B8A8-2D78A29EFFBF}"/>
    <cellStyle name="level1a 2 3 4 4 2 3" xfId="1679" xr:uid="{00000000-0005-0000-0000-00007D060000}"/>
    <cellStyle name="level1a 2 3 4 4 2 3 2" xfId="25725" xr:uid="{A86C7D97-7CD7-4009-AFA7-030109867C6D}"/>
    <cellStyle name="level1a 2 3 4 4 2 3 3" xfId="30322" xr:uid="{640022F1-682C-4C47-9C54-4BEAA58C4EFB}"/>
    <cellStyle name="level1a 2 3 4 4 2 4" xfId="25722" xr:uid="{9FE017BB-3C5B-4D8B-A5A8-B57FBA5F3D57}"/>
    <cellStyle name="level1a 2 3 4 4 2 5" xfId="30325" xr:uid="{EFC09DA7-D342-41E1-834C-A32A3E705D6C}"/>
    <cellStyle name="level1a 2 3 4 4 3" xfId="1680" xr:uid="{00000000-0005-0000-0000-00007E060000}"/>
    <cellStyle name="level1a 2 3 4 4 3 2" xfId="1681" xr:uid="{00000000-0005-0000-0000-00007F060000}"/>
    <cellStyle name="level1a 2 3 4 4 3 2 2" xfId="1682" xr:uid="{00000000-0005-0000-0000-000080060000}"/>
    <cellStyle name="level1a 2 3 4 4 3 2 2 2" xfId="25728" xr:uid="{6EC8BA31-1EA8-423D-94E9-68E64E1DF88E}"/>
    <cellStyle name="level1a 2 3 4 4 3 2 2 3" xfId="30319" xr:uid="{C4370D17-9C85-438A-98D0-E99BBBC30234}"/>
    <cellStyle name="level1a 2 3 4 4 3 2 3" xfId="25727" xr:uid="{A7C77403-9D91-4EFD-8697-C72C0AE35A76}"/>
    <cellStyle name="level1a 2 3 4 4 3 2 4" xfId="30320" xr:uid="{A268D423-C700-4B68-80DF-1C3EF1ECC6D1}"/>
    <cellStyle name="level1a 2 3 4 4 3 3" xfId="1683" xr:uid="{00000000-0005-0000-0000-000081060000}"/>
    <cellStyle name="level1a 2 3 4 4 3 3 2" xfId="25729" xr:uid="{7BAC45C4-4A83-4DF6-8E5B-B54B83C8691B}"/>
    <cellStyle name="level1a 2 3 4 4 3 3 3" xfId="30318" xr:uid="{21BE2FAA-6EE3-420A-947B-2E66BEF55F02}"/>
    <cellStyle name="level1a 2 3 4 4 3 4" xfId="25726" xr:uid="{5107AF5E-AD2A-4BF0-99E2-2C67FBDC34DB}"/>
    <cellStyle name="level1a 2 3 4 4 3 5" xfId="30321" xr:uid="{A160DAC9-FF81-4A47-A28C-875CF3E241AA}"/>
    <cellStyle name="level1a 2 3 4 4 4" xfId="1684" xr:uid="{00000000-0005-0000-0000-000082060000}"/>
    <cellStyle name="level1a 2 3 4 4 4 2" xfId="1685" xr:uid="{00000000-0005-0000-0000-000083060000}"/>
    <cellStyle name="level1a 2 3 4 4 4 2 2" xfId="25731" xr:uid="{82D155A4-8462-493D-9A1A-09A6D08FD1B6}"/>
    <cellStyle name="level1a 2 3 4 4 4 2 3" xfId="30316" xr:uid="{0F97799A-3D2A-484A-A373-1896FE1379BF}"/>
    <cellStyle name="level1a 2 3 4 4 4 3" xfId="25730" xr:uid="{DF29828B-39AE-479C-B451-E552BBF07A0D}"/>
    <cellStyle name="level1a 2 3 4 4 4 4" xfId="30317" xr:uid="{43A095F0-FA95-4A85-94EE-9F488447CB41}"/>
    <cellStyle name="level1a 2 3 4 4 5" xfId="1686" xr:uid="{00000000-0005-0000-0000-000084060000}"/>
    <cellStyle name="level1a 2 3 4 4 5 2" xfId="25732" xr:uid="{ACD4673A-7DC2-44D1-9120-0795284DE464}"/>
    <cellStyle name="level1a 2 3 4 4 5 3" xfId="30315" xr:uid="{73440CB4-B76B-42C5-9BEA-9C13B5AED68D}"/>
    <cellStyle name="level1a 2 3 4 4 6" xfId="25721" xr:uid="{4DA092D7-28CF-4AD5-B547-7C1FDEC36446}"/>
    <cellStyle name="level1a 2 3 4 4 7" xfId="30326" xr:uid="{FA936617-5F79-4DEF-82FD-F22F84F4A2F9}"/>
    <cellStyle name="level1a 2 3 4 5" xfId="1687" xr:uid="{00000000-0005-0000-0000-000085060000}"/>
    <cellStyle name="level1a 2 3 4 5 2" xfId="1688" xr:uid="{00000000-0005-0000-0000-000086060000}"/>
    <cellStyle name="level1a 2 3 4 5 2 2" xfId="1689" xr:uid="{00000000-0005-0000-0000-000087060000}"/>
    <cellStyle name="level1a 2 3 4 5 2 2 2" xfId="1690" xr:uid="{00000000-0005-0000-0000-000088060000}"/>
    <cellStyle name="level1a 2 3 4 5 2 2 2 2" xfId="25736" xr:uid="{03CC9577-6832-4AFD-B5D1-41BB6B09B351}"/>
    <cellStyle name="level1a 2 3 4 5 2 2 2 3" xfId="30311" xr:uid="{CEC1E27B-406A-4228-893D-9052AE17CD94}"/>
    <cellStyle name="level1a 2 3 4 5 2 2 3" xfId="25735" xr:uid="{6C717333-9363-4326-8A15-066B38FE566A}"/>
    <cellStyle name="level1a 2 3 4 5 2 2 4" xfId="30312" xr:uid="{D3B8CF20-2F91-4CDB-B95A-DF24A1F38581}"/>
    <cellStyle name="level1a 2 3 4 5 2 3" xfId="1691" xr:uid="{00000000-0005-0000-0000-000089060000}"/>
    <cellStyle name="level1a 2 3 4 5 2 3 2" xfId="25737" xr:uid="{6C281236-7DEF-4F30-B75A-AA67B0FF5E25}"/>
    <cellStyle name="level1a 2 3 4 5 2 3 3" xfId="30310" xr:uid="{A9788310-F990-4B82-9ECF-85911254BC32}"/>
    <cellStyle name="level1a 2 3 4 5 2 4" xfId="25734" xr:uid="{E2292A4D-244A-4B04-9ADB-0A801BA807F2}"/>
    <cellStyle name="level1a 2 3 4 5 2 5" xfId="30313" xr:uid="{BB326CC9-DE22-4DCF-AEE9-C1DF08F1360C}"/>
    <cellStyle name="level1a 2 3 4 5 3" xfId="1692" xr:uid="{00000000-0005-0000-0000-00008A060000}"/>
    <cellStyle name="level1a 2 3 4 5 3 2" xfId="1693" xr:uid="{00000000-0005-0000-0000-00008B060000}"/>
    <cellStyle name="level1a 2 3 4 5 3 2 2" xfId="1694" xr:uid="{00000000-0005-0000-0000-00008C060000}"/>
    <cellStyle name="level1a 2 3 4 5 3 2 2 2" xfId="25740" xr:uid="{2543B0AF-35E0-49CD-8BF6-DEB932F24E9F}"/>
    <cellStyle name="level1a 2 3 4 5 3 2 2 3" xfId="30307" xr:uid="{E1F9DBA9-941B-4D92-A5E6-787064E326C1}"/>
    <cellStyle name="level1a 2 3 4 5 3 2 3" xfId="25739" xr:uid="{58E4E9E3-538D-47B7-831E-FB78066B25AD}"/>
    <cellStyle name="level1a 2 3 4 5 3 2 4" xfId="30308" xr:uid="{BBD0885D-ADAE-4848-9472-3BF5C796F08F}"/>
    <cellStyle name="level1a 2 3 4 5 3 3" xfId="1695" xr:uid="{00000000-0005-0000-0000-00008D060000}"/>
    <cellStyle name="level1a 2 3 4 5 3 3 2" xfId="25741" xr:uid="{8ECC6E55-9919-450F-B0FA-248445ECE9CB}"/>
    <cellStyle name="level1a 2 3 4 5 3 3 3" xfId="30306" xr:uid="{3C9317F1-0CDD-40C1-8284-FF26E0B3F671}"/>
    <cellStyle name="level1a 2 3 4 5 3 4" xfId="25738" xr:uid="{E6E63CDE-97F6-47C6-8FD7-0EF062C87D3A}"/>
    <cellStyle name="level1a 2 3 4 5 3 5" xfId="30309" xr:uid="{4C7C39CF-503F-4E9F-816E-D6FD323A24F1}"/>
    <cellStyle name="level1a 2 3 4 5 4" xfId="1696" xr:uid="{00000000-0005-0000-0000-00008E060000}"/>
    <cellStyle name="level1a 2 3 4 5 4 2" xfId="1697" xr:uid="{00000000-0005-0000-0000-00008F060000}"/>
    <cellStyle name="level1a 2 3 4 5 4 2 2" xfId="25743" xr:uid="{88C9D91C-EAEF-49C3-92AE-B39DC4199494}"/>
    <cellStyle name="level1a 2 3 4 5 4 2 3" xfId="30304" xr:uid="{CE33B39E-C89A-4BB1-952A-EAA05797A19B}"/>
    <cellStyle name="level1a 2 3 4 5 4 3" xfId="25742" xr:uid="{A3E1864C-A9BD-41E1-823D-2DF598E76918}"/>
    <cellStyle name="level1a 2 3 4 5 4 4" xfId="30305" xr:uid="{7DCA7FEA-D79C-4E2F-94EC-8A8C0DA8DC54}"/>
    <cellStyle name="level1a 2 3 4 5 5" xfId="1698" xr:uid="{00000000-0005-0000-0000-000090060000}"/>
    <cellStyle name="level1a 2 3 4 5 5 2" xfId="25744" xr:uid="{E2923CF6-9D97-4284-8A4E-DFA2A240CFA2}"/>
    <cellStyle name="level1a 2 3 4 5 5 3" xfId="30303" xr:uid="{87A27E8F-CBE4-49CE-8186-1650F0A46A00}"/>
    <cellStyle name="level1a 2 3 4 5 6" xfId="25733" xr:uid="{ACE72B6C-2BAE-4BA0-9538-FDB2BCC67B37}"/>
    <cellStyle name="level1a 2 3 4 5 7" xfId="30314" xr:uid="{2D4890D1-D7A4-41B8-A6F2-CE19A5E97F7A}"/>
    <cellStyle name="level1a 2 3 4 6" xfId="1699" xr:uid="{00000000-0005-0000-0000-000091060000}"/>
    <cellStyle name="level1a 2 3 4 6 2" xfId="1700" xr:uid="{00000000-0005-0000-0000-000092060000}"/>
    <cellStyle name="level1a 2 3 4 6 2 2" xfId="1701" xr:uid="{00000000-0005-0000-0000-000093060000}"/>
    <cellStyle name="level1a 2 3 4 6 2 2 2" xfId="1702" xr:uid="{00000000-0005-0000-0000-000094060000}"/>
    <cellStyle name="level1a 2 3 4 6 2 2 2 2" xfId="25748" xr:uid="{8F030465-6AF3-47D2-A6A9-B3B8FF4C3429}"/>
    <cellStyle name="level1a 2 3 4 6 2 2 2 3" xfId="30299" xr:uid="{B166725E-370F-4715-9F50-BBB6077C5C49}"/>
    <cellStyle name="level1a 2 3 4 6 2 2 3" xfId="25747" xr:uid="{2E88021C-F778-435D-AE27-EA28F20A8D26}"/>
    <cellStyle name="level1a 2 3 4 6 2 2 4" xfId="30300" xr:uid="{8D6AEBBE-FA28-486E-9671-76D16D6ED96F}"/>
    <cellStyle name="level1a 2 3 4 6 2 3" xfId="1703" xr:uid="{00000000-0005-0000-0000-000095060000}"/>
    <cellStyle name="level1a 2 3 4 6 2 3 2" xfId="25749" xr:uid="{0B932058-8D91-4559-9B0B-50B584D91809}"/>
    <cellStyle name="level1a 2 3 4 6 2 3 3" xfId="30298" xr:uid="{AFE779C9-54E6-43A6-AD44-45D36BB6C93A}"/>
    <cellStyle name="level1a 2 3 4 6 2 4" xfId="25746" xr:uid="{3709B7ED-BBCA-4646-812B-27CDC86B492D}"/>
    <cellStyle name="level1a 2 3 4 6 2 5" xfId="30301" xr:uid="{1BF6E593-504C-43D2-B257-D6AAD3945041}"/>
    <cellStyle name="level1a 2 3 4 6 3" xfId="1704" xr:uid="{00000000-0005-0000-0000-000096060000}"/>
    <cellStyle name="level1a 2 3 4 6 3 2" xfId="1705" xr:uid="{00000000-0005-0000-0000-000097060000}"/>
    <cellStyle name="level1a 2 3 4 6 3 2 2" xfId="1706" xr:uid="{00000000-0005-0000-0000-000098060000}"/>
    <cellStyle name="level1a 2 3 4 6 3 2 2 2" xfId="25752" xr:uid="{C5F444AA-976B-4E11-BCD5-F2E28762B462}"/>
    <cellStyle name="level1a 2 3 4 6 3 2 2 3" xfId="30295" xr:uid="{B1A23CF4-3121-4674-BE64-A645C36AE25E}"/>
    <cellStyle name="level1a 2 3 4 6 3 2 3" xfId="25751" xr:uid="{9F8A6B7A-456C-4108-B487-35B175A447CA}"/>
    <cellStyle name="level1a 2 3 4 6 3 2 4" xfId="30296" xr:uid="{416FD3B8-0161-4C35-9F33-3F836C3E4E58}"/>
    <cellStyle name="level1a 2 3 4 6 3 3" xfId="1707" xr:uid="{00000000-0005-0000-0000-000099060000}"/>
    <cellStyle name="level1a 2 3 4 6 3 3 2" xfId="25753" xr:uid="{2903323D-9A09-453A-9EFC-1D9F48C37707}"/>
    <cellStyle name="level1a 2 3 4 6 3 3 3" xfId="30294" xr:uid="{A332B2F9-8D71-413C-9782-EDBAFEDEF06C}"/>
    <cellStyle name="level1a 2 3 4 6 3 4" xfId="25750" xr:uid="{16CF1655-25D8-42F6-9F91-65863B86D139}"/>
    <cellStyle name="level1a 2 3 4 6 3 5" xfId="30297" xr:uid="{69805987-C5D1-4768-8FF6-E7D0E84AC5BE}"/>
    <cellStyle name="level1a 2 3 4 6 4" xfId="1708" xr:uid="{00000000-0005-0000-0000-00009A060000}"/>
    <cellStyle name="level1a 2 3 4 6 4 2" xfId="1709" xr:uid="{00000000-0005-0000-0000-00009B060000}"/>
    <cellStyle name="level1a 2 3 4 6 4 2 2" xfId="25755" xr:uid="{5F7BA7B2-6454-4E37-A162-73DDB3FEE63A}"/>
    <cellStyle name="level1a 2 3 4 6 4 2 3" xfId="30292" xr:uid="{3333F8C6-E1EC-45D7-8228-07193E0491AC}"/>
    <cellStyle name="level1a 2 3 4 6 4 3" xfId="25754" xr:uid="{6A037B32-4C4E-4CC7-BFB4-453C9CF172A9}"/>
    <cellStyle name="level1a 2 3 4 6 4 4" xfId="30293" xr:uid="{13B96344-78AE-4F24-AE69-C145C6423537}"/>
    <cellStyle name="level1a 2 3 4 6 5" xfId="1710" xr:uid="{00000000-0005-0000-0000-00009C060000}"/>
    <cellStyle name="level1a 2 3 4 6 5 2" xfId="25756" xr:uid="{DE17DC3F-CA2B-4A33-BAE9-704AEC57FA93}"/>
    <cellStyle name="level1a 2 3 4 6 5 3" xfId="30291" xr:uid="{31BF203F-76CF-4D35-B835-CA7FBD45E402}"/>
    <cellStyle name="level1a 2 3 4 6 6" xfId="25745" xr:uid="{DBE8FDA9-8599-4B6A-88C2-C6263B18BB3C}"/>
    <cellStyle name="level1a 2 3 4 6 7" xfId="30302" xr:uid="{1BEE6228-826A-431E-95A2-FEAB88AE5415}"/>
    <cellStyle name="level1a 2 3 4 7" xfId="1711" xr:uid="{00000000-0005-0000-0000-00009D060000}"/>
    <cellStyle name="level1a 2 3 4 7 2" xfId="1712" xr:uid="{00000000-0005-0000-0000-00009E060000}"/>
    <cellStyle name="level1a 2 3 4 7 2 2" xfId="1713" xr:uid="{00000000-0005-0000-0000-00009F060000}"/>
    <cellStyle name="level1a 2 3 4 7 2 2 2" xfId="25759" xr:uid="{EBB334E1-3BD6-43EF-8EDE-544C0BC3B951}"/>
    <cellStyle name="level1a 2 3 4 7 2 2 3" xfId="30288" xr:uid="{E6E63952-BBBF-424C-8E6F-C3AE952B77F8}"/>
    <cellStyle name="level1a 2 3 4 7 2 3" xfId="25758" xr:uid="{6C807B68-BAB9-4E7E-888B-58CC48714297}"/>
    <cellStyle name="level1a 2 3 4 7 2 4" xfId="30289" xr:uid="{1A28E217-3F69-4D82-932E-60081C0D0DA5}"/>
    <cellStyle name="level1a 2 3 4 7 3" xfId="1714" xr:uid="{00000000-0005-0000-0000-0000A0060000}"/>
    <cellStyle name="level1a 2 3 4 7 3 2" xfId="25760" xr:uid="{0F03B43C-82F9-41BC-97DD-22834EF7075E}"/>
    <cellStyle name="level1a 2 3 4 7 3 3" xfId="30287" xr:uid="{EC632E19-3423-43BD-91B5-E75429B1D58C}"/>
    <cellStyle name="level1a 2 3 4 7 4" xfId="25757" xr:uid="{DAC7983E-244A-4BEE-9F81-E7FA542798B6}"/>
    <cellStyle name="level1a 2 3 4 7 5" xfId="30290" xr:uid="{96BEED3B-8BDA-49CE-86B1-73CE9AAB7EF4}"/>
    <cellStyle name="level1a 2 3 4 8" xfId="1715" xr:uid="{00000000-0005-0000-0000-0000A1060000}"/>
    <cellStyle name="level1a 2 3 4 8 2" xfId="1716" xr:uid="{00000000-0005-0000-0000-0000A2060000}"/>
    <cellStyle name="level1a 2 3 4 8 2 2" xfId="1717" xr:uid="{00000000-0005-0000-0000-0000A3060000}"/>
    <cellStyle name="level1a 2 3 4 8 2 2 2" xfId="25763" xr:uid="{22C75E01-4853-41CB-B9A2-B6BB23D123E8}"/>
    <cellStyle name="level1a 2 3 4 8 2 2 3" xfId="30284" xr:uid="{26A6CA27-98F3-481F-9526-2C08D30530A3}"/>
    <cellStyle name="level1a 2 3 4 8 2 3" xfId="25762" xr:uid="{3081633C-5453-43E2-93CF-5344EBA14389}"/>
    <cellStyle name="level1a 2 3 4 8 2 4" xfId="30285" xr:uid="{13EE4AC3-2525-4E6F-9AE2-B8FFFA17D5E0}"/>
    <cellStyle name="level1a 2 3 4 8 3" xfId="1718" xr:uid="{00000000-0005-0000-0000-0000A4060000}"/>
    <cellStyle name="level1a 2 3 4 8 3 2" xfId="25764" xr:uid="{292ED00D-D13F-4A2D-BC8A-6038BF91EF50}"/>
    <cellStyle name="level1a 2 3 4 8 3 3" xfId="30283" xr:uid="{57106413-9481-4D79-8DEF-64FEF346EBE6}"/>
    <cellStyle name="level1a 2 3 4 8 4" xfId="25761" xr:uid="{79E1EE33-E107-48EC-865E-438DD7E4F998}"/>
    <cellStyle name="level1a 2 3 4 8 5" xfId="30286" xr:uid="{54068A7C-E8A6-408F-A334-6534F73FAFD9}"/>
    <cellStyle name="level1a 2 3 4 9" xfId="25697" xr:uid="{BB16CA01-2607-46C8-A628-3FFE73C78045}"/>
    <cellStyle name="level1a 2 3 4_STUD aligned by INSTIT" xfId="1719" xr:uid="{00000000-0005-0000-0000-0000A5060000}"/>
    <cellStyle name="level1a 2 3 5" xfId="1720" xr:uid="{00000000-0005-0000-0000-0000A6060000}"/>
    <cellStyle name="level1a 2 3 5 2" xfId="1721" xr:uid="{00000000-0005-0000-0000-0000A7060000}"/>
    <cellStyle name="level1a 2 3 5 2 2" xfId="1722" xr:uid="{00000000-0005-0000-0000-0000A8060000}"/>
    <cellStyle name="level1a 2 3 5 2 2 2" xfId="1723" xr:uid="{00000000-0005-0000-0000-0000A9060000}"/>
    <cellStyle name="level1a 2 3 5 2 2 2 2" xfId="25768" xr:uid="{C28A808C-FBA6-4F91-9DC1-B0AA46759C56}"/>
    <cellStyle name="level1a 2 3 5 2 2 2 3" xfId="30279" xr:uid="{B34F0ED6-C97F-4B75-BF82-FCDD4BB87444}"/>
    <cellStyle name="level1a 2 3 5 2 2 3" xfId="25767" xr:uid="{F3B94A67-F109-49D9-91DF-6ED52A1BEFC8}"/>
    <cellStyle name="level1a 2 3 5 2 2 4" xfId="30280" xr:uid="{538AB89C-C3A1-45D5-AF37-4953E0D517B9}"/>
    <cellStyle name="level1a 2 3 5 2 3" xfId="1724" xr:uid="{00000000-0005-0000-0000-0000AA060000}"/>
    <cellStyle name="level1a 2 3 5 2 3 2" xfId="25769" xr:uid="{D91A33DC-DD77-4569-9A77-294B4F94C0EB}"/>
    <cellStyle name="level1a 2 3 5 2 3 3" xfId="30278" xr:uid="{28D3831A-D49A-4E53-965C-8F588E484340}"/>
    <cellStyle name="level1a 2 3 5 2 4" xfId="25766" xr:uid="{3A431091-0A93-46D3-AB98-6C1A0705E4C9}"/>
    <cellStyle name="level1a 2 3 5 2 5" xfId="30281" xr:uid="{D79F70A3-1B60-4EB8-887E-E42C7D6694E5}"/>
    <cellStyle name="level1a 2 3 5 3" xfId="1725" xr:uid="{00000000-0005-0000-0000-0000AB060000}"/>
    <cellStyle name="level1a 2 3 5 3 2" xfId="1726" xr:uid="{00000000-0005-0000-0000-0000AC060000}"/>
    <cellStyle name="level1a 2 3 5 3 2 2" xfId="1727" xr:uid="{00000000-0005-0000-0000-0000AD060000}"/>
    <cellStyle name="level1a 2 3 5 3 2 2 2" xfId="25772" xr:uid="{76A69D2F-8626-4B07-9B08-C9D3EBCC9069}"/>
    <cellStyle name="level1a 2 3 5 3 2 2 3" xfId="30275" xr:uid="{731DC6D4-6B99-4EDA-B34E-15E74A0DDED7}"/>
    <cellStyle name="level1a 2 3 5 3 2 3" xfId="25771" xr:uid="{E62CE6BF-997B-4A94-996C-5DF64E59453D}"/>
    <cellStyle name="level1a 2 3 5 3 2 4" xfId="30276" xr:uid="{EC4A3B5F-29AC-4702-BCA3-7EA3BB16F0B7}"/>
    <cellStyle name="level1a 2 3 5 3 3" xfId="1728" xr:uid="{00000000-0005-0000-0000-0000AE060000}"/>
    <cellStyle name="level1a 2 3 5 3 3 2" xfId="25773" xr:uid="{9228A0F3-7DB5-42DB-B7DD-FF983B308880}"/>
    <cellStyle name="level1a 2 3 5 3 3 3" xfId="30274" xr:uid="{994E05F6-8A04-4CC2-B32D-C717EABCB68E}"/>
    <cellStyle name="level1a 2 3 5 3 4" xfId="25770" xr:uid="{6CDD8E3F-1A5E-47F5-B3D7-310EA4422176}"/>
    <cellStyle name="level1a 2 3 5 3 5" xfId="30277" xr:uid="{602B9CC8-AEED-4098-89FC-B377168E87EB}"/>
    <cellStyle name="level1a 2 3 5 4" xfId="1729" xr:uid="{00000000-0005-0000-0000-0000AF060000}"/>
    <cellStyle name="level1a 2 3 5 4 2" xfId="25774" xr:uid="{0AC7239F-EF93-4357-B92E-96A579A65D3F}"/>
    <cellStyle name="level1a 2 3 5 4 3" xfId="30273" xr:uid="{C20A84BB-6B6B-4C57-B13A-0623D3025D45}"/>
    <cellStyle name="level1a 2 3 5 5" xfId="1730" xr:uid="{00000000-0005-0000-0000-0000B0060000}"/>
    <cellStyle name="level1a 2 3 5 5 2" xfId="1731" xr:uid="{00000000-0005-0000-0000-0000B1060000}"/>
    <cellStyle name="level1a 2 3 5 5 2 2" xfId="25776" xr:uid="{DEAA2FCE-FFC3-4533-9B8E-4D47565F3FA9}"/>
    <cellStyle name="level1a 2 3 5 5 2 3" xfId="30271" xr:uid="{201A5EEF-67E8-44C9-83B6-00CFDC371458}"/>
    <cellStyle name="level1a 2 3 5 5 3" xfId="25775" xr:uid="{B452E467-876D-4E58-8082-7DE1CAAC8640}"/>
    <cellStyle name="level1a 2 3 5 5 4" xfId="30272" xr:uid="{943AB345-409A-4EA9-9DAF-577251832113}"/>
    <cellStyle name="level1a 2 3 5 6" xfId="25765" xr:uid="{CE4A190D-B338-4FF9-916F-EC646CED1829}"/>
    <cellStyle name="level1a 2 3 5 7" xfId="30282" xr:uid="{115D9333-54BA-49F5-BA44-7DE1F7BB4104}"/>
    <cellStyle name="level1a 2 3 6" xfId="1732" xr:uid="{00000000-0005-0000-0000-0000B2060000}"/>
    <cellStyle name="level1a 2 3 6 2" xfId="1733" xr:uid="{00000000-0005-0000-0000-0000B3060000}"/>
    <cellStyle name="level1a 2 3 6 2 2" xfId="1734" xr:uid="{00000000-0005-0000-0000-0000B4060000}"/>
    <cellStyle name="level1a 2 3 6 2 2 2" xfId="1735" xr:uid="{00000000-0005-0000-0000-0000B5060000}"/>
    <cellStyle name="level1a 2 3 6 2 2 2 2" xfId="25780" xr:uid="{8D499164-4B6F-4CD8-80F0-CD7941F77317}"/>
    <cellStyle name="level1a 2 3 6 2 2 2 3" xfId="30267" xr:uid="{9DD736BD-7563-4943-BBE3-366E787E85CC}"/>
    <cellStyle name="level1a 2 3 6 2 2 3" xfId="25779" xr:uid="{288D3087-EE12-4C22-B486-797F8A99481D}"/>
    <cellStyle name="level1a 2 3 6 2 2 4" xfId="30268" xr:uid="{3E5DA500-A82D-4A04-8E72-70F06CF6EADE}"/>
    <cellStyle name="level1a 2 3 6 2 3" xfId="1736" xr:uid="{00000000-0005-0000-0000-0000B6060000}"/>
    <cellStyle name="level1a 2 3 6 2 3 2" xfId="25781" xr:uid="{17E31D07-F394-4855-9F67-9F9F45FAC573}"/>
    <cellStyle name="level1a 2 3 6 2 3 3" xfId="30266" xr:uid="{8C63B34E-EC0E-4FC9-A8FA-F1D57893D586}"/>
    <cellStyle name="level1a 2 3 6 2 4" xfId="25778" xr:uid="{868C3BAF-8A11-4D87-A42C-EE4D6E5BA8E5}"/>
    <cellStyle name="level1a 2 3 6 2 5" xfId="30269" xr:uid="{F67E5F74-5089-420F-9613-BFEF5196D82D}"/>
    <cellStyle name="level1a 2 3 6 3" xfId="1737" xr:uid="{00000000-0005-0000-0000-0000B7060000}"/>
    <cellStyle name="level1a 2 3 6 3 2" xfId="1738" xr:uid="{00000000-0005-0000-0000-0000B8060000}"/>
    <cellStyle name="level1a 2 3 6 3 2 2" xfId="1739" xr:uid="{00000000-0005-0000-0000-0000B9060000}"/>
    <cellStyle name="level1a 2 3 6 3 2 2 2" xfId="25784" xr:uid="{566E6D12-27E1-45F3-83FB-3A92FB939079}"/>
    <cellStyle name="level1a 2 3 6 3 2 2 3" xfId="30263" xr:uid="{A55F10CB-598F-4C31-BF10-AB33BA0388F9}"/>
    <cellStyle name="level1a 2 3 6 3 2 3" xfId="25783" xr:uid="{85266CD8-05C2-4405-9CBB-51A78EB9DB92}"/>
    <cellStyle name="level1a 2 3 6 3 2 4" xfId="30264" xr:uid="{2C25E5F0-A838-49E0-9B5C-CB0980A90C41}"/>
    <cellStyle name="level1a 2 3 6 3 3" xfId="1740" xr:uid="{00000000-0005-0000-0000-0000BA060000}"/>
    <cellStyle name="level1a 2 3 6 3 3 2" xfId="25785" xr:uid="{2C413E0E-026F-48C7-A41E-7CDB75A7323A}"/>
    <cellStyle name="level1a 2 3 6 3 3 3" xfId="30262" xr:uid="{44FA1225-D020-496D-A1DE-3196BC498E59}"/>
    <cellStyle name="level1a 2 3 6 3 4" xfId="25782" xr:uid="{357D4210-B4E9-41C9-A634-9448C6606128}"/>
    <cellStyle name="level1a 2 3 6 3 5" xfId="30265" xr:uid="{6B9248A7-378F-44D7-A006-34CDAC306196}"/>
    <cellStyle name="level1a 2 3 6 4" xfId="1741" xr:uid="{00000000-0005-0000-0000-0000BB060000}"/>
    <cellStyle name="level1a 2 3 6 4 2" xfId="25786" xr:uid="{5CE0404A-E25D-4B51-8CC1-89D595C0F1AF}"/>
    <cellStyle name="level1a 2 3 6 4 3" xfId="30261" xr:uid="{1CA7381F-CDE4-4E80-BCB9-D54496548BCA}"/>
    <cellStyle name="level1a 2 3 6 5" xfId="1742" xr:uid="{00000000-0005-0000-0000-0000BC060000}"/>
    <cellStyle name="level1a 2 3 6 5 2" xfId="1743" xr:uid="{00000000-0005-0000-0000-0000BD060000}"/>
    <cellStyle name="level1a 2 3 6 5 2 2" xfId="25788" xr:uid="{E336F63C-4C1A-45DC-8683-BC4C3DF3B4E8}"/>
    <cellStyle name="level1a 2 3 6 5 2 3" xfId="30259" xr:uid="{B5F0169F-FC88-4DFE-85EC-74D179A34AFB}"/>
    <cellStyle name="level1a 2 3 6 5 3" xfId="25787" xr:uid="{4B331DDC-DF3F-4508-8856-3AE887E22DA9}"/>
    <cellStyle name="level1a 2 3 6 5 4" xfId="30260" xr:uid="{68D65D03-9CC8-4ED8-B0A4-9A7CF200DDAD}"/>
    <cellStyle name="level1a 2 3 6 6" xfId="1744" xr:uid="{00000000-0005-0000-0000-0000BE060000}"/>
    <cellStyle name="level1a 2 3 6 6 2" xfId="25789" xr:uid="{050F461E-4907-4E2B-B7DF-FB0017F7F45B}"/>
    <cellStyle name="level1a 2 3 6 6 3" xfId="30258" xr:uid="{11A7D963-4801-4946-9F4E-BA23B3593DC0}"/>
    <cellStyle name="level1a 2 3 6 7" xfId="25777" xr:uid="{52A68961-4458-4A55-94C2-060D975D2AB0}"/>
    <cellStyle name="level1a 2 3 6 8" xfId="30270" xr:uid="{7ACD92D2-718E-4597-A2BD-88CCFA35B3F7}"/>
    <cellStyle name="level1a 2 3 7" xfId="1745" xr:uid="{00000000-0005-0000-0000-0000BF060000}"/>
    <cellStyle name="level1a 2 3 7 2" xfId="1746" xr:uid="{00000000-0005-0000-0000-0000C0060000}"/>
    <cellStyle name="level1a 2 3 7 2 2" xfId="1747" xr:uid="{00000000-0005-0000-0000-0000C1060000}"/>
    <cellStyle name="level1a 2 3 7 2 2 2" xfId="1748" xr:uid="{00000000-0005-0000-0000-0000C2060000}"/>
    <cellStyle name="level1a 2 3 7 2 2 2 2" xfId="25793" xr:uid="{08F62261-7D04-43D8-B7B1-921838F7AC9E}"/>
    <cellStyle name="level1a 2 3 7 2 2 2 3" xfId="30254" xr:uid="{60AB6BF8-A6E7-44FC-A302-757309AFA182}"/>
    <cellStyle name="level1a 2 3 7 2 2 3" xfId="25792" xr:uid="{6F1D7B36-5DBC-412E-8C51-E17F8947E3D7}"/>
    <cellStyle name="level1a 2 3 7 2 2 4" xfId="30255" xr:uid="{E3BB065E-EB7D-48AD-BA8D-E06AAA4A0AE6}"/>
    <cellStyle name="level1a 2 3 7 2 3" xfId="1749" xr:uid="{00000000-0005-0000-0000-0000C3060000}"/>
    <cellStyle name="level1a 2 3 7 2 3 2" xfId="25794" xr:uid="{DFE70A64-8554-4115-AA0F-AE7B62A02630}"/>
    <cellStyle name="level1a 2 3 7 2 3 3" xfId="30253" xr:uid="{2C4ED6DA-3339-4282-9B1F-458F68E1E51D}"/>
    <cellStyle name="level1a 2 3 7 2 4" xfId="25791" xr:uid="{CE929A43-8E87-472F-AF9A-19763CE4E001}"/>
    <cellStyle name="level1a 2 3 7 2 5" xfId="30256" xr:uid="{FB3A25DD-DE25-42BB-B9C2-EE908E59BE47}"/>
    <cellStyle name="level1a 2 3 7 3" xfId="1750" xr:uid="{00000000-0005-0000-0000-0000C4060000}"/>
    <cellStyle name="level1a 2 3 7 3 2" xfId="1751" xr:uid="{00000000-0005-0000-0000-0000C5060000}"/>
    <cellStyle name="level1a 2 3 7 3 2 2" xfId="1752" xr:uid="{00000000-0005-0000-0000-0000C6060000}"/>
    <cellStyle name="level1a 2 3 7 3 2 2 2" xfId="25797" xr:uid="{D468BD4A-0A71-4547-B43D-CB481E37F345}"/>
    <cellStyle name="level1a 2 3 7 3 2 2 3" xfId="30250" xr:uid="{C9B4AC17-7799-428D-A0C8-898254D4C9A9}"/>
    <cellStyle name="level1a 2 3 7 3 2 3" xfId="25796" xr:uid="{E742589D-A4B0-4F42-AD48-1D5DB3CE9EDE}"/>
    <cellStyle name="level1a 2 3 7 3 2 4" xfId="30251" xr:uid="{960DE48D-3521-44D9-A47F-20BE9B951C04}"/>
    <cellStyle name="level1a 2 3 7 3 3" xfId="1753" xr:uid="{00000000-0005-0000-0000-0000C7060000}"/>
    <cellStyle name="level1a 2 3 7 3 3 2" xfId="25798" xr:uid="{850CD5AD-D6AF-440B-9A65-B4C94749463A}"/>
    <cellStyle name="level1a 2 3 7 3 3 3" xfId="30249" xr:uid="{1ACDEB79-7B7D-433C-8FD5-7352B0058B70}"/>
    <cellStyle name="level1a 2 3 7 3 4" xfId="25795" xr:uid="{820E523E-F649-4474-8EF4-9451671F1A3E}"/>
    <cellStyle name="level1a 2 3 7 3 5" xfId="30252" xr:uid="{BAC9E951-718E-4A1C-896A-305913A68D19}"/>
    <cellStyle name="level1a 2 3 7 4" xfId="1754" xr:uid="{00000000-0005-0000-0000-0000C8060000}"/>
    <cellStyle name="level1a 2 3 7 4 2" xfId="25799" xr:uid="{2FD09206-209D-42F5-8DCE-BE190B635256}"/>
    <cellStyle name="level1a 2 3 7 4 3" xfId="30248" xr:uid="{402600A8-FC55-429E-9442-3A74DC986473}"/>
    <cellStyle name="level1a 2 3 7 5" xfId="1755" xr:uid="{00000000-0005-0000-0000-0000C9060000}"/>
    <cellStyle name="level1a 2 3 7 5 2" xfId="25800" xr:uid="{F9C46D23-2000-4330-9DA1-4E08F6B226B3}"/>
    <cellStyle name="level1a 2 3 7 5 3" xfId="30247" xr:uid="{34C24CB0-BA18-42EB-B668-8882DC61D741}"/>
    <cellStyle name="level1a 2 3 7 6" xfId="25790" xr:uid="{82718D90-C46C-44EE-B5E4-54125C1208B7}"/>
    <cellStyle name="level1a 2 3 7 7" xfId="30257" xr:uid="{3E9552BF-7968-4205-8B77-123D17C2C896}"/>
    <cellStyle name="level1a 2 3 8" xfId="1756" xr:uid="{00000000-0005-0000-0000-0000CA060000}"/>
    <cellStyle name="level1a 2 3 8 2" xfId="1757" xr:uid="{00000000-0005-0000-0000-0000CB060000}"/>
    <cellStyle name="level1a 2 3 8 2 2" xfId="1758" xr:uid="{00000000-0005-0000-0000-0000CC060000}"/>
    <cellStyle name="level1a 2 3 8 2 2 2" xfId="1759" xr:uid="{00000000-0005-0000-0000-0000CD060000}"/>
    <cellStyle name="level1a 2 3 8 2 2 2 2" xfId="25804" xr:uid="{3B54027F-8E02-4921-AF61-0A9CA6FD68E8}"/>
    <cellStyle name="level1a 2 3 8 2 2 2 3" xfId="30243" xr:uid="{969C79B1-8311-43D2-B3CD-9D0B6F81E939}"/>
    <cellStyle name="level1a 2 3 8 2 2 3" xfId="25803" xr:uid="{91A65410-6C75-4D72-AE6A-E96284D0DBA5}"/>
    <cellStyle name="level1a 2 3 8 2 2 4" xfId="30244" xr:uid="{3DA81403-F359-4ACC-AE1B-80B0B9406EF5}"/>
    <cellStyle name="level1a 2 3 8 2 3" xfId="1760" xr:uid="{00000000-0005-0000-0000-0000CE060000}"/>
    <cellStyle name="level1a 2 3 8 2 3 2" xfId="25805" xr:uid="{6507BF13-6930-4D13-AC21-63C1613FE45D}"/>
    <cellStyle name="level1a 2 3 8 2 3 3" xfId="30242" xr:uid="{2FB02149-385A-45CD-AEC6-F9DF9ED1E5BA}"/>
    <cellStyle name="level1a 2 3 8 2 4" xfId="25802" xr:uid="{F8669AA8-A2E7-4F70-B615-533FB4E602DB}"/>
    <cellStyle name="level1a 2 3 8 2 5" xfId="30245" xr:uid="{6F97D708-8E8E-4B2B-9C4F-4B92C0D2ECC2}"/>
    <cellStyle name="level1a 2 3 8 3" xfId="1761" xr:uid="{00000000-0005-0000-0000-0000CF060000}"/>
    <cellStyle name="level1a 2 3 8 3 2" xfId="1762" xr:uid="{00000000-0005-0000-0000-0000D0060000}"/>
    <cellStyle name="level1a 2 3 8 3 2 2" xfId="1763" xr:uid="{00000000-0005-0000-0000-0000D1060000}"/>
    <cellStyle name="level1a 2 3 8 3 2 2 2" xfId="25808" xr:uid="{A957B474-CB8B-4634-905D-E55CE340FE18}"/>
    <cellStyle name="level1a 2 3 8 3 2 2 3" xfId="30239" xr:uid="{851C0DB2-D387-4D09-9609-986AFD8D1924}"/>
    <cellStyle name="level1a 2 3 8 3 2 3" xfId="25807" xr:uid="{5D4EF124-7E7F-4BA1-8CFB-C36696AAD0B0}"/>
    <cellStyle name="level1a 2 3 8 3 2 4" xfId="30240" xr:uid="{D6F62CA2-F8E6-4507-BBDD-F06C5A1B2834}"/>
    <cellStyle name="level1a 2 3 8 3 3" xfId="1764" xr:uid="{00000000-0005-0000-0000-0000D2060000}"/>
    <cellStyle name="level1a 2 3 8 3 3 2" xfId="25809" xr:uid="{08B82DD7-0E20-49AF-B611-6DD43B8A093C}"/>
    <cellStyle name="level1a 2 3 8 3 3 3" xfId="30238" xr:uid="{F2D8CB63-A5CE-4D8A-AAE8-EC4B7001EE94}"/>
    <cellStyle name="level1a 2 3 8 3 4" xfId="25806" xr:uid="{743A1EBF-5FCA-4D7B-8601-63B13459783C}"/>
    <cellStyle name="level1a 2 3 8 3 5" xfId="30241" xr:uid="{13399B82-B3F3-4C96-984E-334539DFD5D9}"/>
    <cellStyle name="level1a 2 3 8 4" xfId="1765" xr:uid="{00000000-0005-0000-0000-0000D3060000}"/>
    <cellStyle name="level1a 2 3 8 4 2" xfId="25810" xr:uid="{2B9A4A52-5E77-4751-8BF4-CE95F5695488}"/>
    <cellStyle name="level1a 2 3 8 4 3" xfId="30237" xr:uid="{7418F5FE-08B3-4892-863B-98B07005AFBF}"/>
    <cellStyle name="level1a 2 3 8 5" xfId="1766" xr:uid="{00000000-0005-0000-0000-0000D4060000}"/>
    <cellStyle name="level1a 2 3 8 5 2" xfId="1767" xr:uid="{00000000-0005-0000-0000-0000D5060000}"/>
    <cellStyle name="level1a 2 3 8 5 2 2" xfId="25812" xr:uid="{161E774E-39DD-4A19-8676-E97D55AD5037}"/>
    <cellStyle name="level1a 2 3 8 5 2 3" xfId="30235" xr:uid="{E454E40B-E24B-41D9-A637-9958E06A2EA1}"/>
    <cellStyle name="level1a 2 3 8 5 3" xfId="25811" xr:uid="{7A9CFC4C-DF8A-4739-B0FA-B7F152AE00E2}"/>
    <cellStyle name="level1a 2 3 8 5 4" xfId="30236" xr:uid="{C8D29F17-E656-4778-A0D5-DABDD642C3DD}"/>
    <cellStyle name="level1a 2 3 8 6" xfId="1768" xr:uid="{00000000-0005-0000-0000-0000D6060000}"/>
    <cellStyle name="level1a 2 3 8 6 2" xfId="25813" xr:uid="{3CDE4DF0-6212-4775-B36C-41FE705F0692}"/>
    <cellStyle name="level1a 2 3 8 6 3" xfId="30234" xr:uid="{ED62B70A-50CE-41DA-8C83-B83BEA302E09}"/>
    <cellStyle name="level1a 2 3 8 7" xfId="25801" xr:uid="{C29869F2-7262-4298-B07D-2B477D15AC16}"/>
    <cellStyle name="level1a 2 3 8 8" xfId="30246" xr:uid="{3282932A-8360-4AF3-9FCE-E175F30C8CC5}"/>
    <cellStyle name="level1a 2 3 9" xfId="1769" xr:uid="{00000000-0005-0000-0000-0000D7060000}"/>
    <cellStyle name="level1a 2 3 9 2" xfId="1770" xr:uid="{00000000-0005-0000-0000-0000D8060000}"/>
    <cellStyle name="level1a 2 3 9 2 2" xfId="1771" xr:uid="{00000000-0005-0000-0000-0000D9060000}"/>
    <cellStyle name="level1a 2 3 9 2 2 2" xfId="1772" xr:uid="{00000000-0005-0000-0000-0000DA060000}"/>
    <cellStyle name="level1a 2 3 9 2 2 2 2" xfId="25817" xr:uid="{C70C7FB6-27F0-4896-BC44-01E3DE3F5F4E}"/>
    <cellStyle name="level1a 2 3 9 2 2 2 3" xfId="30230" xr:uid="{5F06E680-E5F7-41EE-9B40-86347262F100}"/>
    <cellStyle name="level1a 2 3 9 2 2 3" xfId="25816" xr:uid="{F0783041-2179-437A-9228-131B925912D6}"/>
    <cellStyle name="level1a 2 3 9 2 2 4" xfId="30231" xr:uid="{A1AE0F10-FA05-4736-8F6E-AF394B417750}"/>
    <cellStyle name="level1a 2 3 9 2 3" xfId="1773" xr:uid="{00000000-0005-0000-0000-0000DB060000}"/>
    <cellStyle name="level1a 2 3 9 2 3 2" xfId="25818" xr:uid="{47B876D2-ABBE-4D1E-B377-C3E79ABFF824}"/>
    <cellStyle name="level1a 2 3 9 2 3 3" xfId="30229" xr:uid="{665126BA-1406-481C-B25A-893C632A6BE6}"/>
    <cellStyle name="level1a 2 3 9 2 4" xfId="25815" xr:uid="{A99C9FC1-FC46-449E-AD74-C08E546951C1}"/>
    <cellStyle name="level1a 2 3 9 2 5" xfId="30232" xr:uid="{2A94C7DA-62C0-49D7-A240-DF4CE9CCFB51}"/>
    <cellStyle name="level1a 2 3 9 3" xfId="1774" xr:uid="{00000000-0005-0000-0000-0000DC060000}"/>
    <cellStyle name="level1a 2 3 9 3 2" xfId="1775" xr:uid="{00000000-0005-0000-0000-0000DD060000}"/>
    <cellStyle name="level1a 2 3 9 3 2 2" xfId="1776" xr:uid="{00000000-0005-0000-0000-0000DE060000}"/>
    <cellStyle name="level1a 2 3 9 3 2 2 2" xfId="25821" xr:uid="{48957E29-82F3-491F-A6D1-2786D05CBF88}"/>
    <cellStyle name="level1a 2 3 9 3 2 2 3" xfId="30226" xr:uid="{F9DB5184-A993-4F68-9958-29B69A7008B4}"/>
    <cellStyle name="level1a 2 3 9 3 2 3" xfId="25820" xr:uid="{7FD03475-6254-42E4-8DD7-A3C8C25980A6}"/>
    <cellStyle name="level1a 2 3 9 3 2 4" xfId="30227" xr:uid="{082992EE-B72F-4502-9FFE-46FF36E13025}"/>
    <cellStyle name="level1a 2 3 9 3 3" xfId="1777" xr:uid="{00000000-0005-0000-0000-0000DF060000}"/>
    <cellStyle name="level1a 2 3 9 3 3 2" xfId="25822" xr:uid="{201498D3-F9BC-42EA-A8C1-51202E3FD865}"/>
    <cellStyle name="level1a 2 3 9 3 3 3" xfId="30225" xr:uid="{54D321CD-DA9E-406A-87EA-7C255B30DF81}"/>
    <cellStyle name="level1a 2 3 9 3 4" xfId="25819" xr:uid="{331A1D40-BA0C-45A8-9492-EBD5AC3EFABF}"/>
    <cellStyle name="level1a 2 3 9 3 5" xfId="30228" xr:uid="{05C2F556-099E-4F7C-8D1A-968D12F144B2}"/>
    <cellStyle name="level1a 2 3 9 4" xfId="1778" xr:uid="{00000000-0005-0000-0000-0000E0060000}"/>
    <cellStyle name="level1a 2 3 9 4 2" xfId="1779" xr:uid="{00000000-0005-0000-0000-0000E1060000}"/>
    <cellStyle name="level1a 2 3 9 4 2 2" xfId="25824" xr:uid="{FBD83039-DD3B-42F4-9240-C961759415A0}"/>
    <cellStyle name="level1a 2 3 9 4 2 3" xfId="30223" xr:uid="{719FBD51-EC20-4944-8DC7-C36CF740A0E2}"/>
    <cellStyle name="level1a 2 3 9 4 3" xfId="25823" xr:uid="{FA5F19EB-874B-4990-B0AF-11EEF9C83F21}"/>
    <cellStyle name="level1a 2 3 9 4 4" xfId="30224" xr:uid="{683E2D6C-CA51-4EB6-B1FF-864D67B9E16D}"/>
    <cellStyle name="level1a 2 3 9 5" xfId="1780" xr:uid="{00000000-0005-0000-0000-0000E2060000}"/>
    <cellStyle name="level1a 2 3 9 5 2" xfId="25825" xr:uid="{70C671CA-2BC0-41F8-B7AC-B73DFC29BF8F}"/>
    <cellStyle name="level1a 2 3 9 5 3" xfId="30222" xr:uid="{74A0C90B-5931-4A94-8FA5-AC816E481F7B}"/>
    <cellStyle name="level1a 2 3 9 6" xfId="25814" xr:uid="{233FC58D-1ADE-4523-9CB9-2464271A946A}"/>
    <cellStyle name="level1a 2 3 9 7" xfId="30233" xr:uid="{E6D84348-6879-43E0-B8D4-F0FCD401B4E3}"/>
    <cellStyle name="level1a 2 3_STUD aligned by INSTIT" xfId="1781" xr:uid="{00000000-0005-0000-0000-0000E3060000}"/>
    <cellStyle name="level1a 2 4" xfId="1782" xr:uid="{00000000-0005-0000-0000-0000E4060000}"/>
    <cellStyle name="level1a 2 4 10" xfId="1783" xr:uid="{00000000-0005-0000-0000-0000E5060000}"/>
    <cellStyle name="level1a 2 4 10 2" xfId="25827" xr:uid="{1668B83E-748E-4721-86D6-19C9B74D5098}"/>
    <cellStyle name="level1a 2 4 10 3" xfId="30220" xr:uid="{6A509498-119E-45F7-9FBB-DEA5303BBCD7}"/>
    <cellStyle name="level1a 2 4 11" xfId="25826" xr:uid="{06D72200-5849-4D25-82CC-C9F7B6286C88}"/>
    <cellStyle name="level1a 2 4 12" xfId="30221" xr:uid="{D0661477-9BE5-48B6-A84C-85F210160347}"/>
    <cellStyle name="level1a 2 4 2" xfId="1784" xr:uid="{00000000-0005-0000-0000-0000E6060000}"/>
    <cellStyle name="level1a 2 4 2 2" xfId="1785" xr:uid="{00000000-0005-0000-0000-0000E7060000}"/>
    <cellStyle name="level1a 2 4 2 2 2" xfId="1786" xr:uid="{00000000-0005-0000-0000-0000E8060000}"/>
    <cellStyle name="level1a 2 4 2 2 2 2" xfId="1787" xr:uid="{00000000-0005-0000-0000-0000E9060000}"/>
    <cellStyle name="level1a 2 4 2 2 2 2 2" xfId="1788" xr:uid="{00000000-0005-0000-0000-0000EA060000}"/>
    <cellStyle name="level1a 2 4 2 2 2 2 2 2" xfId="25832" xr:uid="{AFD240DB-A479-442A-A530-F47E75EEADEA}"/>
    <cellStyle name="level1a 2 4 2 2 2 2 2 3" xfId="30215" xr:uid="{13F16419-5AD6-4C67-BE7D-8C12944671AF}"/>
    <cellStyle name="level1a 2 4 2 2 2 2 3" xfId="25831" xr:uid="{C8A5B6C8-4209-4527-B3B9-6924280D833A}"/>
    <cellStyle name="level1a 2 4 2 2 2 2 4" xfId="30216" xr:uid="{23C89EBD-A1E8-4996-AD05-1B8A9021A8D1}"/>
    <cellStyle name="level1a 2 4 2 2 2 3" xfId="1789" xr:uid="{00000000-0005-0000-0000-0000EB060000}"/>
    <cellStyle name="level1a 2 4 2 2 2 3 2" xfId="25833" xr:uid="{24B4F6FD-9C8C-4A8C-A8AC-3C8CE860DEB7}"/>
    <cellStyle name="level1a 2 4 2 2 2 3 3" xfId="30214" xr:uid="{BF39F49D-5C77-46B9-AEE5-402F3DFD3322}"/>
    <cellStyle name="level1a 2 4 2 2 2 4" xfId="25830" xr:uid="{C5B7EB7D-1902-446E-A62A-3468973F4B84}"/>
    <cellStyle name="level1a 2 4 2 2 2 5" xfId="30217" xr:uid="{E4EF74DF-B014-47B0-A8B4-C5015C6F182F}"/>
    <cellStyle name="level1a 2 4 2 2 3" xfId="1790" xr:uid="{00000000-0005-0000-0000-0000EC060000}"/>
    <cellStyle name="level1a 2 4 2 2 3 2" xfId="1791" xr:uid="{00000000-0005-0000-0000-0000ED060000}"/>
    <cellStyle name="level1a 2 4 2 2 3 2 2" xfId="1792" xr:uid="{00000000-0005-0000-0000-0000EE060000}"/>
    <cellStyle name="level1a 2 4 2 2 3 2 2 2" xfId="25836" xr:uid="{B262E877-BE9F-44B8-9214-ADA6DF83E4EC}"/>
    <cellStyle name="level1a 2 4 2 2 3 2 2 3" xfId="30211" xr:uid="{DD7DA342-574A-4427-A7DD-1E1ABFEBCC2E}"/>
    <cellStyle name="level1a 2 4 2 2 3 2 3" xfId="25835" xr:uid="{7213220F-E83E-4F65-B79F-F7B416A97CA1}"/>
    <cellStyle name="level1a 2 4 2 2 3 2 4" xfId="30212" xr:uid="{92BF7013-6F68-4717-9C6A-4251BAA5A565}"/>
    <cellStyle name="level1a 2 4 2 2 3 3" xfId="1793" xr:uid="{00000000-0005-0000-0000-0000EF060000}"/>
    <cellStyle name="level1a 2 4 2 2 3 3 2" xfId="25837" xr:uid="{81D61D6B-E203-4AC6-AAC9-01FBF4402775}"/>
    <cellStyle name="level1a 2 4 2 2 3 3 3" xfId="30210" xr:uid="{C917671A-E022-4894-985B-AF55CDB6EFA2}"/>
    <cellStyle name="level1a 2 4 2 2 3 4" xfId="25834" xr:uid="{AEF7CAB2-90D9-4176-9760-903B8DE8E836}"/>
    <cellStyle name="level1a 2 4 2 2 3 5" xfId="30213" xr:uid="{5BE0BCDE-BEE7-4ABD-96AF-5771BC8ADE36}"/>
    <cellStyle name="level1a 2 4 2 2 4" xfId="1794" xr:uid="{00000000-0005-0000-0000-0000F0060000}"/>
    <cellStyle name="level1a 2 4 2 2 4 2" xfId="25838" xr:uid="{92A0091B-8DC7-453C-89F5-BE3CB48AF3BE}"/>
    <cellStyle name="level1a 2 4 2 2 4 3" xfId="30209" xr:uid="{839E402E-3B19-4A9F-AC1B-2C0D1C2FB9EA}"/>
    <cellStyle name="level1a 2 4 2 2 5" xfId="1795" xr:uid="{00000000-0005-0000-0000-0000F1060000}"/>
    <cellStyle name="level1a 2 4 2 2 5 2" xfId="1796" xr:uid="{00000000-0005-0000-0000-0000F2060000}"/>
    <cellStyle name="level1a 2 4 2 2 5 2 2" xfId="25840" xr:uid="{380D1780-5D68-4CB8-B6B2-8A0E7F7C4F70}"/>
    <cellStyle name="level1a 2 4 2 2 5 2 3" xfId="30207" xr:uid="{46C91B62-A6BC-468B-BC00-C4B9BC0D87BC}"/>
    <cellStyle name="level1a 2 4 2 2 5 3" xfId="25839" xr:uid="{8EA6CB5F-6680-43B6-B2EC-B99ECDD54C47}"/>
    <cellStyle name="level1a 2 4 2 2 5 4" xfId="30208" xr:uid="{3F5A09B2-C82D-49B6-B09F-80C7A1067A45}"/>
    <cellStyle name="level1a 2 4 2 2 6" xfId="25829" xr:uid="{D542B19A-D498-4264-8C6F-68D43272C807}"/>
    <cellStyle name="level1a 2 4 2 2 7" xfId="30218" xr:uid="{D08EB1DD-9F53-4ADB-A72C-79763AF286F8}"/>
    <cellStyle name="level1a 2 4 2 3" xfId="1797" xr:uid="{00000000-0005-0000-0000-0000F3060000}"/>
    <cellStyle name="level1a 2 4 2 3 2" xfId="1798" xr:uid="{00000000-0005-0000-0000-0000F4060000}"/>
    <cellStyle name="level1a 2 4 2 3 2 2" xfId="1799" xr:uid="{00000000-0005-0000-0000-0000F5060000}"/>
    <cellStyle name="level1a 2 4 2 3 2 2 2" xfId="1800" xr:uid="{00000000-0005-0000-0000-0000F6060000}"/>
    <cellStyle name="level1a 2 4 2 3 2 2 2 2" xfId="25844" xr:uid="{1386000D-0EC8-4359-ADAD-8D8346B5345F}"/>
    <cellStyle name="level1a 2 4 2 3 2 2 2 3" xfId="30203" xr:uid="{0082F58E-7FCD-4F4C-A7AA-BF3EC02D950D}"/>
    <cellStyle name="level1a 2 4 2 3 2 2 3" xfId="25843" xr:uid="{86F6AA13-73FB-474A-BF23-ED9845A3901F}"/>
    <cellStyle name="level1a 2 4 2 3 2 2 4" xfId="30204" xr:uid="{396843FE-D7F6-4455-8D84-1946B8102D89}"/>
    <cellStyle name="level1a 2 4 2 3 2 3" xfId="1801" xr:uid="{00000000-0005-0000-0000-0000F7060000}"/>
    <cellStyle name="level1a 2 4 2 3 2 3 2" xfId="25845" xr:uid="{C5A44B9E-3FCF-442B-9A36-7F330CE853B0}"/>
    <cellStyle name="level1a 2 4 2 3 2 3 3" xfId="30202" xr:uid="{DC7ABC92-7E18-488C-BAE3-6E6B1528155B}"/>
    <cellStyle name="level1a 2 4 2 3 2 4" xfId="25842" xr:uid="{86F8D7B5-C64F-42A1-B632-7E1A82452F20}"/>
    <cellStyle name="level1a 2 4 2 3 2 5" xfId="30205" xr:uid="{5D53A63C-3406-4B7E-80D6-3A6B7758E978}"/>
    <cellStyle name="level1a 2 4 2 3 3" xfId="1802" xr:uid="{00000000-0005-0000-0000-0000F8060000}"/>
    <cellStyle name="level1a 2 4 2 3 3 2" xfId="1803" xr:uid="{00000000-0005-0000-0000-0000F9060000}"/>
    <cellStyle name="level1a 2 4 2 3 3 2 2" xfId="1804" xr:uid="{00000000-0005-0000-0000-0000FA060000}"/>
    <cellStyle name="level1a 2 4 2 3 3 2 2 2" xfId="25848" xr:uid="{DFF013A6-8F77-4584-B62A-8E5DEF46D065}"/>
    <cellStyle name="level1a 2 4 2 3 3 2 2 3" xfId="30199" xr:uid="{EBD3F4DD-FE2E-4F8A-927D-E9FBA4793916}"/>
    <cellStyle name="level1a 2 4 2 3 3 2 3" xfId="25847" xr:uid="{09DB5D82-E850-4B7F-B789-D97694834C75}"/>
    <cellStyle name="level1a 2 4 2 3 3 2 4" xfId="30200" xr:uid="{8F028DB9-33B8-48B7-B360-7C0A8E674A47}"/>
    <cellStyle name="level1a 2 4 2 3 3 3" xfId="1805" xr:uid="{00000000-0005-0000-0000-0000FB060000}"/>
    <cellStyle name="level1a 2 4 2 3 3 3 2" xfId="25849" xr:uid="{D6213C92-B959-4367-98DB-25CC5FC2EB9F}"/>
    <cellStyle name="level1a 2 4 2 3 3 3 3" xfId="30198" xr:uid="{FAC9778D-E399-4805-AD75-0CE03B2240E5}"/>
    <cellStyle name="level1a 2 4 2 3 3 4" xfId="25846" xr:uid="{5676D106-AF88-479E-9A6C-68B38E84D199}"/>
    <cellStyle name="level1a 2 4 2 3 3 5" xfId="30201" xr:uid="{7B05642B-6500-49AF-BD01-A39230781E4F}"/>
    <cellStyle name="level1a 2 4 2 3 4" xfId="1806" xr:uid="{00000000-0005-0000-0000-0000FC060000}"/>
    <cellStyle name="level1a 2 4 2 3 4 2" xfId="25850" xr:uid="{BDF30369-98C3-44F9-9B17-2F7FC7DD311F}"/>
    <cellStyle name="level1a 2 4 2 3 4 3" xfId="30197" xr:uid="{477BABD1-4479-490A-8E9F-62F19382F3D9}"/>
    <cellStyle name="level1a 2 4 2 3 5" xfId="1807" xr:uid="{00000000-0005-0000-0000-0000FD060000}"/>
    <cellStyle name="level1a 2 4 2 3 5 2" xfId="25851" xr:uid="{758DC004-47E4-4772-B1A6-C2C2A7F97188}"/>
    <cellStyle name="level1a 2 4 2 3 5 3" xfId="30196" xr:uid="{F89392F7-7219-485E-ADE2-E3529D6F4A58}"/>
    <cellStyle name="level1a 2 4 2 3 6" xfId="25841" xr:uid="{4FA0C620-253D-46E5-AFF3-21EFC2AC5024}"/>
    <cellStyle name="level1a 2 4 2 3 7" xfId="30206" xr:uid="{4BDD888F-F7B6-4B33-B37B-BE3295F242D7}"/>
    <cellStyle name="level1a 2 4 2 4" xfId="1808" xr:uid="{00000000-0005-0000-0000-0000FE060000}"/>
    <cellStyle name="level1a 2 4 2 4 2" xfId="1809" xr:uid="{00000000-0005-0000-0000-0000FF060000}"/>
    <cellStyle name="level1a 2 4 2 4 2 2" xfId="1810" xr:uid="{00000000-0005-0000-0000-000000070000}"/>
    <cellStyle name="level1a 2 4 2 4 2 2 2" xfId="1811" xr:uid="{00000000-0005-0000-0000-000001070000}"/>
    <cellStyle name="level1a 2 4 2 4 2 2 2 2" xfId="25855" xr:uid="{AD0C7FC3-7B0A-4C89-B77B-2DA559F94375}"/>
    <cellStyle name="level1a 2 4 2 4 2 2 2 3" xfId="30192" xr:uid="{E4F08984-3840-4F8B-9F6B-1B349179446E}"/>
    <cellStyle name="level1a 2 4 2 4 2 2 3" xfId="25854" xr:uid="{C49D69B1-CBD0-4F87-A997-FDB5EFABB81B}"/>
    <cellStyle name="level1a 2 4 2 4 2 2 4" xfId="30193" xr:uid="{A7C2599D-4906-4B55-8FF5-824B8572E3EF}"/>
    <cellStyle name="level1a 2 4 2 4 2 3" xfId="1812" xr:uid="{00000000-0005-0000-0000-000002070000}"/>
    <cellStyle name="level1a 2 4 2 4 2 3 2" xfId="25856" xr:uid="{2ED4063E-8EE4-4D63-A8B8-6B3F9BB04480}"/>
    <cellStyle name="level1a 2 4 2 4 2 3 3" xfId="30191" xr:uid="{1E383BD9-5525-48F9-AA2F-A0E45A783555}"/>
    <cellStyle name="level1a 2 4 2 4 2 4" xfId="25853" xr:uid="{D51FDCB3-7204-4C2E-A78B-FED1235931F6}"/>
    <cellStyle name="level1a 2 4 2 4 2 5" xfId="30194" xr:uid="{03162F43-D8C5-4111-9039-6CDBB50BA727}"/>
    <cellStyle name="level1a 2 4 2 4 3" xfId="1813" xr:uid="{00000000-0005-0000-0000-000003070000}"/>
    <cellStyle name="level1a 2 4 2 4 3 2" xfId="1814" xr:uid="{00000000-0005-0000-0000-000004070000}"/>
    <cellStyle name="level1a 2 4 2 4 3 2 2" xfId="1815" xr:uid="{00000000-0005-0000-0000-000005070000}"/>
    <cellStyle name="level1a 2 4 2 4 3 2 2 2" xfId="25859" xr:uid="{637D9E84-E4A6-4716-99C3-C7D9685F3A62}"/>
    <cellStyle name="level1a 2 4 2 4 3 2 2 3" xfId="30188" xr:uid="{5621A387-9390-41CC-BB57-7B2A014D14BA}"/>
    <cellStyle name="level1a 2 4 2 4 3 2 3" xfId="25858" xr:uid="{99F9C155-624B-4C74-BB83-575B656F817C}"/>
    <cellStyle name="level1a 2 4 2 4 3 2 4" xfId="30189" xr:uid="{9A7BC5FE-2A97-4D89-B97A-2C5D6487E95C}"/>
    <cellStyle name="level1a 2 4 2 4 3 3" xfId="1816" xr:uid="{00000000-0005-0000-0000-000006070000}"/>
    <cellStyle name="level1a 2 4 2 4 3 3 2" xfId="25860" xr:uid="{149FA012-D29E-4841-97B4-E5039D4F03DF}"/>
    <cellStyle name="level1a 2 4 2 4 3 3 3" xfId="30187" xr:uid="{4CEDA937-4ABD-4FA2-A6D2-A382FC891A3B}"/>
    <cellStyle name="level1a 2 4 2 4 3 4" xfId="25857" xr:uid="{3264B438-9DFE-4EBD-AB5D-26B8DB82C8BD}"/>
    <cellStyle name="level1a 2 4 2 4 3 5" xfId="30190" xr:uid="{50ED6E4A-676B-4DB3-B515-5C08CF903D41}"/>
    <cellStyle name="level1a 2 4 2 4 4" xfId="1817" xr:uid="{00000000-0005-0000-0000-000007070000}"/>
    <cellStyle name="level1a 2 4 2 4 4 2" xfId="25861" xr:uid="{0F5BB5A1-6A69-4608-B9B6-6ACFCB95C869}"/>
    <cellStyle name="level1a 2 4 2 4 4 3" xfId="30186" xr:uid="{5CAEEAFA-4B34-40D8-AA5F-80A7EC094494}"/>
    <cellStyle name="level1a 2 4 2 4 5" xfId="1818" xr:uid="{00000000-0005-0000-0000-000008070000}"/>
    <cellStyle name="level1a 2 4 2 4 5 2" xfId="1819" xr:uid="{00000000-0005-0000-0000-000009070000}"/>
    <cellStyle name="level1a 2 4 2 4 5 2 2" xfId="25863" xr:uid="{CB7CE6E1-A21F-4694-9F44-25F3016FCE06}"/>
    <cellStyle name="level1a 2 4 2 4 5 2 3" xfId="30184" xr:uid="{F8FF26D7-734D-43A6-8695-9C395D9A628F}"/>
    <cellStyle name="level1a 2 4 2 4 5 3" xfId="25862" xr:uid="{919AC3CC-65FD-4839-866B-395EBFC7F0EF}"/>
    <cellStyle name="level1a 2 4 2 4 5 4" xfId="30185" xr:uid="{643836F8-AF20-49CA-AAA0-E0022A6A5480}"/>
    <cellStyle name="level1a 2 4 2 4 6" xfId="1820" xr:uid="{00000000-0005-0000-0000-00000A070000}"/>
    <cellStyle name="level1a 2 4 2 4 6 2" xfId="25864" xr:uid="{71B14B14-AAA4-4DFC-9ADD-CBAC98DBC2EB}"/>
    <cellStyle name="level1a 2 4 2 4 6 3" xfId="30183" xr:uid="{98F4BCC2-4B3F-442F-B04C-FAC3E3A57FA8}"/>
    <cellStyle name="level1a 2 4 2 4 7" xfId="25852" xr:uid="{76100EA9-4F3E-4DF4-9EFB-E68AA3B60D6C}"/>
    <cellStyle name="level1a 2 4 2 4 8" xfId="30195" xr:uid="{CCC4B935-ACA4-4321-BB96-AF185DF8914B}"/>
    <cellStyle name="level1a 2 4 2 5" xfId="1821" xr:uid="{00000000-0005-0000-0000-00000B070000}"/>
    <cellStyle name="level1a 2 4 2 5 2" xfId="1822" xr:uid="{00000000-0005-0000-0000-00000C070000}"/>
    <cellStyle name="level1a 2 4 2 5 2 2" xfId="1823" xr:uid="{00000000-0005-0000-0000-00000D070000}"/>
    <cellStyle name="level1a 2 4 2 5 2 2 2" xfId="1824" xr:uid="{00000000-0005-0000-0000-00000E070000}"/>
    <cellStyle name="level1a 2 4 2 5 2 2 2 2" xfId="25868" xr:uid="{1FD96320-06B1-46AA-8B63-E65700C599CB}"/>
    <cellStyle name="level1a 2 4 2 5 2 2 2 3" xfId="30179" xr:uid="{0C029BDB-53A5-4FF2-8248-92572C326B82}"/>
    <cellStyle name="level1a 2 4 2 5 2 2 3" xfId="25867" xr:uid="{65E9D978-7D76-455A-A1FF-6A47FA17A6B0}"/>
    <cellStyle name="level1a 2 4 2 5 2 2 4" xfId="30180" xr:uid="{EB6BF168-8ACB-4D63-A9CD-625B07F3EA99}"/>
    <cellStyle name="level1a 2 4 2 5 2 3" xfId="1825" xr:uid="{00000000-0005-0000-0000-00000F070000}"/>
    <cellStyle name="level1a 2 4 2 5 2 3 2" xfId="25869" xr:uid="{C566541E-F2C4-4A7E-908F-E8588B8A4AA8}"/>
    <cellStyle name="level1a 2 4 2 5 2 3 3" xfId="30178" xr:uid="{DCEB764E-8FCD-41DE-9584-5D867A7E633B}"/>
    <cellStyle name="level1a 2 4 2 5 2 4" xfId="25866" xr:uid="{B86A67AA-D096-43E0-9DED-20C8258F7A02}"/>
    <cellStyle name="level1a 2 4 2 5 2 5" xfId="30181" xr:uid="{DCCEA75D-8F19-4B20-A34C-20F9A1D6B88C}"/>
    <cellStyle name="level1a 2 4 2 5 3" xfId="1826" xr:uid="{00000000-0005-0000-0000-000010070000}"/>
    <cellStyle name="level1a 2 4 2 5 3 2" xfId="1827" xr:uid="{00000000-0005-0000-0000-000011070000}"/>
    <cellStyle name="level1a 2 4 2 5 3 2 2" xfId="1828" xr:uid="{00000000-0005-0000-0000-000012070000}"/>
    <cellStyle name="level1a 2 4 2 5 3 2 2 2" xfId="25872" xr:uid="{0DADF2C5-FEAB-474D-AB37-9B82B11CCA58}"/>
    <cellStyle name="level1a 2 4 2 5 3 2 2 3" xfId="30175" xr:uid="{B54D9D28-9694-4D8D-BE89-93917B577240}"/>
    <cellStyle name="level1a 2 4 2 5 3 2 3" xfId="25871" xr:uid="{4C708C35-9138-4F07-85CD-0C9D4F9A088D}"/>
    <cellStyle name="level1a 2 4 2 5 3 2 4" xfId="30176" xr:uid="{8119BEF8-9BB3-4D6C-AE8F-AAA11E09E06B}"/>
    <cellStyle name="level1a 2 4 2 5 3 3" xfId="1829" xr:uid="{00000000-0005-0000-0000-000013070000}"/>
    <cellStyle name="level1a 2 4 2 5 3 3 2" xfId="25873" xr:uid="{2EA21838-D9F8-4DE2-9A9F-4259C00EC252}"/>
    <cellStyle name="level1a 2 4 2 5 3 3 3" xfId="30174" xr:uid="{6EB84313-7B57-4B54-B5E7-28DD27D467B8}"/>
    <cellStyle name="level1a 2 4 2 5 3 4" xfId="25870" xr:uid="{8101D60E-6398-463E-8619-CD90B311085C}"/>
    <cellStyle name="level1a 2 4 2 5 3 5" xfId="30177" xr:uid="{73F00E65-7CAD-4A37-939C-BDF0B9A546E2}"/>
    <cellStyle name="level1a 2 4 2 5 4" xfId="1830" xr:uid="{00000000-0005-0000-0000-000014070000}"/>
    <cellStyle name="level1a 2 4 2 5 4 2" xfId="1831" xr:uid="{00000000-0005-0000-0000-000015070000}"/>
    <cellStyle name="level1a 2 4 2 5 4 2 2" xfId="25875" xr:uid="{441A6295-46FB-49CC-B7E6-B0C413789DDA}"/>
    <cellStyle name="level1a 2 4 2 5 4 2 3" xfId="30172" xr:uid="{5D6FDF7D-264D-458B-BB59-4D403497C532}"/>
    <cellStyle name="level1a 2 4 2 5 4 3" xfId="25874" xr:uid="{BA608F20-2F99-44BB-9F43-32AF8182C342}"/>
    <cellStyle name="level1a 2 4 2 5 4 4" xfId="30173" xr:uid="{1CF3A90B-E272-409B-A67A-DC9BB7E935A8}"/>
    <cellStyle name="level1a 2 4 2 5 5" xfId="1832" xr:uid="{00000000-0005-0000-0000-000016070000}"/>
    <cellStyle name="level1a 2 4 2 5 5 2" xfId="25876" xr:uid="{A1F156FD-D98A-446B-9DA4-24E6C695AD0E}"/>
    <cellStyle name="level1a 2 4 2 5 5 3" xfId="30171" xr:uid="{A2A3E5FC-CB03-464A-B70E-67C68C91BBCB}"/>
    <cellStyle name="level1a 2 4 2 5 6" xfId="25865" xr:uid="{4CA56B06-B2CB-4A01-B4DB-D42047035C8B}"/>
    <cellStyle name="level1a 2 4 2 5 7" xfId="30182" xr:uid="{3974080D-FDC0-43F5-B4D6-4D49E5007AB1}"/>
    <cellStyle name="level1a 2 4 2 6" xfId="1833" xr:uid="{00000000-0005-0000-0000-000017070000}"/>
    <cellStyle name="level1a 2 4 2 6 2" xfId="1834" xr:uid="{00000000-0005-0000-0000-000018070000}"/>
    <cellStyle name="level1a 2 4 2 6 2 2" xfId="1835" xr:uid="{00000000-0005-0000-0000-000019070000}"/>
    <cellStyle name="level1a 2 4 2 6 2 2 2" xfId="1836" xr:uid="{00000000-0005-0000-0000-00001A070000}"/>
    <cellStyle name="level1a 2 4 2 6 2 2 2 2" xfId="25880" xr:uid="{362B88A9-D1AB-4674-843C-A50DD84BE067}"/>
    <cellStyle name="level1a 2 4 2 6 2 2 2 3" xfId="30167" xr:uid="{8CBD40A3-1BD4-4690-9C60-48A6EF0FE752}"/>
    <cellStyle name="level1a 2 4 2 6 2 2 3" xfId="25879" xr:uid="{DB2669D9-F73B-4AE9-8AE2-F21A6A84A39E}"/>
    <cellStyle name="level1a 2 4 2 6 2 2 4" xfId="30168" xr:uid="{249444AE-D79F-4630-993D-D895AFBD8397}"/>
    <cellStyle name="level1a 2 4 2 6 2 3" xfId="1837" xr:uid="{00000000-0005-0000-0000-00001B070000}"/>
    <cellStyle name="level1a 2 4 2 6 2 3 2" xfId="25881" xr:uid="{38A7C3CB-91BE-4AEB-B049-A6FFD0DB3430}"/>
    <cellStyle name="level1a 2 4 2 6 2 3 3" xfId="30166" xr:uid="{56272155-E807-4783-A578-9E1B213AB167}"/>
    <cellStyle name="level1a 2 4 2 6 2 4" xfId="25878" xr:uid="{B4052673-9563-4E5E-A924-24FE37EA8076}"/>
    <cellStyle name="level1a 2 4 2 6 2 5" xfId="30169" xr:uid="{334FC1C0-E9FC-4F95-97E8-66746C7AFBD8}"/>
    <cellStyle name="level1a 2 4 2 6 3" xfId="1838" xr:uid="{00000000-0005-0000-0000-00001C070000}"/>
    <cellStyle name="level1a 2 4 2 6 3 2" xfId="1839" xr:uid="{00000000-0005-0000-0000-00001D070000}"/>
    <cellStyle name="level1a 2 4 2 6 3 2 2" xfId="1840" xr:uid="{00000000-0005-0000-0000-00001E070000}"/>
    <cellStyle name="level1a 2 4 2 6 3 2 2 2" xfId="25884" xr:uid="{BC5C4461-CA78-4E2D-B2AA-6DF4377B40D8}"/>
    <cellStyle name="level1a 2 4 2 6 3 2 2 3" xfId="30163" xr:uid="{7DF81658-A5E3-4184-B700-BDEFD6B9E8AE}"/>
    <cellStyle name="level1a 2 4 2 6 3 2 3" xfId="25883" xr:uid="{C0EEE9EB-CF34-4438-A344-3B0F40DC631D}"/>
    <cellStyle name="level1a 2 4 2 6 3 2 4" xfId="30164" xr:uid="{0E755B19-1A40-4132-906C-BA8132F79938}"/>
    <cellStyle name="level1a 2 4 2 6 3 3" xfId="1841" xr:uid="{00000000-0005-0000-0000-00001F070000}"/>
    <cellStyle name="level1a 2 4 2 6 3 3 2" xfId="25885" xr:uid="{ADA891AA-E70A-4227-B83E-E1223AF6A2C3}"/>
    <cellStyle name="level1a 2 4 2 6 3 3 3" xfId="30162" xr:uid="{EF563EA4-0198-4497-B5A0-7B3130E3FAF9}"/>
    <cellStyle name="level1a 2 4 2 6 3 4" xfId="25882" xr:uid="{38B59E68-4F54-4D3D-A895-4A83DA794A8E}"/>
    <cellStyle name="level1a 2 4 2 6 3 5" xfId="30165" xr:uid="{B7C44F09-2CC4-4D03-93D8-D110DA37A7EB}"/>
    <cellStyle name="level1a 2 4 2 6 4" xfId="1842" xr:uid="{00000000-0005-0000-0000-000020070000}"/>
    <cellStyle name="level1a 2 4 2 6 4 2" xfId="1843" xr:uid="{00000000-0005-0000-0000-000021070000}"/>
    <cellStyle name="level1a 2 4 2 6 4 2 2" xfId="25887" xr:uid="{BD030FDE-546C-40D9-94F3-858DBB682AFC}"/>
    <cellStyle name="level1a 2 4 2 6 4 2 3" xfId="30160" xr:uid="{94CD0CA2-B83D-4996-BD98-F38DEFB042FC}"/>
    <cellStyle name="level1a 2 4 2 6 4 3" xfId="25886" xr:uid="{D0FC3F27-BFBC-45D7-AA2E-4E1F1D39750A}"/>
    <cellStyle name="level1a 2 4 2 6 4 4" xfId="30161" xr:uid="{0C2076DE-1682-4229-96B6-5437514D16FB}"/>
    <cellStyle name="level1a 2 4 2 6 5" xfId="1844" xr:uid="{00000000-0005-0000-0000-000022070000}"/>
    <cellStyle name="level1a 2 4 2 6 5 2" xfId="25888" xr:uid="{737B3570-B577-4F69-862C-CD384829A9FB}"/>
    <cellStyle name="level1a 2 4 2 6 5 3" xfId="30159" xr:uid="{0F1A8CFE-C295-4EDF-B208-A4843864C5A5}"/>
    <cellStyle name="level1a 2 4 2 6 6" xfId="25877" xr:uid="{CAB6B66C-E1EE-47DF-89E9-0891C5A88857}"/>
    <cellStyle name="level1a 2 4 2 6 7" xfId="30170" xr:uid="{98F2E6B1-908E-48E7-A38E-266D9F3DDBC9}"/>
    <cellStyle name="level1a 2 4 2 7" xfId="1845" xr:uid="{00000000-0005-0000-0000-000023070000}"/>
    <cellStyle name="level1a 2 4 2 7 2" xfId="1846" xr:uid="{00000000-0005-0000-0000-000024070000}"/>
    <cellStyle name="level1a 2 4 2 7 2 2" xfId="1847" xr:uid="{00000000-0005-0000-0000-000025070000}"/>
    <cellStyle name="level1a 2 4 2 7 2 2 2" xfId="25891" xr:uid="{28F809B1-C514-45CC-847E-72C475587E81}"/>
    <cellStyle name="level1a 2 4 2 7 2 2 3" xfId="30156" xr:uid="{78A7738C-7F26-4FBE-9326-C6B491378528}"/>
    <cellStyle name="level1a 2 4 2 7 2 3" xfId="25890" xr:uid="{8354884C-8B0D-4AD9-BCFF-3CC8232E71EE}"/>
    <cellStyle name="level1a 2 4 2 7 2 4" xfId="30157" xr:uid="{3CD77B38-606C-4220-BB3F-B574574EDB01}"/>
    <cellStyle name="level1a 2 4 2 7 3" xfId="1848" xr:uid="{00000000-0005-0000-0000-000026070000}"/>
    <cellStyle name="level1a 2 4 2 7 3 2" xfId="25892" xr:uid="{BE7BD758-5CDB-443A-B516-56C8AE96131E}"/>
    <cellStyle name="level1a 2 4 2 7 3 3" xfId="30155" xr:uid="{175079DC-4534-40DA-AB29-6D752170DD49}"/>
    <cellStyle name="level1a 2 4 2 7 4" xfId="25889" xr:uid="{59F7826B-1C48-4150-A750-860760D20410}"/>
    <cellStyle name="level1a 2 4 2 7 5" xfId="30158" xr:uid="{F9A2F4DD-C8C2-444D-939A-114D9E1D3614}"/>
    <cellStyle name="level1a 2 4 2 8" xfId="25828" xr:uid="{C82BD1EB-29A5-4786-B044-0C6D2A8C09EC}"/>
    <cellStyle name="level1a 2 4 2 9" xfId="30219" xr:uid="{E772820B-C74B-4731-8DFB-3F6D5C3956D9}"/>
    <cellStyle name="level1a 2 4 2_STUD aligned by INSTIT" xfId="1849" xr:uid="{00000000-0005-0000-0000-000027070000}"/>
    <cellStyle name="level1a 2 4 3" xfId="1850" xr:uid="{00000000-0005-0000-0000-000028070000}"/>
    <cellStyle name="level1a 2 4 3 10" xfId="30154" xr:uid="{235B50F8-F247-4E75-A889-820A90460936}"/>
    <cellStyle name="level1a 2 4 3 2" xfId="1851" xr:uid="{00000000-0005-0000-0000-000029070000}"/>
    <cellStyle name="level1a 2 4 3 2 2" xfId="1852" xr:uid="{00000000-0005-0000-0000-00002A070000}"/>
    <cellStyle name="level1a 2 4 3 2 2 2" xfId="1853" xr:uid="{00000000-0005-0000-0000-00002B070000}"/>
    <cellStyle name="level1a 2 4 3 2 2 2 2" xfId="1854" xr:uid="{00000000-0005-0000-0000-00002C070000}"/>
    <cellStyle name="level1a 2 4 3 2 2 2 2 2" xfId="25897" xr:uid="{0318D953-8581-4AF6-A27F-9F519FBA04E4}"/>
    <cellStyle name="level1a 2 4 3 2 2 2 2 3" xfId="30150" xr:uid="{DE61E96B-9C82-43D6-B98C-AAD05715CE1C}"/>
    <cellStyle name="level1a 2 4 3 2 2 2 3" xfId="25896" xr:uid="{784D2E72-8384-49B2-9A9F-8FDC4131DB76}"/>
    <cellStyle name="level1a 2 4 3 2 2 2 4" xfId="30151" xr:uid="{459AF4D7-D5BF-48CB-8A8F-00880CD36899}"/>
    <cellStyle name="level1a 2 4 3 2 2 3" xfId="1855" xr:uid="{00000000-0005-0000-0000-00002D070000}"/>
    <cellStyle name="level1a 2 4 3 2 2 3 2" xfId="25898" xr:uid="{4A6B95C6-9A4E-48EB-B54B-90611FC86C05}"/>
    <cellStyle name="level1a 2 4 3 2 2 3 3" xfId="30149" xr:uid="{70510F75-E1E8-440A-BB7E-DB5C378EF028}"/>
    <cellStyle name="level1a 2 4 3 2 2 4" xfId="25895" xr:uid="{E8887177-8F13-45D7-955F-20B058416494}"/>
    <cellStyle name="level1a 2 4 3 2 2 5" xfId="30152" xr:uid="{1692CEFD-7EA9-4D6E-B0DD-5A2DD64DF771}"/>
    <cellStyle name="level1a 2 4 3 2 3" xfId="1856" xr:uid="{00000000-0005-0000-0000-00002E070000}"/>
    <cellStyle name="level1a 2 4 3 2 3 2" xfId="1857" xr:uid="{00000000-0005-0000-0000-00002F070000}"/>
    <cellStyle name="level1a 2 4 3 2 3 2 2" xfId="1858" xr:uid="{00000000-0005-0000-0000-000030070000}"/>
    <cellStyle name="level1a 2 4 3 2 3 2 2 2" xfId="25901" xr:uid="{E24B1843-C059-4F62-A65C-1E05316E7255}"/>
    <cellStyle name="level1a 2 4 3 2 3 2 2 3" xfId="30146" xr:uid="{B205D727-83CB-4101-8018-2438BAD998C1}"/>
    <cellStyle name="level1a 2 4 3 2 3 2 3" xfId="25900" xr:uid="{5E84DF5E-6996-411F-827F-6603DD6C219E}"/>
    <cellStyle name="level1a 2 4 3 2 3 2 4" xfId="30147" xr:uid="{8E8EF4E7-D56A-471C-A531-E5855F0083A6}"/>
    <cellStyle name="level1a 2 4 3 2 3 3" xfId="1859" xr:uid="{00000000-0005-0000-0000-000031070000}"/>
    <cellStyle name="level1a 2 4 3 2 3 3 2" xfId="25902" xr:uid="{F8DBDD9B-5E3F-4B8D-BEC8-A4B0DF0805FC}"/>
    <cellStyle name="level1a 2 4 3 2 3 3 3" xfId="30145" xr:uid="{7E812795-88EF-4CDF-AB01-6C7C07C04279}"/>
    <cellStyle name="level1a 2 4 3 2 3 4" xfId="25899" xr:uid="{BD2B4639-307C-44D4-8C01-F69EFD794DCF}"/>
    <cellStyle name="level1a 2 4 3 2 3 5" xfId="30148" xr:uid="{FB10864A-8908-4975-AB52-E02653D756DA}"/>
    <cellStyle name="level1a 2 4 3 2 4" xfId="1860" xr:uid="{00000000-0005-0000-0000-000032070000}"/>
    <cellStyle name="level1a 2 4 3 2 4 2" xfId="25903" xr:uid="{30A6972C-88D7-400A-AE1A-2BADCEB98C34}"/>
    <cellStyle name="level1a 2 4 3 2 4 3" xfId="30144" xr:uid="{4E289C91-D286-43D6-8DA9-D04216835936}"/>
    <cellStyle name="level1a 2 4 3 2 5" xfId="1861" xr:uid="{00000000-0005-0000-0000-000033070000}"/>
    <cellStyle name="level1a 2 4 3 2 5 2" xfId="25904" xr:uid="{BAE2B053-BC61-4494-B7F5-84F6F8F11DDD}"/>
    <cellStyle name="level1a 2 4 3 2 5 3" xfId="30143" xr:uid="{2FE0C863-0FE7-4D3A-B34D-AC5517993117}"/>
    <cellStyle name="level1a 2 4 3 2 6" xfId="25894" xr:uid="{BAB1970E-A5B4-4964-9906-D9DB8AF85008}"/>
    <cellStyle name="level1a 2 4 3 2 7" xfId="30153" xr:uid="{FF56FCEE-38C8-47CF-B759-65D63EC067CB}"/>
    <cellStyle name="level1a 2 4 3 3" xfId="1862" xr:uid="{00000000-0005-0000-0000-000034070000}"/>
    <cellStyle name="level1a 2 4 3 3 2" xfId="1863" xr:uid="{00000000-0005-0000-0000-000035070000}"/>
    <cellStyle name="level1a 2 4 3 3 2 2" xfId="1864" xr:uid="{00000000-0005-0000-0000-000036070000}"/>
    <cellStyle name="level1a 2 4 3 3 2 2 2" xfId="1865" xr:uid="{00000000-0005-0000-0000-000037070000}"/>
    <cellStyle name="level1a 2 4 3 3 2 2 2 2" xfId="25908" xr:uid="{B06FB514-B622-4006-BF5F-2FE82070CDC9}"/>
    <cellStyle name="level1a 2 4 3 3 2 2 2 3" xfId="30139" xr:uid="{5BE9A706-5FE6-4E12-B7A2-38266102BA6A}"/>
    <cellStyle name="level1a 2 4 3 3 2 2 3" xfId="25907" xr:uid="{799710E8-ED78-446C-9993-B4D37CB40EEF}"/>
    <cellStyle name="level1a 2 4 3 3 2 2 4" xfId="30140" xr:uid="{50CAD8F7-F895-478E-911A-9A7411685F96}"/>
    <cellStyle name="level1a 2 4 3 3 2 3" xfId="1866" xr:uid="{00000000-0005-0000-0000-000038070000}"/>
    <cellStyle name="level1a 2 4 3 3 2 3 2" xfId="25909" xr:uid="{BAEE1E44-277C-4A84-9689-6A60AA3C90EB}"/>
    <cellStyle name="level1a 2 4 3 3 2 3 3" xfId="30138" xr:uid="{13DC50F5-EFD4-464B-8732-41847A54C0CA}"/>
    <cellStyle name="level1a 2 4 3 3 2 4" xfId="25906" xr:uid="{06124B93-DF0F-4217-8350-C2435D7E1579}"/>
    <cellStyle name="level1a 2 4 3 3 2 5" xfId="30141" xr:uid="{07D92623-B876-41AE-B6A0-14B85AE755D4}"/>
    <cellStyle name="level1a 2 4 3 3 3" xfId="1867" xr:uid="{00000000-0005-0000-0000-000039070000}"/>
    <cellStyle name="level1a 2 4 3 3 3 2" xfId="1868" xr:uid="{00000000-0005-0000-0000-00003A070000}"/>
    <cellStyle name="level1a 2 4 3 3 3 2 2" xfId="1869" xr:uid="{00000000-0005-0000-0000-00003B070000}"/>
    <cellStyle name="level1a 2 4 3 3 3 2 2 2" xfId="25912" xr:uid="{4E120F99-7092-4B93-95F8-C5D9BE697E78}"/>
    <cellStyle name="level1a 2 4 3 3 3 2 2 3" xfId="30135" xr:uid="{220EA6C1-6B16-4DAB-9955-A866327C172F}"/>
    <cellStyle name="level1a 2 4 3 3 3 2 3" xfId="25911" xr:uid="{5CE84FB6-71AD-476A-9B24-A547D957DDDF}"/>
    <cellStyle name="level1a 2 4 3 3 3 2 4" xfId="30136" xr:uid="{CAA15F37-3AF2-4F61-AD74-40A85B596D7B}"/>
    <cellStyle name="level1a 2 4 3 3 3 3" xfId="1870" xr:uid="{00000000-0005-0000-0000-00003C070000}"/>
    <cellStyle name="level1a 2 4 3 3 3 3 2" xfId="25913" xr:uid="{5F7A5E16-C374-494F-B91A-F99968AD9C6E}"/>
    <cellStyle name="level1a 2 4 3 3 3 3 3" xfId="30134" xr:uid="{43D7DAE2-40AE-4A00-9E33-F15B9326369D}"/>
    <cellStyle name="level1a 2 4 3 3 3 4" xfId="25910" xr:uid="{B5444969-F7EF-4B32-86D2-DE8879A99DC8}"/>
    <cellStyle name="level1a 2 4 3 3 3 5" xfId="30137" xr:uid="{48CED20D-A9C6-4693-B9BE-8C3142117DF6}"/>
    <cellStyle name="level1a 2 4 3 3 4" xfId="1871" xr:uid="{00000000-0005-0000-0000-00003D070000}"/>
    <cellStyle name="level1a 2 4 3 3 4 2" xfId="1872" xr:uid="{00000000-0005-0000-0000-00003E070000}"/>
    <cellStyle name="level1a 2 4 3 3 4 2 2" xfId="25915" xr:uid="{2A6965E2-CCAD-4F0B-A295-EA35E45A50D7}"/>
    <cellStyle name="level1a 2 4 3 3 4 2 3" xfId="30132" xr:uid="{905E6763-6098-4FEE-8173-951C4BA38442}"/>
    <cellStyle name="level1a 2 4 3 3 4 3" xfId="25914" xr:uid="{C053F0AE-3835-4451-8BAC-4686AEF15EAF}"/>
    <cellStyle name="level1a 2 4 3 3 4 4" xfId="30133" xr:uid="{19CD2971-46F4-4704-A4D6-00D8EBD28B81}"/>
    <cellStyle name="level1a 2 4 3 3 5" xfId="25905" xr:uid="{98BBD295-5FD4-49CA-979E-503A23433373}"/>
    <cellStyle name="level1a 2 4 3 3 6" xfId="30142" xr:uid="{9FFC7715-1BA2-44DF-ACD2-924516C05566}"/>
    <cellStyle name="level1a 2 4 3 4" xfId="1873" xr:uid="{00000000-0005-0000-0000-00003F070000}"/>
    <cellStyle name="level1a 2 4 3 4 2" xfId="1874" xr:uid="{00000000-0005-0000-0000-000040070000}"/>
    <cellStyle name="level1a 2 4 3 4 2 2" xfId="1875" xr:uid="{00000000-0005-0000-0000-000041070000}"/>
    <cellStyle name="level1a 2 4 3 4 2 2 2" xfId="1876" xr:uid="{00000000-0005-0000-0000-000042070000}"/>
    <cellStyle name="level1a 2 4 3 4 2 2 2 2" xfId="25919" xr:uid="{E349D34C-E679-4D83-A7E6-0C62F93DC1AA}"/>
    <cellStyle name="level1a 2 4 3 4 2 2 2 3" xfId="30128" xr:uid="{FD60DF63-2B72-4859-88D4-FB65365BA265}"/>
    <cellStyle name="level1a 2 4 3 4 2 2 3" xfId="25918" xr:uid="{E6A90557-A18B-40FF-97C5-F68C26DE4AED}"/>
    <cellStyle name="level1a 2 4 3 4 2 2 4" xfId="30129" xr:uid="{D960766D-1F2C-407E-85F0-3E30EE33F25E}"/>
    <cellStyle name="level1a 2 4 3 4 2 3" xfId="1877" xr:uid="{00000000-0005-0000-0000-000043070000}"/>
    <cellStyle name="level1a 2 4 3 4 2 3 2" xfId="25920" xr:uid="{2F4B757C-942D-4EAF-81A6-21B8F87DE5AF}"/>
    <cellStyle name="level1a 2 4 3 4 2 3 3" xfId="30127" xr:uid="{DEDCB0ED-DED5-4331-B8EE-671CCCDC0CC7}"/>
    <cellStyle name="level1a 2 4 3 4 2 4" xfId="25917" xr:uid="{2D6F36F9-857E-4E10-8224-56DAB2E3531A}"/>
    <cellStyle name="level1a 2 4 3 4 2 5" xfId="30130" xr:uid="{7CF41A6E-7F80-40B9-AD35-28521E4D2164}"/>
    <cellStyle name="level1a 2 4 3 4 3" xfId="1878" xr:uid="{00000000-0005-0000-0000-000044070000}"/>
    <cellStyle name="level1a 2 4 3 4 3 2" xfId="1879" xr:uid="{00000000-0005-0000-0000-000045070000}"/>
    <cellStyle name="level1a 2 4 3 4 3 2 2" xfId="1880" xr:uid="{00000000-0005-0000-0000-000046070000}"/>
    <cellStyle name="level1a 2 4 3 4 3 2 2 2" xfId="25923" xr:uid="{0C6FB476-7145-47DD-BB21-F19C590E963F}"/>
    <cellStyle name="level1a 2 4 3 4 3 2 2 3" xfId="30124" xr:uid="{02D2319F-361D-42B2-93FC-62B1E9E7CE6B}"/>
    <cellStyle name="level1a 2 4 3 4 3 2 3" xfId="25922" xr:uid="{45C01C79-D46A-444F-A356-8F8F290493B7}"/>
    <cellStyle name="level1a 2 4 3 4 3 2 4" xfId="30125" xr:uid="{4A5EAD4B-5265-45AD-A017-CB19215EE821}"/>
    <cellStyle name="level1a 2 4 3 4 3 3" xfId="1881" xr:uid="{00000000-0005-0000-0000-000047070000}"/>
    <cellStyle name="level1a 2 4 3 4 3 3 2" xfId="25924" xr:uid="{7E9A97BF-1C37-4C58-B3D9-F18C89D1A8D1}"/>
    <cellStyle name="level1a 2 4 3 4 3 3 3" xfId="30123" xr:uid="{F8A5E7D6-68FD-455C-B4DE-31E2BC622273}"/>
    <cellStyle name="level1a 2 4 3 4 3 4" xfId="25921" xr:uid="{903C8C30-7C65-4F78-BD05-9A3B50FF838B}"/>
    <cellStyle name="level1a 2 4 3 4 3 5" xfId="30126" xr:uid="{E0FD2106-9A85-4E3D-B111-E4D6E7E3E1CC}"/>
    <cellStyle name="level1a 2 4 3 4 4" xfId="1882" xr:uid="{00000000-0005-0000-0000-000048070000}"/>
    <cellStyle name="level1a 2 4 3 4 4 2" xfId="1883" xr:uid="{00000000-0005-0000-0000-000049070000}"/>
    <cellStyle name="level1a 2 4 3 4 4 2 2" xfId="25926" xr:uid="{0D2E953B-AA84-431C-B089-48530D775159}"/>
    <cellStyle name="level1a 2 4 3 4 4 2 3" xfId="30121" xr:uid="{235AF0BC-B340-4979-A279-8C1650B4686D}"/>
    <cellStyle name="level1a 2 4 3 4 4 3" xfId="25925" xr:uid="{78CF64B1-3C3F-4BF5-9FE1-1F958B73530E}"/>
    <cellStyle name="level1a 2 4 3 4 4 4" xfId="30122" xr:uid="{9AE126D3-27F1-4B37-AEA5-E53F620D3573}"/>
    <cellStyle name="level1a 2 4 3 4 5" xfId="1884" xr:uid="{00000000-0005-0000-0000-00004A070000}"/>
    <cellStyle name="level1a 2 4 3 4 5 2" xfId="25927" xr:uid="{3852B35E-4F2C-457E-9E34-6806BEA2A4E9}"/>
    <cellStyle name="level1a 2 4 3 4 5 3" xfId="30120" xr:uid="{07B14784-42D0-4E71-9932-0F0983002CFD}"/>
    <cellStyle name="level1a 2 4 3 4 6" xfId="25916" xr:uid="{8D397CA0-EE92-407E-B466-166A2070DBE9}"/>
    <cellStyle name="level1a 2 4 3 4 7" xfId="30131" xr:uid="{F84D4413-D3DE-4E6B-A023-B7D1A4102504}"/>
    <cellStyle name="level1a 2 4 3 5" xfId="1885" xr:uid="{00000000-0005-0000-0000-00004B070000}"/>
    <cellStyle name="level1a 2 4 3 5 2" xfId="1886" xr:uid="{00000000-0005-0000-0000-00004C070000}"/>
    <cellStyle name="level1a 2 4 3 5 2 2" xfId="1887" xr:uid="{00000000-0005-0000-0000-00004D070000}"/>
    <cellStyle name="level1a 2 4 3 5 2 2 2" xfId="1888" xr:uid="{00000000-0005-0000-0000-00004E070000}"/>
    <cellStyle name="level1a 2 4 3 5 2 2 2 2" xfId="25931" xr:uid="{F86C8D31-87F6-45BB-969E-AE9FCB01B42A}"/>
    <cellStyle name="level1a 2 4 3 5 2 2 2 3" xfId="30116" xr:uid="{4457CDD3-3551-49D6-BC08-1D85DDFA70E8}"/>
    <cellStyle name="level1a 2 4 3 5 2 2 3" xfId="25930" xr:uid="{8DBCA61B-6C3E-4714-A016-18A5C4DF61E7}"/>
    <cellStyle name="level1a 2 4 3 5 2 2 4" xfId="30117" xr:uid="{E193193A-7E41-4F48-BB79-E51EBEEEEDD4}"/>
    <cellStyle name="level1a 2 4 3 5 2 3" xfId="1889" xr:uid="{00000000-0005-0000-0000-00004F070000}"/>
    <cellStyle name="level1a 2 4 3 5 2 3 2" xfId="25932" xr:uid="{8EC81713-4761-46B2-852E-671B6EB867C7}"/>
    <cellStyle name="level1a 2 4 3 5 2 3 3" xfId="30115" xr:uid="{E6F0576C-8201-4F49-B2BD-94DE0567E86C}"/>
    <cellStyle name="level1a 2 4 3 5 2 4" xfId="25929" xr:uid="{D38EA3D5-BFC9-4BD1-B7F9-7BD87C270E79}"/>
    <cellStyle name="level1a 2 4 3 5 2 5" xfId="30118" xr:uid="{179F857C-1CCE-4D5B-B783-0C2635D73665}"/>
    <cellStyle name="level1a 2 4 3 5 3" xfId="1890" xr:uid="{00000000-0005-0000-0000-000050070000}"/>
    <cellStyle name="level1a 2 4 3 5 3 2" xfId="1891" xr:uid="{00000000-0005-0000-0000-000051070000}"/>
    <cellStyle name="level1a 2 4 3 5 3 2 2" xfId="1892" xr:uid="{00000000-0005-0000-0000-000052070000}"/>
    <cellStyle name="level1a 2 4 3 5 3 2 2 2" xfId="25935" xr:uid="{96D979B1-D735-4726-8835-B9E401F39705}"/>
    <cellStyle name="level1a 2 4 3 5 3 2 2 3" xfId="30112" xr:uid="{F4B88872-54E5-4E48-8010-0C4000DF614A}"/>
    <cellStyle name="level1a 2 4 3 5 3 2 3" xfId="25934" xr:uid="{B51EDE1A-EEFB-484B-9D12-190F0A8CE984}"/>
    <cellStyle name="level1a 2 4 3 5 3 2 4" xfId="30113" xr:uid="{E5BED42C-AB2B-4523-99F1-299E807BC132}"/>
    <cellStyle name="level1a 2 4 3 5 3 3" xfId="1893" xr:uid="{00000000-0005-0000-0000-000053070000}"/>
    <cellStyle name="level1a 2 4 3 5 3 3 2" xfId="25936" xr:uid="{06756263-ED01-4B29-A321-8133FE86C93A}"/>
    <cellStyle name="level1a 2 4 3 5 3 3 3" xfId="30111" xr:uid="{FC2AC4C3-88E3-40EA-9D33-E88136FE40E2}"/>
    <cellStyle name="level1a 2 4 3 5 3 4" xfId="25933" xr:uid="{56124015-B4C0-4185-A6FF-7A868DC4E13D}"/>
    <cellStyle name="level1a 2 4 3 5 3 5" xfId="30114" xr:uid="{6D358551-8475-42CE-8921-ED19834C19C7}"/>
    <cellStyle name="level1a 2 4 3 5 4" xfId="1894" xr:uid="{00000000-0005-0000-0000-000054070000}"/>
    <cellStyle name="level1a 2 4 3 5 4 2" xfId="1895" xr:uid="{00000000-0005-0000-0000-000055070000}"/>
    <cellStyle name="level1a 2 4 3 5 4 2 2" xfId="25938" xr:uid="{4632FAB3-5B33-4914-A15E-516C92AF8F69}"/>
    <cellStyle name="level1a 2 4 3 5 4 2 3" xfId="30109" xr:uid="{ED4B5DD3-0476-4024-9451-2BA9BB2CC3C2}"/>
    <cellStyle name="level1a 2 4 3 5 4 3" xfId="25937" xr:uid="{776381D3-90EB-4C1E-BEAA-1D4A783635F4}"/>
    <cellStyle name="level1a 2 4 3 5 4 4" xfId="30110" xr:uid="{FB785417-E3B0-4403-BA6E-091EAC45E6DB}"/>
    <cellStyle name="level1a 2 4 3 5 5" xfId="1896" xr:uid="{00000000-0005-0000-0000-000056070000}"/>
    <cellStyle name="level1a 2 4 3 5 5 2" xfId="25939" xr:uid="{B59CEB2B-2141-4E32-B0EA-4748FADDEC80}"/>
    <cellStyle name="level1a 2 4 3 5 5 3" xfId="30108" xr:uid="{8848C0D2-6593-4DFD-A909-8D267571D362}"/>
    <cellStyle name="level1a 2 4 3 5 6" xfId="25928" xr:uid="{CD3C021C-0DE3-4A9C-BF4E-0A758D29A942}"/>
    <cellStyle name="level1a 2 4 3 5 7" xfId="30119" xr:uid="{AD541B78-648F-4071-9924-960C961FA14A}"/>
    <cellStyle name="level1a 2 4 3 6" xfId="1897" xr:uid="{00000000-0005-0000-0000-000057070000}"/>
    <cellStyle name="level1a 2 4 3 6 2" xfId="1898" xr:uid="{00000000-0005-0000-0000-000058070000}"/>
    <cellStyle name="level1a 2 4 3 6 2 2" xfId="1899" xr:uid="{00000000-0005-0000-0000-000059070000}"/>
    <cellStyle name="level1a 2 4 3 6 2 2 2" xfId="1900" xr:uid="{00000000-0005-0000-0000-00005A070000}"/>
    <cellStyle name="level1a 2 4 3 6 2 2 2 2" xfId="25943" xr:uid="{E37C511B-ADC2-461E-87C6-6E666B8FB0DA}"/>
    <cellStyle name="level1a 2 4 3 6 2 2 2 3" xfId="30104" xr:uid="{573461AD-DD19-4107-8A59-D255236E87C9}"/>
    <cellStyle name="level1a 2 4 3 6 2 2 3" xfId="25942" xr:uid="{C965BE4F-B818-47C6-BABC-9C689FF5BE41}"/>
    <cellStyle name="level1a 2 4 3 6 2 2 4" xfId="30105" xr:uid="{A3709B04-1BD2-47D1-B35C-42E43FBCD137}"/>
    <cellStyle name="level1a 2 4 3 6 2 3" xfId="1901" xr:uid="{00000000-0005-0000-0000-00005B070000}"/>
    <cellStyle name="level1a 2 4 3 6 2 3 2" xfId="25944" xr:uid="{E50A20B5-C203-4030-A6AB-DB3AB46B4CD2}"/>
    <cellStyle name="level1a 2 4 3 6 2 3 3" xfId="30103" xr:uid="{337EF3CD-E413-476B-BFF3-9FF59507AB9D}"/>
    <cellStyle name="level1a 2 4 3 6 2 4" xfId="25941" xr:uid="{56123FA7-5E3F-41DB-9884-52C69D2252B1}"/>
    <cellStyle name="level1a 2 4 3 6 2 5" xfId="30106" xr:uid="{0160A646-0C7B-4BDC-AFFF-18C7E2D24493}"/>
    <cellStyle name="level1a 2 4 3 6 3" xfId="1902" xr:uid="{00000000-0005-0000-0000-00005C070000}"/>
    <cellStyle name="level1a 2 4 3 6 3 2" xfId="1903" xr:uid="{00000000-0005-0000-0000-00005D070000}"/>
    <cellStyle name="level1a 2 4 3 6 3 2 2" xfId="1904" xr:uid="{00000000-0005-0000-0000-00005E070000}"/>
    <cellStyle name="level1a 2 4 3 6 3 2 2 2" xfId="25947" xr:uid="{115D7288-523E-4F95-98D3-AD4E8C049228}"/>
    <cellStyle name="level1a 2 4 3 6 3 2 2 3" xfId="30100" xr:uid="{B463EB41-BC95-4F8B-B5C5-F45212813635}"/>
    <cellStyle name="level1a 2 4 3 6 3 2 3" xfId="25946" xr:uid="{49253720-BE9D-40A8-B937-F86B3B27E216}"/>
    <cellStyle name="level1a 2 4 3 6 3 2 4" xfId="30101" xr:uid="{0EF83D46-0B7B-4D15-945E-9AC8FBA135EC}"/>
    <cellStyle name="level1a 2 4 3 6 3 3" xfId="1905" xr:uid="{00000000-0005-0000-0000-00005F070000}"/>
    <cellStyle name="level1a 2 4 3 6 3 3 2" xfId="25948" xr:uid="{37174ABA-B805-4DAB-AC1C-53FCDEE29780}"/>
    <cellStyle name="level1a 2 4 3 6 3 3 3" xfId="30099" xr:uid="{BD0B6DCC-BF01-47C7-A842-DC0A5314A375}"/>
    <cellStyle name="level1a 2 4 3 6 3 4" xfId="25945" xr:uid="{3EEA1E85-BF57-402F-BE0D-227FF06CE901}"/>
    <cellStyle name="level1a 2 4 3 6 3 5" xfId="30102" xr:uid="{ADEF9111-41CB-44EC-82B5-8AC7461E6C08}"/>
    <cellStyle name="level1a 2 4 3 6 4" xfId="1906" xr:uid="{00000000-0005-0000-0000-000060070000}"/>
    <cellStyle name="level1a 2 4 3 6 4 2" xfId="1907" xr:uid="{00000000-0005-0000-0000-000061070000}"/>
    <cellStyle name="level1a 2 4 3 6 4 2 2" xfId="25950" xr:uid="{8A69BD34-9C29-49FA-BB14-4FA8FFAF46E1}"/>
    <cellStyle name="level1a 2 4 3 6 4 2 3" xfId="30097" xr:uid="{F9800377-92D7-4D08-8F07-BBEC377BB7CB}"/>
    <cellStyle name="level1a 2 4 3 6 4 3" xfId="25949" xr:uid="{B9A4CF9E-DF61-4504-A13B-FE65A5239060}"/>
    <cellStyle name="level1a 2 4 3 6 4 4" xfId="30098" xr:uid="{29DF3BE0-6407-48FF-9914-CB75850549D4}"/>
    <cellStyle name="level1a 2 4 3 6 5" xfId="1908" xr:uid="{00000000-0005-0000-0000-000062070000}"/>
    <cellStyle name="level1a 2 4 3 6 5 2" xfId="25951" xr:uid="{5535E768-18E8-49F0-B393-C4A756960336}"/>
    <cellStyle name="level1a 2 4 3 6 5 3" xfId="30096" xr:uid="{9255CA21-7600-4A7B-87EB-F1E45C24E1FA}"/>
    <cellStyle name="level1a 2 4 3 6 6" xfId="25940" xr:uid="{6EA58A8E-7AA0-4ADC-ABEF-9FC52635598C}"/>
    <cellStyle name="level1a 2 4 3 6 7" xfId="30107" xr:uid="{A9984EFA-2D00-49A4-8967-8C784920A93B}"/>
    <cellStyle name="level1a 2 4 3 7" xfId="1909" xr:uid="{00000000-0005-0000-0000-000063070000}"/>
    <cellStyle name="level1a 2 4 3 7 2" xfId="1910" xr:uid="{00000000-0005-0000-0000-000064070000}"/>
    <cellStyle name="level1a 2 4 3 7 2 2" xfId="1911" xr:uid="{00000000-0005-0000-0000-000065070000}"/>
    <cellStyle name="level1a 2 4 3 7 2 2 2" xfId="25954" xr:uid="{8468D505-44FB-4065-9E27-DD79CCB736D9}"/>
    <cellStyle name="level1a 2 4 3 7 2 2 3" xfId="30093" xr:uid="{21CAC82A-4455-47C0-9EB1-3C4DC3EF16AB}"/>
    <cellStyle name="level1a 2 4 3 7 2 3" xfId="25953" xr:uid="{8AA04175-5FA5-47C0-B9BC-FBDAB28C4DC3}"/>
    <cellStyle name="level1a 2 4 3 7 2 4" xfId="30094" xr:uid="{F5303428-840D-4377-BECB-9D168E8ACAF8}"/>
    <cellStyle name="level1a 2 4 3 7 3" xfId="1912" xr:uid="{00000000-0005-0000-0000-000066070000}"/>
    <cellStyle name="level1a 2 4 3 7 3 2" xfId="25955" xr:uid="{60AD9E23-8907-4D73-BC61-1AAC31B6DF29}"/>
    <cellStyle name="level1a 2 4 3 7 3 3" xfId="30092" xr:uid="{DA4631FF-20FF-4454-9283-1A3AE84DC4A8}"/>
    <cellStyle name="level1a 2 4 3 7 4" xfId="25952" xr:uid="{9D2122EF-C8F8-4090-9321-41C548EABAAD}"/>
    <cellStyle name="level1a 2 4 3 7 5" xfId="30095" xr:uid="{89A19BBC-9AA4-4A2F-AC11-9DA46606EAC7}"/>
    <cellStyle name="level1a 2 4 3 8" xfId="1913" xr:uid="{00000000-0005-0000-0000-000067070000}"/>
    <cellStyle name="level1a 2 4 3 8 2" xfId="1914" xr:uid="{00000000-0005-0000-0000-000068070000}"/>
    <cellStyle name="level1a 2 4 3 8 2 2" xfId="1915" xr:uid="{00000000-0005-0000-0000-000069070000}"/>
    <cellStyle name="level1a 2 4 3 8 2 2 2" xfId="25958" xr:uid="{7E7ACC55-3E12-4520-A41A-66017331FE05}"/>
    <cellStyle name="level1a 2 4 3 8 2 2 3" xfId="30089" xr:uid="{2D5F9282-DD60-44D5-BD66-360C116D48DC}"/>
    <cellStyle name="level1a 2 4 3 8 2 3" xfId="25957" xr:uid="{A7320A45-8ED8-4E72-B1D8-43DE3E707877}"/>
    <cellStyle name="level1a 2 4 3 8 2 4" xfId="30090" xr:uid="{41D1D7E5-FC03-4822-86EC-D6CB95BAA27B}"/>
    <cellStyle name="level1a 2 4 3 8 3" xfId="1916" xr:uid="{00000000-0005-0000-0000-00006A070000}"/>
    <cellStyle name="level1a 2 4 3 8 3 2" xfId="25959" xr:uid="{CCA5C293-8BBD-4999-95FF-EA6A6345BFC8}"/>
    <cellStyle name="level1a 2 4 3 8 3 3" xfId="30088" xr:uid="{4635267E-C437-4FC5-AD9B-55495F4F4B95}"/>
    <cellStyle name="level1a 2 4 3 8 4" xfId="25956" xr:uid="{9EA89DEA-5A21-4DAB-BF42-68B8EEB5F5E7}"/>
    <cellStyle name="level1a 2 4 3 8 5" xfId="30091" xr:uid="{238B6A1D-C4BD-45C6-B452-0707D7E11FF8}"/>
    <cellStyle name="level1a 2 4 3 9" xfId="25893" xr:uid="{3E082A39-D4A7-4E0F-A6A8-092DD11FBD2D}"/>
    <cellStyle name="level1a 2 4 3_STUD aligned by INSTIT" xfId="1917" xr:uid="{00000000-0005-0000-0000-00006B070000}"/>
    <cellStyle name="level1a 2 4 4" xfId="1918" xr:uid="{00000000-0005-0000-0000-00006C070000}"/>
    <cellStyle name="level1a 2 4 4 2" xfId="1919" xr:uid="{00000000-0005-0000-0000-00006D070000}"/>
    <cellStyle name="level1a 2 4 4 2 2" xfId="1920" xr:uid="{00000000-0005-0000-0000-00006E070000}"/>
    <cellStyle name="level1a 2 4 4 2 2 2" xfId="1921" xr:uid="{00000000-0005-0000-0000-00006F070000}"/>
    <cellStyle name="level1a 2 4 4 2 2 2 2" xfId="25963" xr:uid="{5B53D179-847C-4F97-B2DA-6A26A8E6B6EB}"/>
    <cellStyle name="level1a 2 4 4 2 2 2 3" xfId="30084" xr:uid="{18D9AA32-5A76-4D1D-99AA-A8E9BEE93CC0}"/>
    <cellStyle name="level1a 2 4 4 2 2 3" xfId="25962" xr:uid="{26BC5E91-4E69-4CD0-8AB5-9CC4254344D5}"/>
    <cellStyle name="level1a 2 4 4 2 2 4" xfId="30085" xr:uid="{296EC61F-A36D-431F-ABCB-FC48C8C9ACB8}"/>
    <cellStyle name="level1a 2 4 4 2 3" xfId="1922" xr:uid="{00000000-0005-0000-0000-000070070000}"/>
    <cellStyle name="level1a 2 4 4 2 3 2" xfId="25964" xr:uid="{D4079F35-D7F2-4AA7-B485-3743192B7F8F}"/>
    <cellStyle name="level1a 2 4 4 2 3 3" xfId="30083" xr:uid="{C498BA13-83A3-4C42-A072-F020278F9B92}"/>
    <cellStyle name="level1a 2 4 4 2 4" xfId="25961" xr:uid="{DB64641D-14C7-49B6-A8CE-E2D9E3653AD9}"/>
    <cellStyle name="level1a 2 4 4 2 5" xfId="30086" xr:uid="{772AD113-8EA0-4600-AAC4-987B6870F013}"/>
    <cellStyle name="level1a 2 4 4 3" xfId="1923" xr:uid="{00000000-0005-0000-0000-000071070000}"/>
    <cellStyle name="level1a 2 4 4 3 2" xfId="1924" xr:uid="{00000000-0005-0000-0000-000072070000}"/>
    <cellStyle name="level1a 2 4 4 3 2 2" xfId="1925" xr:uid="{00000000-0005-0000-0000-000073070000}"/>
    <cellStyle name="level1a 2 4 4 3 2 2 2" xfId="25967" xr:uid="{885B246C-2A59-41B9-B0C4-8F4F8FD79ABB}"/>
    <cellStyle name="level1a 2 4 4 3 2 2 3" xfId="30080" xr:uid="{6106AF12-6F6F-4137-ACB8-A0431395D1E2}"/>
    <cellStyle name="level1a 2 4 4 3 2 3" xfId="25966" xr:uid="{0B35A0F7-45A2-4C4D-A68E-9C7954EFB25E}"/>
    <cellStyle name="level1a 2 4 4 3 2 4" xfId="30081" xr:uid="{E8B30D2E-FF40-432C-8874-BBE627534211}"/>
    <cellStyle name="level1a 2 4 4 3 3" xfId="1926" xr:uid="{00000000-0005-0000-0000-000074070000}"/>
    <cellStyle name="level1a 2 4 4 3 3 2" xfId="25968" xr:uid="{A57BBA28-994F-464A-A7D3-A2BE826C4CD0}"/>
    <cellStyle name="level1a 2 4 4 3 3 3" xfId="30079" xr:uid="{648EB4CA-86F8-4B33-B557-215457977E98}"/>
    <cellStyle name="level1a 2 4 4 3 4" xfId="25965" xr:uid="{C06D1350-1B6B-4CF5-B81E-8D0EEA705A10}"/>
    <cellStyle name="level1a 2 4 4 3 5" xfId="30082" xr:uid="{0B5D370F-8DE2-458C-8BA8-3393A4B7352C}"/>
    <cellStyle name="level1a 2 4 4 4" xfId="1927" xr:uid="{00000000-0005-0000-0000-000075070000}"/>
    <cellStyle name="level1a 2 4 4 4 2" xfId="25969" xr:uid="{5DC72F03-3099-4AF3-B3E5-D0BC49500350}"/>
    <cellStyle name="level1a 2 4 4 4 3" xfId="30078" xr:uid="{4D656A4D-E871-4961-908F-10235549537C}"/>
    <cellStyle name="level1a 2 4 4 5" xfId="1928" xr:uid="{00000000-0005-0000-0000-000076070000}"/>
    <cellStyle name="level1a 2 4 4 5 2" xfId="1929" xr:uid="{00000000-0005-0000-0000-000077070000}"/>
    <cellStyle name="level1a 2 4 4 5 2 2" xfId="25971" xr:uid="{022BFAF2-0772-427F-9B03-A6A68C2BDB7C}"/>
    <cellStyle name="level1a 2 4 4 5 2 3" xfId="30076" xr:uid="{9EC53A33-306B-4A90-B688-80AF89599870}"/>
    <cellStyle name="level1a 2 4 4 5 3" xfId="25970" xr:uid="{5E95FE8C-93AE-46E0-A961-F51E4D387030}"/>
    <cellStyle name="level1a 2 4 4 5 4" xfId="30077" xr:uid="{D052D632-C6C2-4A08-AF67-167A20AC164A}"/>
    <cellStyle name="level1a 2 4 4 6" xfId="25960" xr:uid="{102E6B67-2B66-41EC-99BD-7704D833D8E2}"/>
    <cellStyle name="level1a 2 4 4 7" xfId="30087" xr:uid="{885C73EB-8D15-4BCF-9B71-7DCF1230AA74}"/>
    <cellStyle name="level1a 2 4 5" xfId="1930" xr:uid="{00000000-0005-0000-0000-000078070000}"/>
    <cellStyle name="level1a 2 4 5 2" xfId="1931" xr:uid="{00000000-0005-0000-0000-000079070000}"/>
    <cellStyle name="level1a 2 4 5 2 2" xfId="1932" xr:uid="{00000000-0005-0000-0000-00007A070000}"/>
    <cellStyle name="level1a 2 4 5 2 2 2" xfId="1933" xr:uid="{00000000-0005-0000-0000-00007B070000}"/>
    <cellStyle name="level1a 2 4 5 2 2 2 2" xfId="25975" xr:uid="{8591EBA2-076E-4CF2-9F79-1820B034D74B}"/>
    <cellStyle name="level1a 2 4 5 2 2 2 3" xfId="30072" xr:uid="{D528BFDE-A13F-4520-B76B-F64AF3D377F9}"/>
    <cellStyle name="level1a 2 4 5 2 2 3" xfId="25974" xr:uid="{F60583D4-4590-48A0-975D-210717D3E98A}"/>
    <cellStyle name="level1a 2 4 5 2 2 4" xfId="30073" xr:uid="{DEECB826-27AA-408D-9D92-294073564762}"/>
    <cellStyle name="level1a 2 4 5 2 3" xfId="1934" xr:uid="{00000000-0005-0000-0000-00007C070000}"/>
    <cellStyle name="level1a 2 4 5 2 3 2" xfId="25976" xr:uid="{9CF400F1-2E1C-49E1-B6EB-AE870C870594}"/>
    <cellStyle name="level1a 2 4 5 2 3 3" xfId="30071" xr:uid="{80147F40-9853-4020-AD44-7F57EF182125}"/>
    <cellStyle name="level1a 2 4 5 2 4" xfId="25973" xr:uid="{AE83FB6F-3700-4AA8-936A-D583613C4EAA}"/>
    <cellStyle name="level1a 2 4 5 2 5" xfId="30074" xr:uid="{78A398B6-1530-495A-9360-CABDB71CA7D9}"/>
    <cellStyle name="level1a 2 4 5 3" xfId="1935" xr:uid="{00000000-0005-0000-0000-00007D070000}"/>
    <cellStyle name="level1a 2 4 5 3 2" xfId="1936" xr:uid="{00000000-0005-0000-0000-00007E070000}"/>
    <cellStyle name="level1a 2 4 5 3 2 2" xfId="1937" xr:uid="{00000000-0005-0000-0000-00007F070000}"/>
    <cellStyle name="level1a 2 4 5 3 2 2 2" xfId="25979" xr:uid="{6DE65EA2-443E-4494-832C-82AE577C5DB4}"/>
    <cellStyle name="level1a 2 4 5 3 2 2 3" xfId="30068" xr:uid="{8E3B113C-E8DB-45B7-BFD8-8FC9657681ED}"/>
    <cellStyle name="level1a 2 4 5 3 2 3" xfId="25978" xr:uid="{CB0D54C1-43A5-4720-AEE3-E5FEAD2F086D}"/>
    <cellStyle name="level1a 2 4 5 3 2 4" xfId="30069" xr:uid="{36DDE6A5-EE72-44C7-BFA5-1BAB5CC4A634}"/>
    <cellStyle name="level1a 2 4 5 3 3" xfId="1938" xr:uid="{00000000-0005-0000-0000-000080070000}"/>
    <cellStyle name="level1a 2 4 5 3 3 2" xfId="25980" xr:uid="{8AC54EAB-8F54-40D7-B13D-76D4BA2C67A5}"/>
    <cellStyle name="level1a 2 4 5 3 3 3" xfId="30067" xr:uid="{9E9AFAD4-F54E-4670-A189-85CE235D4EFB}"/>
    <cellStyle name="level1a 2 4 5 3 4" xfId="25977" xr:uid="{96D38E61-0CB0-418A-ADA0-BFEA38A54F83}"/>
    <cellStyle name="level1a 2 4 5 3 5" xfId="30070" xr:uid="{DC9FFA67-137A-41F9-B773-7AFDD3947BDC}"/>
    <cellStyle name="level1a 2 4 5 4" xfId="1939" xr:uid="{00000000-0005-0000-0000-000081070000}"/>
    <cellStyle name="level1a 2 4 5 4 2" xfId="25981" xr:uid="{1DA77FA9-F101-47EE-B9F7-8DA31A2E4E5A}"/>
    <cellStyle name="level1a 2 4 5 4 3" xfId="30066" xr:uid="{081E408F-3A41-48D5-BEEF-F300A21F6552}"/>
    <cellStyle name="level1a 2 4 5 5" xfId="1940" xr:uid="{00000000-0005-0000-0000-000082070000}"/>
    <cellStyle name="level1a 2 4 5 5 2" xfId="1941" xr:uid="{00000000-0005-0000-0000-000083070000}"/>
    <cellStyle name="level1a 2 4 5 5 2 2" xfId="25983" xr:uid="{B0337BD4-4474-41A6-ADE4-0B6B37FCBCEE}"/>
    <cellStyle name="level1a 2 4 5 5 2 3" xfId="30064" xr:uid="{0769DD0E-3B5C-41F0-AC09-CFBC82FFEF46}"/>
    <cellStyle name="level1a 2 4 5 5 3" xfId="25982" xr:uid="{CC828FF9-0883-4E00-B0A6-91068437BD56}"/>
    <cellStyle name="level1a 2 4 5 5 4" xfId="30065" xr:uid="{67886912-37A7-4AE1-A14F-53EC109B8F7C}"/>
    <cellStyle name="level1a 2 4 5 6" xfId="1942" xr:uid="{00000000-0005-0000-0000-000084070000}"/>
    <cellStyle name="level1a 2 4 5 6 2" xfId="25984" xr:uid="{DDCCA0CC-0FBC-4732-9EB7-5D8161341BAA}"/>
    <cellStyle name="level1a 2 4 5 6 3" xfId="30063" xr:uid="{8F94C00B-AEB0-44C7-838D-6C7B09A01FB2}"/>
    <cellStyle name="level1a 2 4 5 7" xfId="25972" xr:uid="{C2864880-0E75-4219-A465-EF2EFC964120}"/>
    <cellStyle name="level1a 2 4 5 8" xfId="30075" xr:uid="{D729E7B4-EE1C-4D63-88A7-90FA9C02CAFE}"/>
    <cellStyle name="level1a 2 4 6" xfId="1943" xr:uid="{00000000-0005-0000-0000-000085070000}"/>
    <cellStyle name="level1a 2 4 6 2" xfId="1944" xr:uid="{00000000-0005-0000-0000-000086070000}"/>
    <cellStyle name="level1a 2 4 6 2 2" xfId="1945" xr:uid="{00000000-0005-0000-0000-000087070000}"/>
    <cellStyle name="level1a 2 4 6 2 2 2" xfId="1946" xr:uid="{00000000-0005-0000-0000-000088070000}"/>
    <cellStyle name="level1a 2 4 6 2 2 2 2" xfId="25988" xr:uid="{8F7ADAEF-BEA7-4DCB-8150-9A1C0DB86E0F}"/>
    <cellStyle name="level1a 2 4 6 2 2 2 3" xfId="30059" xr:uid="{542A57B8-0088-4438-B9B6-061DC4DA8049}"/>
    <cellStyle name="level1a 2 4 6 2 2 3" xfId="25987" xr:uid="{BDC5B7E7-966F-4C43-8330-7B59FA45ED96}"/>
    <cellStyle name="level1a 2 4 6 2 2 4" xfId="30060" xr:uid="{4B1A6AC8-1B5D-4131-8759-3F4BE0352664}"/>
    <cellStyle name="level1a 2 4 6 2 3" xfId="1947" xr:uid="{00000000-0005-0000-0000-000089070000}"/>
    <cellStyle name="level1a 2 4 6 2 3 2" xfId="25989" xr:uid="{1188BFA7-3F65-4510-85E7-9345A24E9654}"/>
    <cellStyle name="level1a 2 4 6 2 3 3" xfId="30058" xr:uid="{25223FC7-E6D9-44DF-BD73-51243EED5F11}"/>
    <cellStyle name="level1a 2 4 6 2 4" xfId="25986" xr:uid="{66D4C0DE-6CA6-45F4-8871-F4CC0A27D0A2}"/>
    <cellStyle name="level1a 2 4 6 2 5" xfId="30061" xr:uid="{20FE912D-EA64-4696-8940-3B2571337FED}"/>
    <cellStyle name="level1a 2 4 6 3" xfId="1948" xr:uid="{00000000-0005-0000-0000-00008A070000}"/>
    <cellStyle name="level1a 2 4 6 3 2" xfId="1949" xr:uid="{00000000-0005-0000-0000-00008B070000}"/>
    <cellStyle name="level1a 2 4 6 3 2 2" xfId="1950" xr:uid="{00000000-0005-0000-0000-00008C070000}"/>
    <cellStyle name="level1a 2 4 6 3 2 2 2" xfId="25992" xr:uid="{F14C5631-27BF-48FC-9357-0C305C85E3B8}"/>
    <cellStyle name="level1a 2 4 6 3 2 2 3" xfId="30055" xr:uid="{0837E871-DB18-4870-B3AD-ED7D7E405D55}"/>
    <cellStyle name="level1a 2 4 6 3 2 3" xfId="25991" xr:uid="{764481D7-29FF-4B92-881A-6612755C92CF}"/>
    <cellStyle name="level1a 2 4 6 3 2 4" xfId="30056" xr:uid="{5A96F1C2-B125-4166-A354-A4FCC7849192}"/>
    <cellStyle name="level1a 2 4 6 3 3" xfId="1951" xr:uid="{00000000-0005-0000-0000-00008D070000}"/>
    <cellStyle name="level1a 2 4 6 3 3 2" xfId="25993" xr:uid="{B7B92CF0-75F1-4AEC-8F42-A2614FCBFC71}"/>
    <cellStyle name="level1a 2 4 6 3 3 3" xfId="30054" xr:uid="{8750EFA6-27CF-4197-AC46-8C9F56B43828}"/>
    <cellStyle name="level1a 2 4 6 3 4" xfId="25990" xr:uid="{51D84E77-4122-4BA2-AFF1-CA71AE5E21BF}"/>
    <cellStyle name="level1a 2 4 6 3 5" xfId="30057" xr:uid="{CAA2CA58-CE31-49AC-8645-29485AE10ACD}"/>
    <cellStyle name="level1a 2 4 6 4" xfId="1952" xr:uid="{00000000-0005-0000-0000-00008E070000}"/>
    <cellStyle name="level1a 2 4 6 4 2" xfId="25994" xr:uid="{7337796C-4456-46F2-A253-8A3AED34F305}"/>
    <cellStyle name="level1a 2 4 6 4 3" xfId="30053" xr:uid="{8F7F66D8-924D-4FA8-9546-DCFDDBE2313F}"/>
    <cellStyle name="level1a 2 4 6 5" xfId="1953" xr:uid="{00000000-0005-0000-0000-00008F070000}"/>
    <cellStyle name="level1a 2 4 6 5 2" xfId="25995" xr:uid="{A9C58CDF-54C9-441A-804B-806E0ED0EB0A}"/>
    <cellStyle name="level1a 2 4 6 5 3" xfId="30052" xr:uid="{6EECCA9C-AB01-4AD3-8AF1-D77C6A39DA20}"/>
    <cellStyle name="level1a 2 4 6 6" xfId="25985" xr:uid="{8CCE785F-6C51-4B86-BC92-FBE1201A7EC6}"/>
    <cellStyle name="level1a 2 4 6 7" xfId="30062" xr:uid="{9A844407-C898-4C27-8390-06DD23235253}"/>
    <cellStyle name="level1a 2 4 7" xfId="1954" xr:uid="{00000000-0005-0000-0000-000090070000}"/>
    <cellStyle name="level1a 2 4 7 2" xfId="1955" xr:uid="{00000000-0005-0000-0000-000091070000}"/>
    <cellStyle name="level1a 2 4 7 2 2" xfId="1956" xr:uid="{00000000-0005-0000-0000-000092070000}"/>
    <cellStyle name="level1a 2 4 7 2 2 2" xfId="1957" xr:uid="{00000000-0005-0000-0000-000093070000}"/>
    <cellStyle name="level1a 2 4 7 2 2 2 2" xfId="25999" xr:uid="{43433B96-F685-4B4D-A926-2070939AF658}"/>
    <cellStyle name="level1a 2 4 7 2 2 2 3" xfId="30048" xr:uid="{E84F2805-C6F4-49A6-9B47-52FABA1F0DA8}"/>
    <cellStyle name="level1a 2 4 7 2 2 3" xfId="25998" xr:uid="{800BCED7-692D-4761-BA0A-93FE186AB552}"/>
    <cellStyle name="level1a 2 4 7 2 2 4" xfId="30049" xr:uid="{0ED666F6-ECB3-4D50-A4E7-326631B8462C}"/>
    <cellStyle name="level1a 2 4 7 2 3" xfId="1958" xr:uid="{00000000-0005-0000-0000-000094070000}"/>
    <cellStyle name="level1a 2 4 7 2 3 2" xfId="26000" xr:uid="{784599CC-7A55-493B-9471-163764ED164C}"/>
    <cellStyle name="level1a 2 4 7 2 3 3" xfId="30047" xr:uid="{BB25D563-E269-42E9-A2F5-23D44728E861}"/>
    <cellStyle name="level1a 2 4 7 2 4" xfId="25997" xr:uid="{AD22B203-ACC3-4A44-A9A5-380916A9B67A}"/>
    <cellStyle name="level1a 2 4 7 2 5" xfId="30050" xr:uid="{0CD09279-CFDF-4B12-B3B5-3137108D2FCB}"/>
    <cellStyle name="level1a 2 4 7 3" xfId="1959" xr:uid="{00000000-0005-0000-0000-000095070000}"/>
    <cellStyle name="level1a 2 4 7 3 2" xfId="1960" xr:uid="{00000000-0005-0000-0000-000096070000}"/>
    <cellStyle name="level1a 2 4 7 3 2 2" xfId="1961" xr:uid="{00000000-0005-0000-0000-000097070000}"/>
    <cellStyle name="level1a 2 4 7 3 2 2 2" xfId="26003" xr:uid="{2697A31F-C9DD-4F93-9929-2EE484A434EF}"/>
    <cellStyle name="level1a 2 4 7 3 2 2 3" xfId="30044" xr:uid="{06763F69-8C66-4B30-9F89-CCEACE30FDEC}"/>
    <cellStyle name="level1a 2 4 7 3 2 3" xfId="26002" xr:uid="{163B52BA-8596-42B4-9B9D-98621147E40C}"/>
    <cellStyle name="level1a 2 4 7 3 2 4" xfId="30045" xr:uid="{758E1794-5064-4F44-9F6A-0AFBF1286AD0}"/>
    <cellStyle name="level1a 2 4 7 3 3" xfId="1962" xr:uid="{00000000-0005-0000-0000-000098070000}"/>
    <cellStyle name="level1a 2 4 7 3 3 2" xfId="26004" xr:uid="{D5E106EC-0EF9-41E9-B912-80E7B7DD79EB}"/>
    <cellStyle name="level1a 2 4 7 3 3 3" xfId="30043" xr:uid="{D37AD8E4-C5F5-4689-B3D5-002ECF6D09F8}"/>
    <cellStyle name="level1a 2 4 7 3 4" xfId="26001" xr:uid="{367579AF-7D4A-4FAB-9171-A9947227C015}"/>
    <cellStyle name="level1a 2 4 7 3 5" xfId="30046" xr:uid="{6277605F-60CD-4AE0-A686-D7D830683324}"/>
    <cellStyle name="level1a 2 4 7 4" xfId="1963" xr:uid="{00000000-0005-0000-0000-000099070000}"/>
    <cellStyle name="level1a 2 4 7 4 2" xfId="26005" xr:uid="{F2DBD0A3-FAD6-4F8D-A3C5-924FBB7073EF}"/>
    <cellStyle name="level1a 2 4 7 4 3" xfId="30042" xr:uid="{7CB8D2E9-A423-4022-9248-0D77601A318E}"/>
    <cellStyle name="level1a 2 4 7 5" xfId="1964" xr:uid="{00000000-0005-0000-0000-00009A070000}"/>
    <cellStyle name="level1a 2 4 7 5 2" xfId="1965" xr:uid="{00000000-0005-0000-0000-00009B070000}"/>
    <cellStyle name="level1a 2 4 7 5 2 2" xfId="26007" xr:uid="{CEAA1655-8F9E-42AC-A644-409EB0D121D6}"/>
    <cellStyle name="level1a 2 4 7 5 2 3" xfId="30040" xr:uid="{3F834461-C729-4A8D-9C28-F9F72941257D}"/>
    <cellStyle name="level1a 2 4 7 5 3" xfId="26006" xr:uid="{387C38D8-C333-460C-B45D-133870B51A84}"/>
    <cellStyle name="level1a 2 4 7 5 4" xfId="30041" xr:uid="{EE25B21E-0129-42E0-B148-2E7432916AEB}"/>
    <cellStyle name="level1a 2 4 7 6" xfId="1966" xr:uid="{00000000-0005-0000-0000-00009C070000}"/>
    <cellStyle name="level1a 2 4 7 6 2" xfId="26008" xr:uid="{57D59FA2-8F15-4E81-9BFB-B39FC3D56656}"/>
    <cellStyle name="level1a 2 4 7 6 3" xfId="30039" xr:uid="{3BBCA8FA-A2A2-4FB3-8C8B-296C762644E4}"/>
    <cellStyle name="level1a 2 4 7 7" xfId="25996" xr:uid="{83F42A5A-567B-48A0-AEA0-D601EE4AE24C}"/>
    <cellStyle name="level1a 2 4 7 8" xfId="30051" xr:uid="{C4584077-49E6-4D92-93FF-EECB423C096A}"/>
    <cellStyle name="level1a 2 4 8" xfId="1967" xr:uid="{00000000-0005-0000-0000-00009D070000}"/>
    <cellStyle name="level1a 2 4 8 2" xfId="1968" xr:uid="{00000000-0005-0000-0000-00009E070000}"/>
    <cellStyle name="level1a 2 4 8 2 2" xfId="1969" xr:uid="{00000000-0005-0000-0000-00009F070000}"/>
    <cellStyle name="level1a 2 4 8 2 2 2" xfId="1970" xr:uid="{00000000-0005-0000-0000-0000A0070000}"/>
    <cellStyle name="level1a 2 4 8 2 2 2 2" xfId="26012" xr:uid="{A7577D2E-3343-41E0-89F7-427D7569C8DB}"/>
    <cellStyle name="level1a 2 4 8 2 2 2 3" xfId="30035" xr:uid="{3D426FBA-30A4-4BF8-AB77-457741799346}"/>
    <cellStyle name="level1a 2 4 8 2 2 3" xfId="26011" xr:uid="{C6AED2CB-6A37-4713-9923-F450E370088B}"/>
    <cellStyle name="level1a 2 4 8 2 2 4" xfId="30036" xr:uid="{3BA5E149-846F-46DD-A6E6-BEB25E4B3A3F}"/>
    <cellStyle name="level1a 2 4 8 2 3" xfId="1971" xr:uid="{00000000-0005-0000-0000-0000A1070000}"/>
    <cellStyle name="level1a 2 4 8 2 3 2" xfId="26013" xr:uid="{34E84249-9B1D-4957-B85D-149F976EC3F3}"/>
    <cellStyle name="level1a 2 4 8 2 3 3" xfId="30034" xr:uid="{C340C483-3876-491D-9E97-E43F4FB867DD}"/>
    <cellStyle name="level1a 2 4 8 2 4" xfId="26010" xr:uid="{F654382D-FDAF-4AFE-9C3B-B03EAD0E2B36}"/>
    <cellStyle name="level1a 2 4 8 2 5" xfId="30037" xr:uid="{FD010CB2-8F93-45DE-98D8-C36B5B557C56}"/>
    <cellStyle name="level1a 2 4 8 3" xfId="1972" xr:uid="{00000000-0005-0000-0000-0000A2070000}"/>
    <cellStyle name="level1a 2 4 8 3 2" xfId="1973" xr:uid="{00000000-0005-0000-0000-0000A3070000}"/>
    <cellStyle name="level1a 2 4 8 3 2 2" xfId="1974" xr:uid="{00000000-0005-0000-0000-0000A4070000}"/>
    <cellStyle name="level1a 2 4 8 3 2 2 2" xfId="26016" xr:uid="{476766E3-B90B-4249-ABE7-F6914D4E2F17}"/>
    <cellStyle name="level1a 2 4 8 3 2 2 3" xfId="30031" xr:uid="{86953C67-DF97-4FA5-8AC6-52185C94ED4C}"/>
    <cellStyle name="level1a 2 4 8 3 2 3" xfId="26015" xr:uid="{BDD7A5BB-7818-40E3-BD2A-A394B322233B}"/>
    <cellStyle name="level1a 2 4 8 3 2 4" xfId="30032" xr:uid="{BD613BC3-3AAD-4F69-A6C9-9A7BB5FC3383}"/>
    <cellStyle name="level1a 2 4 8 3 3" xfId="1975" xr:uid="{00000000-0005-0000-0000-0000A5070000}"/>
    <cellStyle name="level1a 2 4 8 3 3 2" xfId="26017" xr:uid="{79E9B15F-C94D-4F93-A94A-8850713405D8}"/>
    <cellStyle name="level1a 2 4 8 3 3 3" xfId="30030" xr:uid="{7AE5A43B-B94B-4A8D-B224-FC93BC56C7FB}"/>
    <cellStyle name="level1a 2 4 8 3 4" xfId="26014" xr:uid="{4B4BA00A-70DA-483A-A7D2-DB115B9EDC86}"/>
    <cellStyle name="level1a 2 4 8 3 5" xfId="30033" xr:uid="{86205B30-FCEF-4F50-8889-CE362C237604}"/>
    <cellStyle name="level1a 2 4 8 4" xfId="1976" xr:uid="{00000000-0005-0000-0000-0000A6070000}"/>
    <cellStyle name="level1a 2 4 8 4 2" xfId="1977" xr:uid="{00000000-0005-0000-0000-0000A7070000}"/>
    <cellStyle name="level1a 2 4 8 4 2 2" xfId="26019" xr:uid="{99610247-B39B-4509-B959-932F04ECED87}"/>
    <cellStyle name="level1a 2 4 8 4 2 3" xfId="30028" xr:uid="{B6FDF33F-ACB4-4BEB-A479-5316CEC07E46}"/>
    <cellStyle name="level1a 2 4 8 4 3" xfId="26018" xr:uid="{0AE62C1D-D85F-4472-8B6E-9744ED7741A7}"/>
    <cellStyle name="level1a 2 4 8 4 4" xfId="30029" xr:uid="{E2DD6959-3044-4DD9-858C-3D7E55B6EFE1}"/>
    <cellStyle name="level1a 2 4 8 5" xfId="1978" xr:uid="{00000000-0005-0000-0000-0000A8070000}"/>
    <cellStyle name="level1a 2 4 8 5 2" xfId="26020" xr:uid="{241E6EE0-64DE-4702-9CA3-55C23D3D5E01}"/>
    <cellStyle name="level1a 2 4 8 5 3" xfId="30027" xr:uid="{E5088981-D218-4B62-9EF5-7F2B62C779CF}"/>
    <cellStyle name="level1a 2 4 8 6" xfId="26009" xr:uid="{4357318E-9E96-407F-BCFB-C996C0598DB2}"/>
    <cellStyle name="level1a 2 4 8 7" xfId="30038" xr:uid="{2164E479-FEF7-4C37-B14A-F2EEF7D5D793}"/>
    <cellStyle name="level1a 2 4 9" xfId="1979" xr:uid="{00000000-0005-0000-0000-0000A9070000}"/>
    <cellStyle name="level1a 2 4 9 2" xfId="1980" xr:uid="{00000000-0005-0000-0000-0000AA070000}"/>
    <cellStyle name="level1a 2 4 9 2 2" xfId="1981" xr:uid="{00000000-0005-0000-0000-0000AB070000}"/>
    <cellStyle name="level1a 2 4 9 2 2 2" xfId="26023" xr:uid="{FF0EE99A-BCF1-48AE-988B-A0E53AC67CCB}"/>
    <cellStyle name="level1a 2 4 9 2 2 3" xfId="30024" xr:uid="{B4CC720E-905B-44A4-9ED2-EBE270729822}"/>
    <cellStyle name="level1a 2 4 9 2 3" xfId="26022" xr:uid="{8F5A909B-9E48-4775-97D8-175787F66B99}"/>
    <cellStyle name="level1a 2 4 9 2 4" xfId="30025" xr:uid="{BE443FE7-02D0-4AB5-A5A7-9B7DE0E352AD}"/>
    <cellStyle name="level1a 2 4 9 3" xfId="1982" xr:uid="{00000000-0005-0000-0000-0000AC070000}"/>
    <cellStyle name="level1a 2 4 9 3 2" xfId="26024" xr:uid="{5096FE80-8E23-42BE-B943-9BC5371170FA}"/>
    <cellStyle name="level1a 2 4 9 3 3" xfId="30023" xr:uid="{6029AD95-C22F-40F3-824B-2E2D69EF94B4}"/>
    <cellStyle name="level1a 2 4 9 4" xfId="26021" xr:uid="{B87A6213-D5EB-446F-8CD5-A394BFE8C74A}"/>
    <cellStyle name="level1a 2 4 9 5" xfId="30026" xr:uid="{A6466FFE-5A15-46B0-81E7-EA0AC5E8ACAD}"/>
    <cellStyle name="level1a 2 4_STUD aligned by INSTIT" xfId="1983" xr:uid="{00000000-0005-0000-0000-0000AD070000}"/>
    <cellStyle name="level1a 2 5" xfId="1984" xr:uid="{00000000-0005-0000-0000-0000AE070000}"/>
    <cellStyle name="level1a 2 5 2" xfId="1985" xr:uid="{00000000-0005-0000-0000-0000AF070000}"/>
    <cellStyle name="level1a 2 5 2 2" xfId="1986" xr:uid="{00000000-0005-0000-0000-0000B0070000}"/>
    <cellStyle name="level1a 2 5 2 2 2" xfId="1987" xr:uid="{00000000-0005-0000-0000-0000B1070000}"/>
    <cellStyle name="level1a 2 5 2 2 2 2" xfId="1988" xr:uid="{00000000-0005-0000-0000-0000B2070000}"/>
    <cellStyle name="level1a 2 5 2 2 2 2 2" xfId="26029" xr:uid="{3B81102B-F215-4D9B-B8BA-79975F28E300}"/>
    <cellStyle name="level1a 2 5 2 2 2 2 3" xfId="30018" xr:uid="{02791EA3-EEA2-4B44-AB22-99F1AC4A99A1}"/>
    <cellStyle name="level1a 2 5 2 2 2 3" xfId="26028" xr:uid="{8872F831-B397-4AFB-8CF8-DEB60F0B404E}"/>
    <cellStyle name="level1a 2 5 2 2 2 4" xfId="30019" xr:uid="{52BA5619-D00F-478D-8244-BA7A37C37C8E}"/>
    <cellStyle name="level1a 2 5 2 2 3" xfId="1989" xr:uid="{00000000-0005-0000-0000-0000B3070000}"/>
    <cellStyle name="level1a 2 5 2 2 3 2" xfId="26030" xr:uid="{594C8B9F-0BAE-4FE4-8468-489D6B422CBE}"/>
    <cellStyle name="level1a 2 5 2 2 3 3" xfId="30017" xr:uid="{B22814B3-A2B4-40FE-9538-C53A8C073CE4}"/>
    <cellStyle name="level1a 2 5 2 2 4" xfId="26027" xr:uid="{C88AFA6F-E9C1-4D33-8DD9-5DB8D8273D13}"/>
    <cellStyle name="level1a 2 5 2 2 5" xfId="30020" xr:uid="{D52966FE-9373-4420-A7A0-70DD2FFB431C}"/>
    <cellStyle name="level1a 2 5 2 3" xfId="1990" xr:uid="{00000000-0005-0000-0000-0000B4070000}"/>
    <cellStyle name="level1a 2 5 2 3 2" xfId="1991" xr:uid="{00000000-0005-0000-0000-0000B5070000}"/>
    <cellStyle name="level1a 2 5 2 3 2 2" xfId="1992" xr:uid="{00000000-0005-0000-0000-0000B6070000}"/>
    <cellStyle name="level1a 2 5 2 3 2 2 2" xfId="26033" xr:uid="{F43248DC-6EDB-420F-A466-5733083AA7FD}"/>
    <cellStyle name="level1a 2 5 2 3 2 2 3" xfId="30014" xr:uid="{9F94B83F-6F3A-42C8-8CC3-494FF6116956}"/>
    <cellStyle name="level1a 2 5 2 3 2 3" xfId="26032" xr:uid="{F078089F-5FF2-46AF-9D7B-EEFCD2F2046D}"/>
    <cellStyle name="level1a 2 5 2 3 2 4" xfId="30015" xr:uid="{4BC21692-F240-4E0C-AD90-6F428AC771AC}"/>
    <cellStyle name="level1a 2 5 2 3 3" xfId="1993" xr:uid="{00000000-0005-0000-0000-0000B7070000}"/>
    <cellStyle name="level1a 2 5 2 3 3 2" xfId="26034" xr:uid="{62980D55-80D9-4B26-870D-461559A3B015}"/>
    <cellStyle name="level1a 2 5 2 3 3 3" xfId="30013" xr:uid="{CB508240-04E2-443A-914E-5E6129AD6D91}"/>
    <cellStyle name="level1a 2 5 2 3 4" xfId="26031" xr:uid="{0D24B1D2-FD61-4F4C-8E8F-2CF35993B23E}"/>
    <cellStyle name="level1a 2 5 2 3 5" xfId="30016" xr:uid="{42FD3AB5-C1AE-4888-A5A0-B28AD3C6CBDC}"/>
    <cellStyle name="level1a 2 5 2 4" xfId="1994" xr:uid="{00000000-0005-0000-0000-0000B8070000}"/>
    <cellStyle name="level1a 2 5 2 4 2" xfId="26035" xr:uid="{7C764200-BFBE-4070-A05D-D278CAC21691}"/>
    <cellStyle name="level1a 2 5 2 4 3" xfId="30012" xr:uid="{269234BD-ED4D-4208-AECB-4E341BA10B33}"/>
    <cellStyle name="level1a 2 5 2 5" xfId="1995" xr:uid="{00000000-0005-0000-0000-0000B9070000}"/>
    <cellStyle name="level1a 2 5 2 5 2" xfId="1996" xr:uid="{00000000-0005-0000-0000-0000BA070000}"/>
    <cellStyle name="level1a 2 5 2 5 2 2" xfId="26037" xr:uid="{E9A42B28-F525-42C1-AD8E-0D60EE56D268}"/>
    <cellStyle name="level1a 2 5 2 5 2 3" xfId="30010" xr:uid="{8D2CE5D2-F01B-42B6-B7EE-AC9ACC2F6416}"/>
    <cellStyle name="level1a 2 5 2 5 3" xfId="26036" xr:uid="{8E90C0D4-F561-4AA3-AB2A-750D73BD9A24}"/>
    <cellStyle name="level1a 2 5 2 5 4" xfId="30011" xr:uid="{B1794047-DF85-4A8B-916A-505658B99E85}"/>
    <cellStyle name="level1a 2 5 2 6" xfId="26026" xr:uid="{47D87AB7-555F-4DBB-BE54-8CE5EB11A9C6}"/>
    <cellStyle name="level1a 2 5 2 7" xfId="30021" xr:uid="{BA1CAD61-0D69-4692-8696-9DF7706BDECA}"/>
    <cellStyle name="level1a 2 5 3" xfId="1997" xr:uid="{00000000-0005-0000-0000-0000BB070000}"/>
    <cellStyle name="level1a 2 5 3 2" xfId="1998" xr:uid="{00000000-0005-0000-0000-0000BC070000}"/>
    <cellStyle name="level1a 2 5 3 2 2" xfId="1999" xr:uid="{00000000-0005-0000-0000-0000BD070000}"/>
    <cellStyle name="level1a 2 5 3 2 2 2" xfId="2000" xr:uid="{00000000-0005-0000-0000-0000BE070000}"/>
    <cellStyle name="level1a 2 5 3 2 2 2 2" xfId="26041" xr:uid="{C5D59F62-0280-4C95-AEC7-8BFCE807936C}"/>
    <cellStyle name="level1a 2 5 3 2 2 2 3" xfId="30006" xr:uid="{CC289FB8-57A0-4575-8135-3991BC85860D}"/>
    <cellStyle name="level1a 2 5 3 2 2 3" xfId="26040" xr:uid="{24C31CFC-616D-4DC9-ACFE-62573451F083}"/>
    <cellStyle name="level1a 2 5 3 2 2 4" xfId="30007" xr:uid="{356D4A87-3B07-455F-8CED-C3F902F5CEED}"/>
    <cellStyle name="level1a 2 5 3 2 3" xfId="2001" xr:uid="{00000000-0005-0000-0000-0000BF070000}"/>
    <cellStyle name="level1a 2 5 3 2 3 2" xfId="26042" xr:uid="{F1903175-662E-491C-8CBA-63BFB1F22D68}"/>
    <cellStyle name="level1a 2 5 3 2 3 3" xfId="30005" xr:uid="{033716F9-5BC6-4DD0-8408-78D9DDD47B89}"/>
    <cellStyle name="level1a 2 5 3 2 4" xfId="26039" xr:uid="{749E46D3-E584-4CD3-B48C-306C9BBEA9A7}"/>
    <cellStyle name="level1a 2 5 3 2 5" xfId="30008" xr:uid="{C5B922A0-5134-490D-B020-AE47495333C3}"/>
    <cellStyle name="level1a 2 5 3 3" xfId="2002" xr:uid="{00000000-0005-0000-0000-0000C0070000}"/>
    <cellStyle name="level1a 2 5 3 3 2" xfId="2003" xr:uid="{00000000-0005-0000-0000-0000C1070000}"/>
    <cellStyle name="level1a 2 5 3 3 2 2" xfId="2004" xr:uid="{00000000-0005-0000-0000-0000C2070000}"/>
    <cellStyle name="level1a 2 5 3 3 2 2 2" xfId="26045" xr:uid="{F9EAAC05-E825-463B-A07A-D4F413D67B7A}"/>
    <cellStyle name="level1a 2 5 3 3 2 2 3" xfId="30002" xr:uid="{798C7FD6-7C3F-4E4C-B994-B35DFC6D3FC4}"/>
    <cellStyle name="level1a 2 5 3 3 2 3" xfId="26044" xr:uid="{7E15CAC0-EF1D-4001-B212-F298D05355FC}"/>
    <cellStyle name="level1a 2 5 3 3 2 4" xfId="30003" xr:uid="{65F07678-4329-4508-A261-6A1FAAFBAFF8}"/>
    <cellStyle name="level1a 2 5 3 3 3" xfId="2005" xr:uid="{00000000-0005-0000-0000-0000C3070000}"/>
    <cellStyle name="level1a 2 5 3 3 3 2" xfId="26046" xr:uid="{BCCFB7A8-E0CB-4217-90B6-6F87AF5C6DF4}"/>
    <cellStyle name="level1a 2 5 3 3 3 3" xfId="30001" xr:uid="{71C1B3B8-0AFD-4977-BBD5-E6568D420B36}"/>
    <cellStyle name="level1a 2 5 3 3 4" xfId="26043" xr:uid="{12F25405-2486-4167-A0F8-D2CAA982C7D8}"/>
    <cellStyle name="level1a 2 5 3 3 5" xfId="30004" xr:uid="{78ECCB70-BFEE-4069-9351-A1035E521BF6}"/>
    <cellStyle name="level1a 2 5 3 4" xfId="2006" xr:uid="{00000000-0005-0000-0000-0000C4070000}"/>
    <cellStyle name="level1a 2 5 3 4 2" xfId="26047" xr:uid="{6ED14B2B-EDAA-4FC0-99D8-CB227C64BF04}"/>
    <cellStyle name="level1a 2 5 3 4 3" xfId="30000" xr:uid="{ACDCE397-9C39-48C9-959A-7F41A1987FD6}"/>
    <cellStyle name="level1a 2 5 3 5" xfId="2007" xr:uid="{00000000-0005-0000-0000-0000C5070000}"/>
    <cellStyle name="level1a 2 5 3 5 2" xfId="26048" xr:uid="{4A8E878A-7F2A-4DB3-B699-B6FEA8EA6DD9}"/>
    <cellStyle name="level1a 2 5 3 5 3" xfId="29999" xr:uid="{B411743E-3BA1-479B-B618-AFC0B63D3B95}"/>
    <cellStyle name="level1a 2 5 3 6" xfId="26038" xr:uid="{5270D3F3-447D-41AF-9057-4AB929579AE9}"/>
    <cellStyle name="level1a 2 5 3 7" xfId="30009" xr:uid="{35410CFB-1264-4221-85F4-D53AF4EC4E83}"/>
    <cellStyle name="level1a 2 5 4" xfId="2008" xr:uid="{00000000-0005-0000-0000-0000C6070000}"/>
    <cellStyle name="level1a 2 5 4 2" xfId="2009" xr:uid="{00000000-0005-0000-0000-0000C7070000}"/>
    <cellStyle name="level1a 2 5 4 2 2" xfId="2010" xr:uid="{00000000-0005-0000-0000-0000C8070000}"/>
    <cellStyle name="level1a 2 5 4 2 2 2" xfId="2011" xr:uid="{00000000-0005-0000-0000-0000C9070000}"/>
    <cellStyle name="level1a 2 5 4 2 2 2 2" xfId="26052" xr:uid="{3E3A7371-A06E-403C-B5A0-E0B0DB042B9C}"/>
    <cellStyle name="level1a 2 5 4 2 2 2 3" xfId="29995" xr:uid="{47E65167-4415-4586-B229-5FBF4D0099DC}"/>
    <cellStyle name="level1a 2 5 4 2 2 3" xfId="26051" xr:uid="{F4C758BC-FCDA-471E-9B32-37AF95B15E23}"/>
    <cellStyle name="level1a 2 5 4 2 2 4" xfId="29996" xr:uid="{28CC9271-C7EA-46BD-936F-F77723645B69}"/>
    <cellStyle name="level1a 2 5 4 2 3" xfId="2012" xr:uid="{00000000-0005-0000-0000-0000CA070000}"/>
    <cellStyle name="level1a 2 5 4 2 3 2" xfId="26053" xr:uid="{C64DFD77-3B46-4DD5-9CBB-29BC4033A6DB}"/>
    <cellStyle name="level1a 2 5 4 2 3 3" xfId="29994" xr:uid="{9F27DEEB-2935-41E6-A78C-F61133FF6F7B}"/>
    <cellStyle name="level1a 2 5 4 2 4" xfId="26050" xr:uid="{3FBE8E1E-B938-48E6-982B-7A399F962048}"/>
    <cellStyle name="level1a 2 5 4 2 5" xfId="29997" xr:uid="{C3D577B9-D917-49A4-9C79-3103A8D1F920}"/>
    <cellStyle name="level1a 2 5 4 3" xfId="2013" xr:uid="{00000000-0005-0000-0000-0000CB070000}"/>
    <cellStyle name="level1a 2 5 4 3 2" xfId="2014" xr:uid="{00000000-0005-0000-0000-0000CC070000}"/>
    <cellStyle name="level1a 2 5 4 3 2 2" xfId="2015" xr:uid="{00000000-0005-0000-0000-0000CD070000}"/>
    <cellStyle name="level1a 2 5 4 3 2 2 2" xfId="26056" xr:uid="{1C51F049-7F8C-443E-96B7-C02EE5E4C0FE}"/>
    <cellStyle name="level1a 2 5 4 3 2 2 3" xfId="29991" xr:uid="{179706EF-B618-4961-B87F-6C777F85996C}"/>
    <cellStyle name="level1a 2 5 4 3 2 3" xfId="26055" xr:uid="{13977629-861D-4F9A-ACC4-19DD4405AED2}"/>
    <cellStyle name="level1a 2 5 4 3 2 4" xfId="29992" xr:uid="{7CC9F053-B2B3-4708-82A6-F1C277841681}"/>
    <cellStyle name="level1a 2 5 4 3 3" xfId="2016" xr:uid="{00000000-0005-0000-0000-0000CE070000}"/>
    <cellStyle name="level1a 2 5 4 3 3 2" xfId="26057" xr:uid="{C0BE7F80-AEC1-42E9-B0EF-D861303FCB63}"/>
    <cellStyle name="level1a 2 5 4 3 3 3" xfId="29990" xr:uid="{F3C0AD15-42F5-4E4F-BF8E-607CABDF0134}"/>
    <cellStyle name="level1a 2 5 4 3 4" xfId="26054" xr:uid="{23BEC44D-6A88-4592-860E-C8F840C42F4C}"/>
    <cellStyle name="level1a 2 5 4 3 5" xfId="29993" xr:uid="{36549A85-8F60-44D3-BA72-3AB57F7FE81C}"/>
    <cellStyle name="level1a 2 5 4 4" xfId="2017" xr:uid="{00000000-0005-0000-0000-0000CF070000}"/>
    <cellStyle name="level1a 2 5 4 4 2" xfId="26058" xr:uid="{529DF9FF-42BB-40CC-AA46-B2059801A7B8}"/>
    <cellStyle name="level1a 2 5 4 4 3" xfId="29989" xr:uid="{B18EC59C-C9CE-4D04-B078-8E2E59444C6C}"/>
    <cellStyle name="level1a 2 5 4 5" xfId="2018" xr:uid="{00000000-0005-0000-0000-0000D0070000}"/>
    <cellStyle name="level1a 2 5 4 5 2" xfId="2019" xr:uid="{00000000-0005-0000-0000-0000D1070000}"/>
    <cellStyle name="level1a 2 5 4 5 2 2" xfId="26060" xr:uid="{EB83E937-DFFB-43FA-94D9-52D409AFA083}"/>
    <cellStyle name="level1a 2 5 4 5 2 3" xfId="29987" xr:uid="{EF4B17E1-85E2-49DD-B1A2-57DDDEF0CB0F}"/>
    <cellStyle name="level1a 2 5 4 5 3" xfId="26059" xr:uid="{DC51BFE8-E290-43C5-B202-B872644F95CB}"/>
    <cellStyle name="level1a 2 5 4 5 4" xfId="29988" xr:uid="{722456FE-AF67-4586-AE61-6E256C6CEED4}"/>
    <cellStyle name="level1a 2 5 4 6" xfId="2020" xr:uid="{00000000-0005-0000-0000-0000D2070000}"/>
    <cellStyle name="level1a 2 5 4 6 2" xfId="26061" xr:uid="{9DA03EA0-E5A9-405A-9C5A-349D45E90A74}"/>
    <cellStyle name="level1a 2 5 4 6 3" xfId="29986" xr:uid="{861BA84C-F42F-49B0-90E4-258410A26829}"/>
    <cellStyle name="level1a 2 5 4 7" xfId="26049" xr:uid="{10EF7C47-A710-4CD4-B766-331995305BD4}"/>
    <cellStyle name="level1a 2 5 4 8" xfId="29998" xr:uid="{A6F0AD20-6FAF-4C19-BD32-D557102C1666}"/>
    <cellStyle name="level1a 2 5 5" xfId="2021" xr:uid="{00000000-0005-0000-0000-0000D3070000}"/>
    <cellStyle name="level1a 2 5 5 2" xfId="2022" xr:uid="{00000000-0005-0000-0000-0000D4070000}"/>
    <cellStyle name="level1a 2 5 5 2 2" xfId="2023" xr:uid="{00000000-0005-0000-0000-0000D5070000}"/>
    <cellStyle name="level1a 2 5 5 2 2 2" xfId="2024" xr:uid="{00000000-0005-0000-0000-0000D6070000}"/>
    <cellStyle name="level1a 2 5 5 2 2 2 2" xfId="26065" xr:uid="{9124988B-A775-4C61-BEFB-D53F2CA2DFF7}"/>
    <cellStyle name="level1a 2 5 5 2 2 2 3" xfId="29982" xr:uid="{DDA50EC7-ADB4-4D1D-92ED-7A2772EFC33E}"/>
    <cellStyle name="level1a 2 5 5 2 2 3" xfId="26064" xr:uid="{FE0C7246-ADF3-4E13-9038-753DC1258913}"/>
    <cellStyle name="level1a 2 5 5 2 2 4" xfId="29983" xr:uid="{99C7431E-5D00-4D01-86D3-461D44C291C1}"/>
    <cellStyle name="level1a 2 5 5 2 3" xfId="2025" xr:uid="{00000000-0005-0000-0000-0000D7070000}"/>
    <cellStyle name="level1a 2 5 5 2 3 2" xfId="26066" xr:uid="{8A6CBE2A-9135-4245-AAD4-388B354E2813}"/>
    <cellStyle name="level1a 2 5 5 2 3 3" xfId="29981" xr:uid="{39CFFA4A-6F7D-4502-AC38-3F21CFD33968}"/>
    <cellStyle name="level1a 2 5 5 2 4" xfId="26063" xr:uid="{4CA8944B-9C26-4A04-8D42-861C34BDD3E0}"/>
    <cellStyle name="level1a 2 5 5 2 5" xfId="29984" xr:uid="{966F69B2-C293-4A44-8595-BB6B75617D9D}"/>
    <cellStyle name="level1a 2 5 5 3" xfId="2026" xr:uid="{00000000-0005-0000-0000-0000D8070000}"/>
    <cellStyle name="level1a 2 5 5 3 2" xfId="2027" xr:uid="{00000000-0005-0000-0000-0000D9070000}"/>
    <cellStyle name="level1a 2 5 5 3 2 2" xfId="2028" xr:uid="{00000000-0005-0000-0000-0000DA070000}"/>
    <cellStyle name="level1a 2 5 5 3 2 2 2" xfId="26069" xr:uid="{8964AFD8-65C0-4B9C-8318-EF4820ACB285}"/>
    <cellStyle name="level1a 2 5 5 3 2 2 3" xfId="29978" xr:uid="{44625581-FB20-4508-BBE4-22739EB64498}"/>
    <cellStyle name="level1a 2 5 5 3 2 3" xfId="26068" xr:uid="{174009F3-F08A-472E-8CCE-3FE3E132AB71}"/>
    <cellStyle name="level1a 2 5 5 3 2 4" xfId="29979" xr:uid="{DF49ED18-377C-45DE-AE95-267B16F2A335}"/>
    <cellStyle name="level1a 2 5 5 3 3" xfId="2029" xr:uid="{00000000-0005-0000-0000-0000DB070000}"/>
    <cellStyle name="level1a 2 5 5 3 3 2" xfId="26070" xr:uid="{46D975A4-AFA1-4DD6-9F22-2E2131FF85AC}"/>
    <cellStyle name="level1a 2 5 5 3 3 3" xfId="29977" xr:uid="{E302F225-9DB1-4B16-8040-CE1A081C16F3}"/>
    <cellStyle name="level1a 2 5 5 3 4" xfId="26067" xr:uid="{5A54BFD0-A86D-4E0E-A214-E55E18A3E8D7}"/>
    <cellStyle name="level1a 2 5 5 3 5" xfId="29980" xr:uid="{0ACA0E16-F785-4E6A-A23E-686797C73371}"/>
    <cellStyle name="level1a 2 5 5 4" xfId="2030" xr:uid="{00000000-0005-0000-0000-0000DC070000}"/>
    <cellStyle name="level1a 2 5 5 4 2" xfId="2031" xr:uid="{00000000-0005-0000-0000-0000DD070000}"/>
    <cellStyle name="level1a 2 5 5 4 2 2" xfId="26072" xr:uid="{4FF1467D-DD6E-47A5-BFFA-FDCEDF2456CA}"/>
    <cellStyle name="level1a 2 5 5 4 2 3" xfId="29975" xr:uid="{2C975B5A-1C1C-4C2A-859E-D9B45739756C}"/>
    <cellStyle name="level1a 2 5 5 4 3" xfId="26071" xr:uid="{D11D1B3E-E3DE-47FF-B32B-C3B90707C08F}"/>
    <cellStyle name="level1a 2 5 5 4 4" xfId="29976" xr:uid="{3E7317DF-6C52-4C22-8A61-CF43741069A5}"/>
    <cellStyle name="level1a 2 5 5 5" xfId="2032" xr:uid="{00000000-0005-0000-0000-0000DE070000}"/>
    <cellStyle name="level1a 2 5 5 5 2" xfId="26073" xr:uid="{5791276F-3E6C-482B-9BCE-3E8C0ED88877}"/>
    <cellStyle name="level1a 2 5 5 5 3" xfId="29974" xr:uid="{8937A44A-5193-441F-89C7-2757F769BAB4}"/>
    <cellStyle name="level1a 2 5 5 6" xfId="26062" xr:uid="{55F5B4A9-9000-47DE-B8D1-4719265F6F37}"/>
    <cellStyle name="level1a 2 5 5 7" xfId="29985" xr:uid="{8AD3A16A-82BE-4835-B046-4F2CD484A43A}"/>
    <cellStyle name="level1a 2 5 6" xfId="2033" xr:uid="{00000000-0005-0000-0000-0000DF070000}"/>
    <cellStyle name="level1a 2 5 6 2" xfId="2034" xr:uid="{00000000-0005-0000-0000-0000E0070000}"/>
    <cellStyle name="level1a 2 5 6 2 2" xfId="2035" xr:uid="{00000000-0005-0000-0000-0000E1070000}"/>
    <cellStyle name="level1a 2 5 6 2 2 2" xfId="2036" xr:uid="{00000000-0005-0000-0000-0000E2070000}"/>
    <cellStyle name="level1a 2 5 6 2 2 2 2" xfId="26077" xr:uid="{635C8E1B-1F8B-4EB2-A99F-AD37CBC45C0D}"/>
    <cellStyle name="level1a 2 5 6 2 2 2 3" xfId="29970" xr:uid="{57007823-C687-491A-8DF2-DE91CDB815FE}"/>
    <cellStyle name="level1a 2 5 6 2 2 3" xfId="26076" xr:uid="{70A66C0A-C0D9-4317-866F-2A57AC0C2B24}"/>
    <cellStyle name="level1a 2 5 6 2 2 4" xfId="29971" xr:uid="{84949A2B-C4AD-4218-9D76-FF2966EC1168}"/>
    <cellStyle name="level1a 2 5 6 2 3" xfId="2037" xr:uid="{00000000-0005-0000-0000-0000E3070000}"/>
    <cellStyle name="level1a 2 5 6 2 3 2" xfId="26078" xr:uid="{6E77AEDF-D9C3-4495-A6BB-FB42685EBB9E}"/>
    <cellStyle name="level1a 2 5 6 2 3 3" xfId="29969" xr:uid="{E2003080-F73D-4588-A002-9DCD859888F8}"/>
    <cellStyle name="level1a 2 5 6 2 4" xfId="26075" xr:uid="{AFA2CC8F-A31E-42C1-B9D4-F699B42438BE}"/>
    <cellStyle name="level1a 2 5 6 2 5" xfId="29972" xr:uid="{7A378216-597C-4EFC-BA94-8D04ACC66DCE}"/>
    <cellStyle name="level1a 2 5 6 3" xfId="2038" xr:uid="{00000000-0005-0000-0000-0000E4070000}"/>
    <cellStyle name="level1a 2 5 6 3 2" xfId="2039" xr:uid="{00000000-0005-0000-0000-0000E5070000}"/>
    <cellStyle name="level1a 2 5 6 3 2 2" xfId="2040" xr:uid="{00000000-0005-0000-0000-0000E6070000}"/>
    <cellStyle name="level1a 2 5 6 3 2 2 2" xfId="26081" xr:uid="{35D4DCCC-FCD6-41CC-8FFD-925EB3D5FCD0}"/>
    <cellStyle name="level1a 2 5 6 3 2 2 3" xfId="29966" xr:uid="{09E6A2C1-ECD1-402D-923A-B7A66FCCDB0F}"/>
    <cellStyle name="level1a 2 5 6 3 2 3" xfId="26080" xr:uid="{4B6EE3C4-EB48-46B7-8B30-CEB6CCC61E4C}"/>
    <cellStyle name="level1a 2 5 6 3 2 4" xfId="29967" xr:uid="{7A207707-8097-41BF-A1A0-02E952CA8DAC}"/>
    <cellStyle name="level1a 2 5 6 3 3" xfId="2041" xr:uid="{00000000-0005-0000-0000-0000E7070000}"/>
    <cellStyle name="level1a 2 5 6 3 3 2" xfId="26082" xr:uid="{AE51A665-3DFE-49EB-AEC4-8176BEB0C72C}"/>
    <cellStyle name="level1a 2 5 6 3 3 3" xfId="29965" xr:uid="{32F01BB5-69A6-491B-AAD9-DB5765E6A1F8}"/>
    <cellStyle name="level1a 2 5 6 3 4" xfId="26079" xr:uid="{7240F48A-63AE-45C9-9B16-6B06F309E9A3}"/>
    <cellStyle name="level1a 2 5 6 3 5" xfId="29968" xr:uid="{DF31162C-90A2-434B-9325-61BD90D306C4}"/>
    <cellStyle name="level1a 2 5 6 4" xfId="2042" xr:uid="{00000000-0005-0000-0000-0000E8070000}"/>
    <cellStyle name="level1a 2 5 6 4 2" xfId="2043" xr:uid="{00000000-0005-0000-0000-0000E9070000}"/>
    <cellStyle name="level1a 2 5 6 4 2 2" xfId="26084" xr:uid="{C078FD2B-3B65-4F81-B8DE-F83C11844FB8}"/>
    <cellStyle name="level1a 2 5 6 4 2 3" xfId="29963" xr:uid="{E0C89F42-B33A-4288-B058-EBEFD0BE0464}"/>
    <cellStyle name="level1a 2 5 6 4 3" xfId="26083" xr:uid="{2CA0F769-774F-480D-8D4F-530FF7EADE96}"/>
    <cellStyle name="level1a 2 5 6 4 4" xfId="29964" xr:uid="{13C3D903-728F-433D-AEBE-0EEE73A18AF6}"/>
    <cellStyle name="level1a 2 5 6 5" xfId="2044" xr:uid="{00000000-0005-0000-0000-0000EA070000}"/>
    <cellStyle name="level1a 2 5 6 5 2" xfId="26085" xr:uid="{4000ED70-BF27-4473-BAF9-3B9582F0385D}"/>
    <cellStyle name="level1a 2 5 6 5 3" xfId="29962" xr:uid="{7338A831-16F8-49ED-B004-B8F2E2ED333E}"/>
    <cellStyle name="level1a 2 5 6 6" xfId="26074" xr:uid="{3AF4A4EB-32CE-4F3B-B998-F100ACE57352}"/>
    <cellStyle name="level1a 2 5 6 7" xfId="29973" xr:uid="{51D3B2E6-9AE4-4C23-B631-F1675B8441FA}"/>
    <cellStyle name="level1a 2 5 7" xfId="2045" xr:uid="{00000000-0005-0000-0000-0000EB070000}"/>
    <cellStyle name="level1a 2 5 7 2" xfId="2046" xr:uid="{00000000-0005-0000-0000-0000EC070000}"/>
    <cellStyle name="level1a 2 5 7 2 2" xfId="2047" xr:uid="{00000000-0005-0000-0000-0000ED070000}"/>
    <cellStyle name="level1a 2 5 7 2 2 2" xfId="26088" xr:uid="{00894867-B861-47E0-8063-089A63D28DCF}"/>
    <cellStyle name="level1a 2 5 7 2 2 3" xfId="29959" xr:uid="{3A5506A7-BE72-46CD-B8DE-714B9C66B360}"/>
    <cellStyle name="level1a 2 5 7 2 3" xfId="26087" xr:uid="{69CD2C2A-B08F-4677-AB41-B069FC3467FC}"/>
    <cellStyle name="level1a 2 5 7 2 4" xfId="29960" xr:uid="{610CEE7A-6E5C-4D72-80DA-9B7AD2FB2240}"/>
    <cellStyle name="level1a 2 5 7 3" xfId="2048" xr:uid="{00000000-0005-0000-0000-0000EE070000}"/>
    <cellStyle name="level1a 2 5 7 3 2" xfId="26089" xr:uid="{6E7B9722-2C88-417A-9017-E5F9180B637D}"/>
    <cellStyle name="level1a 2 5 7 3 3" xfId="29958" xr:uid="{8E453480-0AE1-4690-B1C1-853054D042B2}"/>
    <cellStyle name="level1a 2 5 7 4" xfId="26086" xr:uid="{DBEAA0B1-DF33-4942-A63F-F6A088B079A9}"/>
    <cellStyle name="level1a 2 5 7 5" xfId="29961" xr:uid="{54542DF9-6688-4627-BAC2-5EE5A33470C6}"/>
    <cellStyle name="level1a 2 5 8" xfId="26025" xr:uid="{3F0F3FD0-5D82-4E50-A092-46AF585ADE8C}"/>
    <cellStyle name="level1a 2 5 9" xfId="30022" xr:uid="{4C88A7A5-CB1C-46C7-9D3D-AA69D72E9F6A}"/>
    <cellStyle name="level1a 2 5_STUD aligned by INSTIT" xfId="2049" xr:uid="{00000000-0005-0000-0000-0000EF070000}"/>
    <cellStyle name="level1a 2 6" xfId="2050" xr:uid="{00000000-0005-0000-0000-0000F0070000}"/>
    <cellStyle name="level1a 2 6 10" xfId="29957" xr:uid="{375EF593-A24A-407D-B37B-72D768C64406}"/>
    <cellStyle name="level1a 2 6 2" xfId="2051" xr:uid="{00000000-0005-0000-0000-0000F1070000}"/>
    <cellStyle name="level1a 2 6 2 2" xfId="2052" xr:uid="{00000000-0005-0000-0000-0000F2070000}"/>
    <cellStyle name="level1a 2 6 2 2 2" xfId="2053" xr:uid="{00000000-0005-0000-0000-0000F3070000}"/>
    <cellStyle name="level1a 2 6 2 2 2 2" xfId="2054" xr:uid="{00000000-0005-0000-0000-0000F4070000}"/>
    <cellStyle name="level1a 2 6 2 2 2 2 2" xfId="26094" xr:uid="{8F40F076-1B80-44A6-879C-ECCD362B6BA2}"/>
    <cellStyle name="level1a 2 6 2 2 2 2 3" xfId="29953" xr:uid="{6924C690-B465-4033-87AA-E82EAD517641}"/>
    <cellStyle name="level1a 2 6 2 2 2 3" xfId="26093" xr:uid="{91BE4C48-ADFD-4971-9761-D615866497D9}"/>
    <cellStyle name="level1a 2 6 2 2 2 4" xfId="29954" xr:uid="{8CB00162-B3A4-40AA-8C24-94B3B434FFE0}"/>
    <cellStyle name="level1a 2 6 2 2 3" xfId="2055" xr:uid="{00000000-0005-0000-0000-0000F5070000}"/>
    <cellStyle name="level1a 2 6 2 2 3 2" xfId="26095" xr:uid="{D7C03B94-FB7D-4671-83AD-2DD5F1899112}"/>
    <cellStyle name="level1a 2 6 2 2 3 3" xfId="29952" xr:uid="{4C899440-28E3-4EB1-85E5-16AC0F0AACA0}"/>
    <cellStyle name="level1a 2 6 2 2 4" xfId="26092" xr:uid="{77319B9B-6FAB-44AA-9523-9A4AA16A550E}"/>
    <cellStyle name="level1a 2 6 2 2 5" xfId="29955" xr:uid="{1BCA4718-F71D-4755-8176-7E75A617BE29}"/>
    <cellStyle name="level1a 2 6 2 3" xfId="2056" xr:uid="{00000000-0005-0000-0000-0000F6070000}"/>
    <cellStyle name="level1a 2 6 2 3 2" xfId="2057" xr:uid="{00000000-0005-0000-0000-0000F7070000}"/>
    <cellStyle name="level1a 2 6 2 3 2 2" xfId="2058" xr:uid="{00000000-0005-0000-0000-0000F8070000}"/>
    <cellStyle name="level1a 2 6 2 3 2 2 2" xfId="26098" xr:uid="{1F090E35-EC32-47F5-AFD6-B53532206444}"/>
    <cellStyle name="level1a 2 6 2 3 2 2 3" xfId="29949" xr:uid="{8662E0CB-E846-45BB-A282-3262B6B1C0E9}"/>
    <cellStyle name="level1a 2 6 2 3 2 3" xfId="26097" xr:uid="{AF84DC1C-A8D2-45DA-BD19-4C48079357DE}"/>
    <cellStyle name="level1a 2 6 2 3 2 4" xfId="29950" xr:uid="{D1DEEAC5-1E32-4F30-81B4-C6AF4B0C9911}"/>
    <cellStyle name="level1a 2 6 2 3 3" xfId="2059" xr:uid="{00000000-0005-0000-0000-0000F9070000}"/>
    <cellStyle name="level1a 2 6 2 3 3 2" xfId="26099" xr:uid="{84C92931-74E1-468A-95D2-4EE26D82387E}"/>
    <cellStyle name="level1a 2 6 2 3 3 3" xfId="29948" xr:uid="{E344EAA9-F987-4D6E-8AAF-C1165FD97E7C}"/>
    <cellStyle name="level1a 2 6 2 3 4" xfId="26096" xr:uid="{790989AF-BFB8-4728-A038-AADB98874648}"/>
    <cellStyle name="level1a 2 6 2 3 5" xfId="29951" xr:uid="{0D626360-2B66-4F03-A3F1-C4E1E9031186}"/>
    <cellStyle name="level1a 2 6 2 4" xfId="2060" xr:uid="{00000000-0005-0000-0000-0000FA070000}"/>
    <cellStyle name="level1a 2 6 2 4 2" xfId="26100" xr:uid="{5892FEE9-F9D5-437E-9DBE-4F106F372245}"/>
    <cellStyle name="level1a 2 6 2 4 3" xfId="29947" xr:uid="{F093E641-5394-478F-9EB4-040D1E1EF4EE}"/>
    <cellStyle name="level1a 2 6 2 5" xfId="2061" xr:uid="{00000000-0005-0000-0000-0000FB070000}"/>
    <cellStyle name="level1a 2 6 2 5 2" xfId="2062" xr:uid="{00000000-0005-0000-0000-0000FC070000}"/>
    <cellStyle name="level1a 2 6 2 5 2 2" xfId="26102" xr:uid="{DD88294C-AAE9-447D-B1C3-558997F5A34F}"/>
    <cellStyle name="level1a 2 6 2 5 2 3" xfId="29945" xr:uid="{99F3AE5B-7CE1-4F6B-A2FD-EC1F5D7A7A67}"/>
    <cellStyle name="level1a 2 6 2 5 3" xfId="26101" xr:uid="{EDD682E9-4FDF-4695-9915-2F726FBAEA04}"/>
    <cellStyle name="level1a 2 6 2 5 4" xfId="29946" xr:uid="{E08E34DC-4DF5-4F01-9D9B-B004CA6313CC}"/>
    <cellStyle name="level1a 2 6 2 6" xfId="2063" xr:uid="{00000000-0005-0000-0000-0000FD070000}"/>
    <cellStyle name="level1a 2 6 2 6 2" xfId="26103" xr:uid="{AC8522C6-8390-4362-9E10-8989BB3A8ECB}"/>
    <cellStyle name="level1a 2 6 2 6 3" xfId="29944" xr:uid="{48EBBF8F-320F-4673-9F87-D31F8A31766A}"/>
    <cellStyle name="level1a 2 6 2 7" xfId="26091" xr:uid="{9C92B465-6911-4A45-BA92-63F781937613}"/>
    <cellStyle name="level1a 2 6 2 8" xfId="29956" xr:uid="{AD52079C-0692-4A4E-A093-89AC3CC40382}"/>
    <cellStyle name="level1a 2 6 3" xfId="2064" xr:uid="{00000000-0005-0000-0000-0000FE070000}"/>
    <cellStyle name="level1a 2 6 3 2" xfId="2065" xr:uid="{00000000-0005-0000-0000-0000FF070000}"/>
    <cellStyle name="level1a 2 6 3 2 2" xfId="2066" xr:uid="{00000000-0005-0000-0000-000000080000}"/>
    <cellStyle name="level1a 2 6 3 2 2 2" xfId="2067" xr:uid="{00000000-0005-0000-0000-000001080000}"/>
    <cellStyle name="level1a 2 6 3 2 2 2 2" xfId="26107" xr:uid="{38D5CB5D-9201-43FF-9381-12FD62EE2844}"/>
    <cellStyle name="level1a 2 6 3 2 2 2 3" xfId="29940" xr:uid="{99444D52-63F6-4C18-8760-BFCD2404F7FE}"/>
    <cellStyle name="level1a 2 6 3 2 2 3" xfId="26106" xr:uid="{6BADA6B7-E3C8-4B14-9182-3A9433A332AE}"/>
    <cellStyle name="level1a 2 6 3 2 2 4" xfId="29941" xr:uid="{FEE1CEAA-CBB7-4F00-BA75-D4894CD907DF}"/>
    <cellStyle name="level1a 2 6 3 2 3" xfId="2068" xr:uid="{00000000-0005-0000-0000-000002080000}"/>
    <cellStyle name="level1a 2 6 3 2 3 2" xfId="26108" xr:uid="{0C1CD977-5DB2-4964-8771-31F9EF5C3F3B}"/>
    <cellStyle name="level1a 2 6 3 2 3 3" xfId="29939" xr:uid="{BEEDB067-0A58-4543-A4AD-1C1CD0953A95}"/>
    <cellStyle name="level1a 2 6 3 2 4" xfId="26105" xr:uid="{4FB00B5F-3279-41FB-8DF1-2FF1C513A392}"/>
    <cellStyle name="level1a 2 6 3 2 5" xfId="29942" xr:uid="{20770C64-83DD-487D-88DA-2C7C9B4EA2A5}"/>
    <cellStyle name="level1a 2 6 3 3" xfId="2069" xr:uid="{00000000-0005-0000-0000-000003080000}"/>
    <cellStyle name="level1a 2 6 3 3 2" xfId="2070" xr:uid="{00000000-0005-0000-0000-000004080000}"/>
    <cellStyle name="level1a 2 6 3 3 2 2" xfId="2071" xr:uid="{00000000-0005-0000-0000-000005080000}"/>
    <cellStyle name="level1a 2 6 3 3 2 2 2" xfId="26111" xr:uid="{BE90E723-FD87-4E8A-8B4D-6B13B2BB519D}"/>
    <cellStyle name="level1a 2 6 3 3 2 2 3" xfId="29936" xr:uid="{93DEF1EB-4B8B-4176-AA98-652326B4F147}"/>
    <cellStyle name="level1a 2 6 3 3 2 3" xfId="26110" xr:uid="{933C1BC6-4875-4487-9A9B-DC1157EB54AF}"/>
    <cellStyle name="level1a 2 6 3 3 2 4" xfId="29937" xr:uid="{BDF53743-3ED3-4C14-82C9-0400DBD04999}"/>
    <cellStyle name="level1a 2 6 3 3 3" xfId="2072" xr:uid="{00000000-0005-0000-0000-000006080000}"/>
    <cellStyle name="level1a 2 6 3 3 3 2" xfId="26112" xr:uid="{592FABC0-4AD8-4B4E-A792-42753F891163}"/>
    <cellStyle name="level1a 2 6 3 3 3 3" xfId="29935" xr:uid="{B135D753-EEA1-4FD9-A8E1-4F7A2A546BA3}"/>
    <cellStyle name="level1a 2 6 3 3 4" xfId="26109" xr:uid="{B1A65D6C-5BE7-4ED8-B1CF-470D18036B0C}"/>
    <cellStyle name="level1a 2 6 3 3 5" xfId="29938" xr:uid="{342C1DCE-D58B-4C9D-8DB2-D053E8EF5555}"/>
    <cellStyle name="level1a 2 6 3 4" xfId="2073" xr:uid="{00000000-0005-0000-0000-000007080000}"/>
    <cellStyle name="level1a 2 6 3 4 2" xfId="26113" xr:uid="{D207C82A-A41F-4330-B10D-F963A0CDADB5}"/>
    <cellStyle name="level1a 2 6 3 4 3" xfId="29934" xr:uid="{2FF4C504-A3CF-4F31-AFDB-9F488DD93620}"/>
    <cellStyle name="level1a 2 6 3 5" xfId="26104" xr:uid="{85714188-4954-453E-8D1E-39207A18A508}"/>
    <cellStyle name="level1a 2 6 3 6" xfId="29943" xr:uid="{9A941734-9674-4A44-A5C5-DD0EB766D2F2}"/>
    <cellStyle name="level1a 2 6 4" xfId="2074" xr:uid="{00000000-0005-0000-0000-000008080000}"/>
    <cellStyle name="level1a 2 6 4 2" xfId="2075" xr:uid="{00000000-0005-0000-0000-000009080000}"/>
    <cellStyle name="level1a 2 6 4 2 2" xfId="2076" xr:uid="{00000000-0005-0000-0000-00000A080000}"/>
    <cellStyle name="level1a 2 6 4 2 2 2" xfId="2077" xr:uid="{00000000-0005-0000-0000-00000B080000}"/>
    <cellStyle name="level1a 2 6 4 2 2 2 2" xfId="26117" xr:uid="{8993E119-61A7-4A99-AE98-AAAD5FDBD56B}"/>
    <cellStyle name="level1a 2 6 4 2 2 2 3" xfId="29930" xr:uid="{663907A7-F59B-4D20-9721-E11133909BA8}"/>
    <cellStyle name="level1a 2 6 4 2 2 3" xfId="26116" xr:uid="{2066C9A5-BBCA-495D-984C-44104875015F}"/>
    <cellStyle name="level1a 2 6 4 2 2 4" xfId="29931" xr:uid="{6DE6F540-8050-4DC9-A122-0238687DD802}"/>
    <cellStyle name="level1a 2 6 4 2 3" xfId="2078" xr:uid="{00000000-0005-0000-0000-00000C080000}"/>
    <cellStyle name="level1a 2 6 4 2 3 2" xfId="26118" xr:uid="{FA43D81B-8D82-49B8-83D8-D50F494E28C2}"/>
    <cellStyle name="level1a 2 6 4 2 3 3" xfId="29929" xr:uid="{43EF774D-8493-4FBF-84B9-577B76643A87}"/>
    <cellStyle name="level1a 2 6 4 2 4" xfId="26115" xr:uid="{330A328C-B0DE-44DE-86A1-3F910BA232B7}"/>
    <cellStyle name="level1a 2 6 4 2 5" xfId="29932" xr:uid="{37C887B1-FBE1-4170-BE93-9B79113D160A}"/>
    <cellStyle name="level1a 2 6 4 3" xfId="2079" xr:uid="{00000000-0005-0000-0000-00000D080000}"/>
    <cellStyle name="level1a 2 6 4 3 2" xfId="2080" xr:uid="{00000000-0005-0000-0000-00000E080000}"/>
    <cellStyle name="level1a 2 6 4 3 2 2" xfId="2081" xr:uid="{00000000-0005-0000-0000-00000F080000}"/>
    <cellStyle name="level1a 2 6 4 3 2 2 2" xfId="26121" xr:uid="{3B6AB8C3-86B2-4F9A-B0EE-C2DA95431AB9}"/>
    <cellStyle name="level1a 2 6 4 3 2 2 3" xfId="29926" xr:uid="{44968A8C-3E1A-4D4F-AFA6-FB8E3A7E686D}"/>
    <cellStyle name="level1a 2 6 4 3 2 3" xfId="26120" xr:uid="{15711F21-2638-4775-B453-0629AE8D093A}"/>
    <cellStyle name="level1a 2 6 4 3 2 4" xfId="29927" xr:uid="{65860983-3685-4BB4-9377-1B1F439E6D23}"/>
    <cellStyle name="level1a 2 6 4 3 3" xfId="2082" xr:uid="{00000000-0005-0000-0000-000010080000}"/>
    <cellStyle name="level1a 2 6 4 3 3 2" xfId="26122" xr:uid="{E83C4F40-57B6-4AFB-8D1A-B46BC52B50B7}"/>
    <cellStyle name="level1a 2 6 4 3 3 3" xfId="29925" xr:uid="{E99FB8F8-EF3B-4804-A879-00E60D017963}"/>
    <cellStyle name="level1a 2 6 4 3 4" xfId="26119" xr:uid="{E8ADED6D-9F32-4CB6-BEA2-CB8BC7016CBE}"/>
    <cellStyle name="level1a 2 6 4 3 5" xfId="29928" xr:uid="{0062D26B-B922-47B7-BB4D-B67E05B4B597}"/>
    <cellStyle name="level1a 2 6 4 4" xfId="2083" xr:uid="{00000000-0005-0000-0000-000011080000}"/>
    <cellStyle name="level1a 2 6 4 4 2" xfId="2084" xr:uid="{00000000-0005-0000-0000-000012080000}"/>
    <cellStyle name="level1a 2 6 4 4 2 2" xfId="26124" xr:uid="{8973DC0D-B6AE-400D-A9A1-E9D8A3B195D4}"/>
    <cellStyle name="level1a 2 6 4 4 2 3" xfId="29923" xr:uid="{50FC9B00-5BA8-4092-B17D-74F1CB4570AE}"/>
    <cellStyle name="level1a 2 6 4 4 3" xfId="26123" xr:uid="{E10DA2BF-94C4-49F9-823E-A25B349F960A}"/>
    <cellStyle name="level1a 2 6 4 4 4" xfId="29924" xr:uid="{2AC57981-B7CE-4D3D-9E97-2B1841485EDE}"/>
    <cellStyle name="level1a 2 6 4 5" xfId="2085" xr:uid="{00000000-0005-0000-0000-000013080000}"/>
    <cellStyle name="level1a 2 6 4 5 2" xfId="26125" xr:uid="{363E95EC-81E1-49E8-9AB1-39A0CE89DD7C}"/>
    <cellStyle name="level1a 2 6 4 5 3" xfId="29922" xr:uid="{6DBA9A08-F387-4272-9EC8-DF6EC9D624C2}"/>
    <cellStyle name="level1a 2 6 4 6" xfId="26114" xr:uid="{81E0A3FE-1A1B-4B75-8764-E6531021528B}"/>
    <cellStyle name="level1a 2 6 4 7" xfId="29933" xr:uid="{ED3B4644-66BF-45DD-9FBB-7BC957E573C9}"/>
    <cellStyle name="level1a 2 6 5" xfId="2086" xr:uid="{00000000-0005-0000-0000-000014080000}"/>
    <cellStyle name="level1a 2 6 5 2" xfId="2087" xr:uid="{00000000-0005-0000-0000-000015080000}"/>
    <cellStyle name="level1a 2 6 5 2 2" xfId="2088" xr:uid="{00000000-0005-0000-0000-000016080000}"/>
    <cellStyle name="level1a 2 6 5 2 2 2" xfId="2089" xr:uid="{00000000-0005-0000-0000-000017080000}"/>
    <cellStyle name="level1a 2 6 5 2 2 2 2" xfId="26129" xr:uid="{E20C49D4-3A6A-4B75-AE41-631A750616BC}"/>
    <cellStyle name="level1a 2 6 5 2 2 2 3" xfId="29918" xr:uid="{65B5C5EE-04E9-4E9B-BC38-A77F6EC5B99C}"/>
    <cellStyle name="level1a 2 6 5 2 2 3" xfId="26128" xr:uid="{B7D70C36-17A9-4222-9DD2-BC1912A51D58}"/>
    <cellStyle name="level1a 2 6 5 2 2 4" xfId="29919" xr:uid="{48F13B34-1306-4EEF-A75C-422394C3BBB3}"/>
    <cellStyle name="level1a 2 6 5 2 3" xfId="2090" xr:uid="{00000000-0005-0000-0000-000018080000}"/>
    <cellStyle name="level1a 2 6 5 2 3 2" xfId="26130" xr:uid="{F44E3063-152A-460A-962F-7630C2519E8D}"/>
    <cellStyle name="level1a 2 6 5 2 3 3" xfId="29917" xr:uid="{53667237-E887-4C37-A215-7D4043F0EF40}"/>
    <cellStyle name="level1a 2 6 5 2 4" xfId="26127" xr:uid="{301BDE25-DB77-49EE-9035-346E327267C6}"/>
    <cellStyle name="level1a 2 6 5 2 5" xfId="29920" xr:uid="{BD273905-A84E-40B8-81EB-657336A2BA53}"/>
    <cellStyle name="level1a 2 6 5 3" xfId="2091" xr:uid="{00000000-0005-0000-0000-000019080000}"/>
    <cellStyle name="level1a 2 6 5 3 2" xfId="2092" xr:uid="{00000000-0005-0000-0000-00001A080000}"/>
    <cellStyle name="level1a 2 6 5 3 2 2" xfId="2093" xr:uid="{00000000-0005-0000-0000-00001B080000}"/>
    <cellStyle name="level1a 2 6 5 3 2 2 2" xfId="26133" xr:uid="{D94B4301-C672-43CB-BB89-F691A85A0EF2}"/>
    <cellStyle name="level1a 2 6 5 3 2 2 3" xfId="29914" xr:uid="{1FDCC968-25A5-4E31-845A-F31B18A8B54D}"/>
    <cellStyle name="level1a 2 6 5 3 2 3" xfId="26132" xr:uid="{6850A2C4-9A5B-4D22-A3E2-F54B815A3380}"/>
    <cellStyle name="level1a 2 6 5 3 2 4" xfId="29915" xr:uid="{72AC2059-0A09-446E-9C9A-EA2CC6DA1777}"/>
    <cellStyle name="level1a 2 6 5 3 3" xfId="2094" xr:uid="{00000000-0005-0000-0000-00001C080000}"/>
    <cellStyle name="level1a 2 6 5 3 3 2" xfId="26134" xr:uid="{D4421545-CB60-488A-AF23-BAB71EDB5ECF}"/>
    <cellStyle name="level1a 2 6 5 3 3 3" xfId="29913" xr:uid="{E57133A4-43A8-48DF-A210-0CC34AC9BCB3}"/>
    <cellStyle name="level1a 2 6 5 3 4" xfId="26131" xr:uid="{D58CD652-D903-46BF-A0C4-DA286B650461}"/>
    <cellStyle name="level1a 2 6 5 3 5" xfId="29916" xr:uid="{4A39A1BE-830C-4BD2-AE0E-40FA053AADB5}"/>
    <cellStyle name="level1a 2 6 5 4" xfId="2095" xr:uid="{00000000-0005-0000-0000-00001D080000}"/>
    <cellStyle name="level1a 2 6 5 4 2" xfId="2096" xr:uid="{00000000-0005-0000-0000-00001E080000}"/>
    <cellStyle name="level1a 2 6 5 4 2 2" xfId="26136" xr:uid="{4EE3140E-041B-4E21-933C-179933A2EAA5}"/>
    <cellStyle name="level1a 2 6 5 4 2 3" xfId="29911" xr:uid="{6E339EDB-461C-4E56-B35C-C474315CD19C}"/>
    <cellStyle name="level1a 2 6 5 4 3" xfId="26135" xr:uid="{FD3EF3D3-17F2-44DC-997A-0C6F0A01C64F}"/>
    <cellStyle name="level1a 2 6 5 4 4" xfId="29912" xr:uid="{69D390F2-5307-47E1-A173-DBFD59F64FEA}"/>
    <cellStyle name="level1a 2 6 5 5" xfId="2097" xr:uid="{00000000-0005-0000-0000-00001F080000}"/>
    <cellStyle name="level1a 2 6 5 5 2" xfId="26137" xr:uid="{61064299-4C01-4D30-8B5C-352D26FF7418}"/>
    <cellStyle name="level1a 2 6 5 5 3" xfId="29910" xr:uid="{4F811023-1623-4C78-8F37-91A2A2073212}"/>
    <cellStyle name="level1a 2 6 5 6" xfId="26126" xr:uid="{28F86EAE-8460-4CCE-92F8-76CF95C6DF90}"/>
    <cellStyle name="level1a 2 6 5 7" xfId="29921" xr:uid="{931E74C6-1F45-4D8E-8789-3FE35EEBF20F}"/>
    <cellStyle name="level1a 2 6 6" xfId="2098" xr:uid="{00000000-0005-0000-0000-000020080000}"/>
    <cellStyle name="level1a 2 6 6 2" xfId="2099" xr:uid="{00000000-0005-0000-0000-000021080000}"/>
    <cellStyle name="level1a 2 6 6 2 2" xfId="2100" xr:uid="{00000000-0005-0000-0000-000022080000}"/>
    <cellStyle name="level1a 2 6 6 2 2 2" xfId="2101" xr:uid="{00000000-0005-0000-0000-000023080000}"/>
    <cellStyle name="level1a 2 6 6 2 2 2 2" xfId="26141" xr:uid="{B8EF8BBE-F758-44B7-9EB4-57C1EE18E5BE}"/>
    <cellStyle name="level1a 2 6 6 2 2 2 3" xfId="29906" xr:uid="{88FFB11E-EE69-4A28-A412-1C7850124F0E}"/>
    <cellStyle name="level1a 2 6 6 2 2 3" xfId="26140" xr:uid="{167040D7-8C80-4647-A645-3E7E565D61CC}"/>
    <cellStyle name="level1a 2 6 6 2 2 4" xfId="29907" xr:uid="{A631F793-24B4-4FC1-9E14-F72035603DD3}"/>
    <cellStyle name="level1a 2 6 6 2 3" xfId="2102" xr:uid="{00000000-0005-0000-0000-000024080000}"/>
    <cellStyle name="level1a 2 6 6 2 3 2" xfId="26142" xr:uid="{63F97514-14EE-42CF-B99B-D1077238A2A2}"/>
    <cellStyle name="level1a 2 6 6 2 3 3" xfId="29905" xr:uid="{2FB68661-9D9D-48F6-991B-7B30CC664EA6}"/>
    <cellStyle name="level1a 2 6 6 2 4" xfId="26139" xr:uid="{A9A070F3-0E88-443E-963E-3CFDE9D4A417}"/>
    <cellStyle name="level1a 2 6 6 2 5" xfId="29908" xr:uid="{07B491FC-F84E-4484-93C7-EE466A5FD1B3}"/>
    <cellStyle name="level1a 2 6 6 3" xfId="2103" xr:uid="{00000000-0005-0000-0000-000025080000}"/>
    <cellStyle name="level1a 2 6 6 3 2" xfId="2104" xr:uid="{00000000-0005-0000-0000-000026080000}"/>
    <cellStyle name="level1a 2 6 6 3 2 2" xfId="2105" xr:uid="{00000000-0005-0000-0000-000027080000}"/>
    <cellStyle name="level1a 2 6 6 3 2 2 2" xfId="26145" xr:uid="{1656751B-7330-4D0D-8124-620901110096}"/>
    <cellStyle name="level1a 2 6 6 3 2 2 3" xfId="29902" xr:uid="{D7CAA6B9-8D91-4032-AE8A-BFBB5D9751C6}"/>
    <cellStyle name="level1a 2 6 6 3 2 3" xfId="26144" xr:uid="{382002DA-3AE3-4BD0-96EE-673FD83DDFBD}"/>
    <cellStyle name="level1a 2 6 6 3 2 4" xfId="29903" xr:uid="{1AD718FC-6D4C-4F73-B71B-81F700C894A6}"/>
    <cellStyle name="level1a 2 6 6 3 3" xfId="2106" xr:uid="{00000000-0005-0000-0000-000028080000}"/>
    <cellStyle name="level1a 2 6 6 3 3 2" xfId="26146" xr:uid="{464635D6-895D-42F0-A7B7-233392439987}"/>
    <cellStyle name="level1a 2 6 6 3 3 3" xfId="29901" xr:uid="{D90DC948-7293-40D7-8B68-B6561CBFBCE7}"/>
    <cellStyle name="level1a 2 6 6 3 4" xfId="26143" xr:uid="{7CD90800-525F-404A-ADAA-8BF7D4FC661C}"/>
    <cellStyle name="level1a 2 6 6 3 5" xfId="29904" xr:uid="{9EA0CB07-9CED-4714-A3EC-E0C525CB4105}"/>
    <cellStyle name="level1a 2 6 6 4" xfId="2107" xr:uid="{00000000-0005-0000-0000-000029080000}"/>
    <cellStyle name="level1a 2 6 6 4 2" xfId="2108" xr:uid="{00000000-0005-0000-0000-00002A080000}"/>
    <cellStyle name="level1a 2 6 6 4 2 2" xfId="26148" xr:uid="{F821D674-372C-4A0B-9145-AB038E7FD7CA}"/>
    <cellStyle name="level1a 2 6 6 4 2 3" xfId="29899" xr:uid="{5F9348B1-D191-4708-A8CD-AE8B9CB23D9F}"/>
    <cellStyle name="level1a 2 6 6 4 3" xfId="26147" xr:uid="{056C6C2E-30D4-461E-B55B-B4509C6BF0A0}"/>
    <cellStyle name="level1a 2 6 6 4 4" xfId="29900" xr:uid="{E6DD9430-59FD-469A-A74F-BAC726AB3762}"/>
    <cellStyle name="level1a 2 6 6 5" xfId="2109" xr:uid="{00000000-0005-0000-0000-00002B080000}"/>
    <cellStyle name="level1a 2 6 6 5 2" xfId="26149" xr:uid="{6713D42A-743E-4757-9555-57097304BCE6}"/>
    <cellStyle name="level1a 2 6 6 5 3" xfId="29898" xr:uid="{96A14487-AE50-403C-81AE-9183042A014E}"/>
    <cellStyle name="level1a 2 6 6 6" xfId="26138" xr:uid="{456F8B45-3CD3-41FA-B6AF-14F4529B46D4}"/>
    <cellStyle name="level1a 2 6 6 7" xfId="29909" xr:uid="{8C9136B0-D3B8-4A5B-ADB4-9679EF8955EA}"/>
    <cellStyle name="level1a 2 6 7" xfId="2110" xr:uid="{00000000-0005-0000-0000-00002C080000}"/>
    <cellStyle name="level1a 2 6 7 2" xfId="2111" xr:uid="{00000000-0005-0000-0000-00002D080000}"/>
    <cellStyle name="level1a 2 6 7 2 2" xfId="2112" xr:uid="{00000000-0005-0000-0000-00002E080000}"/>
    <cellStyle name="level1a 2 6 7 2 2 2" xfId="26152" xr:uid="{85A8D8BD-EDD3-4179-8DB2-8E1D4F1FEDD3}"/>
    <cellStyle name="level1a 2 6 7 2 2 3" xfId="29895" xr:uid="{92D1D0D0-AC28-4B44-80F6-4205C4C915B7}"/>
    <cellStyle name="level1a 2 6 7 2 3" xfId="26151" xr:uid="{17E13850-06F6-4AC7-8FC0-7FADF836450C}"/>
    <cellStyle name="level1a 2 6 7 2 4" xfId="29896" xr:uid="{28D1964A-9A2E-4381-94BF-07F322DD765E}"/>
    <cellStyle name="level1a 2 6 7 3" xfId="2113" xr:uid="{00000000-0005-0000-0000-00002F080000}"/>
    <cellStyle name="level1a 2 6 7 3 2" xfId="26153" xr:uid="{0289BCD4-1AE1-454C-8F4D-91D8E9E5B79F}"/>
    <cellStyle name="level1a 2 6 7 3 3" xfId="29894" xr:uid="{C8B507D2-DB47-41CF-B1B9-B95DE2668E6B}"/>
    <cellStyle name="level1a 2 6 7 4" xfId="26150" xr:uid="{E80E7857-E49A-4793-B6F0-0627DEED8C09}"/>
    <cellStyle name="level1a 2 6 7 5" xfId="29897" xr:uid="{BB5DCB52-2ED4-49C9-8E1D-564D0F92BF85}"/>
    <cellStyle name="level1a 2 6 8" xfId="2114" xr:uid="{00000000-0005-0000-0000-000030080000}"/>
    <cellStyle name="level1a 2 6 8 2" xfId="2115" xr:uid="{00000000-0005-0000-0000-000031080000}"/>
    <cellStyle name="level1a 2 6 8 2 2" xfId="2116" xr:uid="{00000000-0005-0000-0000-000032080000}"/>
    <cellStyle name="level1a 2 6 8 2 2 2" xfId="26156" xr:uid="{13316891-9CBE-43EC-844D-0A5577A2A84D}"/>
    <cellStyle name="level1a 2 6 8 2 2 3" xfId="29891" xr:uid="{7F977173-103E-4D17-BD3A-46F8D9839D1C}"/>
    <cellStyle name="level1a 2 6 8 2 3" xfId="26155" xr:uid="{5D7CB98F-C05C-4AA6-BF12-C1572EAD2929}"/>
    <cellStyle name="level1a 2 6 8 2 4" xfId="29892" xr:uid="{441EE068-CA9F-41B4-B200-9B90E6989A9D}"/>
    <cellStyle name="level1a 2 6 8 3" xfId="2117" xr:uid="{00000000-0005-0000-0000-000033080000}"/>
    <cellStyle name="level1a 2 6 8 3 2" xfId="26157" xr:uid="{48DE79F9-D69C-418B-9770-A58CB5DFE540}"/>
    <cellStyle name="level1a 2 6 8 3 3" xfId="29890" xr:uid="{5B5375E9-5EC9-4A28-BC29-C0BD9B7D73AE}"/>
    <cellStyle name="level1a 2 6 8 4" xfId="26154" xr:uid="{8F1AA096-9314-4163-996D-7E6838ED4883}"/>
    <cellStyle name="level1a 2 6 8 5" xfId="29893" xr:uid="{D32F9B78-0121-4633-BAC7-E02078CC7C0C}"/>
    <cellStyle name="level1a 2 6 9" xfId="26090" xr:uid="{701911BE-A138-4B27-A0F8-896B2845BA8A}"/>
    <cellStyle name="level1a 2 6_STUD aligned by INSTIT" xfId="2118" xr:uid="{00000000-0005-0000-0000-000034080000}"/>
    <cellStyle name="level1a 2 7" xfId="2119" xr:uid="{00000000-0005-0000-0000-000035080000}"/>
    <cellStyle name="level1a 2 7 2" xfId="2120" xr:uid="{00000000-0005-0000-0000-000036080000}"/>
    <cellStyle name="level1a 2 7 2 2" xfId="2121" xr:uid="{00000000-0005-0000-0000-000037080000}"/>
    <cellStyle name="level1a 2 7 2 2 2" xfId="2122" xr:uid="{00000000-0005-0000-0000-000038080000}"/>
    <cellStyle name="level1a 2 7 2 2 2 2" xfId="26161" xr:uid="{3502D4DF-5467-4296-B679-9B49DCC755E0}"/>
    <cellStyle name="level1a 2 7 2 2 2 3" xfId="29886" xr:uid="{3D62EC44-0521-4B9B-AC4E-6F6CF3583881}"/>
    <cellStyle name="level1a 2 7 2 2 3" xfId="26160" xr:uid="{35A96A6C-7F0F-4BC3-A9E9-50951A13A2D6}"/>
    <cellStyle name="level1a 2 7 2 2 4" xfId="29887" xr:uid="{BF8391B5-61E6-4A1F-B473-DAAE3EE6B8B7}"/>
    <cellStyle name="level1a 2 7 2 3" xfId="2123" xr:uid="{00000000-0005-0000-0000-000039080000}"/>
    <cellStyle name="level1a 2 7 2 3 2" xfId="26162" xr:uid="{277B1C5B-B4F2-4F43-BAE2-08BEF0850759}"/>
    <cellStyle name="level1a 2 7 2 3 3" xfId="29885" xr:uid="{867B685F-4320-4F9F-8E65-C5B0D0737752}"/>
    <cellStyle name="level1a 2 7 2 4" xfId="26159" xr:uid="{61D9B433-147E-4F91-99B8-0569D265CF5B}"/>
    <cellStyle name="level1a 2 7 2 5" xfId="29888" xr:uid="{E7EC4449-370D-4BDB-B4EB-430538383F5A}"/>
    <cellStyle name="level1a 2 7 3" xfId="2124" xr:uid="{00000000-0005-0000-0000-00003A080000}"/>
    <cellStyle name="level1a 2 7 3 2" xfId="2125" xr:uid="{00000000-0005-0000-0000-00003B080000}"/>
    <cellStyle name="level1a 2 7 3 2 2" xfId="2126" xr:uid="{00000000-0005-0000-0000-00003C080000}"/>
    <cellStyle name="level1a 2 7 3 2 2 2" xfId="26165" xr:uid="{47123B62-6999-4D1C-A48F-75EED087DC2F}"/>
    <cellStyle name="level1a 2 7 3 2 2 3" xfId="29882" xr:uid="{E6EA2EA1-21A7-4E7A-AC93-373FBB4B42D0}"/>
    <cellStyle name="level1a 2 7 3 2 3" xfId="26164" xr:uid="{D654F009-18F1-4926-BAFB-D1ACBF421828}"/>
    <cellStyle name="level1a 2 7 3 2 4" xfId="29883" xr:uid="{53667CE1-8D73-47AD-A26D-61E6B51F5F54}"/>
    <cellStyle name="level1a 2 7 3 3" xfId="2127" xr:uid="{00000000-0005-0000-0000-00003D080000}"/>
    <cellStyle name="level1a 2 7 3 3 2" xfId="26166" xr:uid="{9A896D3D-E9A1-454D-96AA-2AF3A1FC020C}"/>
    <cellStyle name="level1a 2 7 3 3 3" xfId="29881" xr:uid="{B872D95C-FAE1-4AC1-95A3-61525B43D5E2}"/>
    <cellStyle name="level1a 2 7 3 4" xfId="26163" xr:uid="{9B730F5C-654B-477D-888D-B1477B84BD79}"/>
    <cellStyle name="level1a 2 7 3 5" xfId="29884" xr:uid="{6EC5EA9B-A0AE-414E-A2C0-A2FC1650C31B}"/>
    <cellStyle name="level1a 2 7 4" xfId="2128" xr:uid="{00000000-0005-0000-0000-00003E080000}"/>
    <cellStyle name="level1a 2 7 4 2" xfId="26167" xr:uid="{3CA584C7-B7A7-427B-ADDC-C5D28CC8353D}"/>
    <cellStyle name="level1a 2 7 4 3" xfId="29880" xr:uid="{1BAE5700-10CE-4320-B07C-155BD5E78018}"/>
    <cellStyle name="level1a 2 7 5" xfId="2129" xr:uid="{00000000-0005-0000-0000-00003F080000}"/>
    <cellStyle name="level1a 2 7 5 2" xfId="2130" xr:uid="{00000000-0005-0000-0000-000040080000}"/>
    <cellStyle name="level1a 2 7 5 2 2" xfId="26169" xr:uid="{CCF7B0FD-C03C-4B26-B3C3-D9DB222A73FF}"/>
    <cellStyle name="level1a 2 7 5 2 3" xfId="29878" xr:uid="{252D3C5D-CF2F-428E-9DE0-D0061F5C9585}"/>
    <cellStyle name="level1a 2 7 5 3" xfId="26168" xr:uid="{D311D6A8-48F1-4FC7-8CDB-B963B6E5B2E9}"/>
    <cellStyle name="level1a 2 7 5 4" xfId="29879" xr:uid="{4F546BAD-3187-4B77-9F29-14A497BFE978}"/>
    <cellStyle name="level1a 2 7 6" xfId="26158" xr:uid="{9CA84A3F-8D0A-4CC5-9C22-8A379569A5D8}"/>
    <cellStyle name="level1a 2 7 7" xfId="29889" xr:uid="{F4CDF020-3008-4464-830D-E4630A371A48}"/>
    <cellStyle name="level1a 2 8" xfId="2131" xr:uid="{00000000-0005-0000-0000-000041080000}"/>
    <cellStyle name="level1a 2 8 2" xfId="2132" xr:uid="{00000000-0005-0000-0000-000042080000}"/>
    <cellStyle name="level1a 2 8 2 2" xfId="2133" xr:uid="{00000000-0005-0000-0000-000043080000}"/>
    <cellStyle name="level1a 2 8 2 2 2" xfId="2134" xr:uid="{00000000-0005-0000-0000-000044080000}"/>
    <cellStyle name="level1a 2 8 2 2 2 2" xfId="26173" xr:uid="{D2B4813E-78AB-4B08-BC9C-A45D325150F1}"/>
    <cellStyle name="level1a 2 8 2 2 2 3" xfId="29874" xr:uid="{C2740F66-BF2D-4566-B2C3-3D4818EDBD53}"/>
    <cellStyle name="level1a 2 8 2 2 3" xfId="26172" xr:uid="{E7EA9709-F373-4CFA-951A-A6ACAABA76BC}"/>
    <cellStyle name="level1a 2 8 2 2 4" xfId="29875" xr:uid="{51446EE3-1EB6-4358-A2AF-B8F2FCD06723}"/>
    <cellStyle name="level1a 2 8 2 3" xfId="2135" xr:uid="{00000000-0005-0000-0000-000045080000}"/>
    <cellStyle name="level1a 2 8 2 3 2" xfId="26174" xr:uid="{BB4006F1-93CA-4847-8ABF-9929AF183175}"/>
    <cellStyle name="level1a 2 8 2 3 3" xfId="29873" xr:uid="{8E085B5D-7B4F-4B1E-817C-809606D31D02}"/>
    <cellStyle name="level1a 2 8 2 4" xfId="26171" xr:uid="{36F09F62-ECB1-4A0A-92EF-B77DC6724252}"/>
    <cellStyle name="level1a 2 8 2 5" xfId="29876" xr:uid="{6A159BDC-FC7E-4BF2-AA3E-440241435361}"/>
    <cellStyle name="level1a 2 8 3" xfId="2136" xr:uid="{00000000-0005-0000-0000-000046080000}"/>
    <cellStyle name="level1a 2 8 3 2" xfId="2137" xr:uid="{00000000-0005-0000-0000-000047080000}"/>
    <cellStyle name="level1a 2 8 3 2 2" xfId="2138" xr:uid="{00000000-0005-0000-0000-000048080000}"/>
    <cellStyle name="level1a 2 8 3 2 2 2" xfId="26177" xr:uid="{76A9ED03-B7E3-4CBF-919D-7BB05901C1D2}"/>
    <cellStyle name="level1a 2 8 3 2 2 3" xfId="29870" xr:uid="{895FA75F-DEF4-4841-8C67-9F29005D4224}"/>
    <cellStyle name="level1a 2 8 3 2 3" xfId="26176" xr:uid="{F3F1D0F8-8522-4761-9931-FB3F32E2FF78}"/>
    <cellStyle name="level1a 2 8 3 2 4" xfId="29871" xr:uid="{A2436548-501D-47B5-9A20-DCBD5835C517}"/>
    <cellStyle name="level1a 2 8 3 3" xfId="2139" xr:uid="{00000000-0005-0000-0000-000049080000}"/>
    <cellStyle name="level1a 2 8 3 3 2" xfId="26178" xr:uid="{8F489167-866F-47AD-A07A-5CF1D840AB73}"/>
    <cellStyle name="level1a 2 8 3 3 3" xfId="29869" xr:uid="{E38575EE-6980-4705-8A6D-F6C465D71BEE}"/>
    <cellStyle name="level1a 2 8 3 4" xfId="26175" xr:uid="{175402DC-9E85-49B8-93C7-3BC8353D643A}"/>
    <cellStyle name="level1a 2 8 3 5" xfId="29872" xr:uid="{C6939F7B-3689-4DD3-B5E6-9793F686130D}"/>
    <cellStyle name="level1a 2 8 4" xfId="2140" xr:uid="{00000000-0005-0000-0000-00004A080000}"/>
    <cellStyle name="level1a 2 8 4 2" xfId="26179" xr:uid="{B31880C3-E3C9-4608-9343-5A9650C22999}"/>
    <cellStyle name="level1a 2 8 4 3" xfId="29868" xr:uid="{708FB244-603D-4F2B-AD05-6214FFBC580A}"/>
    <cellStyle name="level1a 2 8 5" xfId="2141" xr:uid="{00000000-0005-0000-0000-00004B080000}"/>
    <cellStyle name="level1a 2 8 5 2" xfId="2142" xr:uid="{00000000-0005-0000-0000-00004C080000}"/>
    <cellStyle name="level1a 2 8 5 2 2" xfId="26181" xr:uid="{BC1A52C8-D7EF-4C21-997B-7F6B62AED08C}"/>
    <cellStyle name="level1a 2 8 5 2 3" xfId="29866" xr:uid="{D5CBBCC8-D05E-43C4-8488-05C8C4128773}"/>
    <cellStyle name="level1a 2 8 5 3" xfId="26180" xr:uid="{9AE44F53-8BBB-497D-8FF5-0222676ECC4E}"/>
    <cellStyle name="level1a 2 8 5 4" xfId="29867" xr:uid="{52F734A5-2F62-41AC-B9B0-6C37EECEAD31}"/>
    <cellStyle name="level1a 2 8 6" xfId="2143" xr:uid="{00000000-0005-0000-0000-00004D080000}"/>
    <cellStyle name="level1a 2 8 6 2" xfId="26182" xr:uid="{9FE231FA-675A-4A76-BE12-CA299006C1F1}"/>
    <cellStyle name="level1a 2 8 6 3" xfId="29865" xr:uid="{41688BBA-E048-4087-A397-F76542824611}"/>
    <cellStyle name="level1a 2 8 7" xfId="26170" xr:uid="{1B66BBA1-7476-4B63-A6FF-DCFCD1E60758}"/>
    <cellStyle name="level1a 2 8 8" xfId="29877" xr:uid="{B8B1004B-AD32-4344-BD35-418D11A03909}"/>
    <cellStyle name="level1a 2 9" xfId="2144" xr:uid="{00000000-0005-0000-0000-00004E080000}"/>
    <cellStyle name="level1a 2 9 2" xfId="2145" xr:uid="{00000000-0005-0000-0000-00004F080000}"/>
    <cellStyle name="level1a 2 9 2 2" xfId="2146" xr:uid="{00000000-0005-0000-0000-000050080000}"/>
    <cellStyle name="level1a 2 9 2 2 2" xfId="2147" xr:uid="{00000000-0005-0000-0000-000051080000}"/>
    <cellStyle name="level1a 2 9 2 2 2 2" xfId="26186" xr:uid="{CD12F4E3-4151-4EFF-8372-B4F37C5E7BD6}"/>
    <cellStyle name="level1a 2 9 2 2 2 3" xfId="29861" xr:uid="{73215EC2-8EAD-4BBE-89B6-CF99C54B6733}"/>
    <cellStyle name="level1a 2 9 2 2 3" xfId="26185" xr:uid="{5108CBAA-4B4A-4C3C-872B-81600A5BB915}"/>
    <cellStyle name="level1a 2 9 2 2 4" xfId="29862" xr:uid="{0E6D5864-1153-48BE-834C-C55B639C63C1}"/>
    <cellStyle name="level1a 2 9 2 3" xfId="2148" xr:uid="{00000000-0005-0000-0000-000052080000}"/>
    <cellStyle name="level1a 2 9 2 3 2" xfId="26187" xr:uid="{CAE759F2-2A5C-4A9D-AB48-83EF69DC5491}"/>
    <cellStyle name="level1a 2 9 2 3 3" xfId="29860" xr:uid="{1737A4CD-C932-4028-80C5-B96BDEB80C42}"/>
    <cellStyle name="level1a 2 9 2 4" xfId="26184" xr:uid="{83E7C662-7C2F-47F1-A3B2-8CD4D9857A9C}"/>
    <cellStyle name="level1a 2 9 2 5" xfId="29863" xr:uid="{B75CEBA2-9AD6-4D24-99ED-CEE0BF6A3FF2}"/>
    <cellStyle name="level1a 2 9 3" xfId="2149" xr:uid="{00000000-0005-0000-0000-000053080000}"/>
    <cellStyle name="level1a 2 9 3 2" xfId="2150" xr:uid="{00000000-0005-0000-0000-000054080000}"/>
    <cellStyle name="level1a 2 9 3 2 2" xfId="2151" xr:uid="{00000000-0005-0000-0000-000055080000}"/>
    <cellStyle name="level1a 2 9 3 2 2 2" xfId="26190" xr:uid="{5FEA5F46-BB8F-4C9A-A12C-F36122B81013}"/>
    <cellStyle name="level1a 2 9 3 2 2 3" xfId="29857" xr:uid="{F8649EF1-4165-42D6-9F05-C6AD43590ADB}"/>
    <cellStyle name="level1a 2 9 3 2 3" xfId="26189" xr:uid="{D852753A-784C-49F5-A54B-8A709353E772}"/>
    <cellStyle name="level1a 2 9 3 2 4" xfId="29858" xr:uid="{B647FF02-D020-409A-8767-2922B46F8FA3}"/>
    <cellStyle name="level1a 2 9 3 3" xfId="2152" xr:uid="{00000000-0005-0000-0000-000056080000}"/>
    <cellStyle name="level1a 2 9 3 3 2" xfId="26191" xr:uid="{03D8F30E-2E00-41A9-A2EE-72B6095F9E94}"/>
    <cellStyle name="level1a 2 9 3 3 3" xfId="29856" xr:uid="{2C715CA4-C6D5-49F5-881F-E48715574EEC}"/>
    <cellStyle name="level1a 2 9 3 4" xfId="26188" xr:uid="{9A1B7E47-9AF8-4E6A-86DC-F0639E07DC08}"/>
    <cellStyle name="level1a 2 9 3 5" xfId="29859" xr:uid="{0C9677B2-DC6E-4BAE-ABAA-847A2F7F1D79}"/>
    <cellStyle name="level1a 2 9 4" xfId="2153" xr:uid="{00000000-0005-0000-0000-000057080000}"/>
    <cellStyle name="level1a 2 9 4 2" xfId="26192" xr:uid="{BA067D9B-BAD0-4150-AFA1-F5C2904B958E}"/>
    <cellStyle name="level1a 2 9 4 3" xfId="29855" xr:uid="{35C9FF5F-03D5-4FAD-BA60-FB7E7F091CB9}"/>
    <cellStyle name="level1a 2 9 5" xfId="2154" xr:uid="{00000000-0005-0000-0000-000058080000}"/>
    <cellStyle name="level1a 2 9 5 2" xfId="26193" xr:uid="{6658134A-A2CE-4D60-87D9-414D254F3B54}"/>
    <cellStyle name="level1a 2 9 5 3" xfId="29854" xr:uid="{23D4EAF6-EE81-48A3-BDDD-AABB757023BA}"/>
    <cellStyle name="level1a 2 9 6" xfId="26183" xr:uid="{3F16A8A0-7AC7-4C16-8DF9-061DE5A12721}"/>
    <cellStyle name="level1a 2 9 7" xfId="29864" xr:uid="{A1EED01F-8F7E-449F-BEDE-77B4E0A5CEA1}"/>
    <cellStyle name="level1a 2_STUD aligned by INSTIT" xfId="2155" xr:uid="{00000000-0005-0000-0000-000059080000}"/>
    <cellStyle name="level1a 3" xfId="2156" xr:uid="{00000000-0005-0000-0000-00005A080000}"/>
    <cellStyle name="level1a 3 10" xfId="2157" xr:uid="{00000000-0005-0000-0000-00005B080000}"/>
    <cellStyle name="level1a 3 10 2" xfId="2158" xr:uid="{00000000-0005-0000-0000-00005C080000}"/>
    <cellStyle name="level1a 3 10 2 2" xfId="2159" xr:uid="{00000000-0005-0000-0000-00005D080000}"/>
    <cellStyle name="level1a 3 10 2 2 2" xfId="2160" xr:uid="{00000000-0005-0000-0000-00005E080000}"/>
    <cellStyle name="level1a 3 10 2 2 2 2" xfId="26198" xr:uid="{ABBE1B04-B5DE-445B-9B93-9C73DA32D46B}"/>
    <cellStyle name="level1a 3 10 2 2 2 3" xfId="29849" xr:uid="{551AB5CD-34AD-4E6C-AD68-CFDD578918DD}"/>
    <cellStyle name="level1a 3 10 2 2 3" xfId="26197" xr:uid="{75D4174B-B4E5-4D0D-BE24-A8B211AE8961}"/>
    <cellStyle name="level1a 3 10 2 2 4" xfId="29850" xr:uid="{33DCE3E1-1B4C-487E-ACBF-5C5A5A6BCCCF}"/>
    <cellStyle name="level1a 3 10 2 3" xfId="2161" xr:uid="{00000000-0005-0000-0000-00005F080000}"/>
    <cellStyle name="level1a 3 10 2 3 2" xfId="26199" xr:uid="{DF32203B-3B34-476F-9C1F-65279103A344}"/>
    <cellStyle name="level1a 3 10 2 3 3" xfId="29848" xr:uid="{0056EE29-FC4F-4FAF-B6D3-809668F65AFF}"/>
    <cellStyle name="level1a 3 10 2 4" xfId="26196" xr:uid="{56F37424-5731-491B-9E77-37FFF4E0F874}"/>
    <cellStyle name="level1a 3 10 2 5" xfId="29851" xr:uid="{3F99ABD5-AC23-4685-9846-8FCC014D5705}"/>
    <cellStyle name="level1a 3 10 3" xfId="2162" xr:uid="{00000000-0005-0000-0000-000060080000}"/>
    <cellStyle name="level1a 3 10 3 2" xfId="2163" xr:uid="{00000000-0005-0000-0000-000061080000}"/>
    <cellStyle name="level1a 3 10 3 2 2" xfId="2164" xr:uid="{00000000-0005-0000-0000-000062080000}"/>
    <cellStyle name="level1a 3 10 3 2 2 2" xfId="26202" xr:uid="{A39AF11A-9929-42E1-815F-9C0E5605B03E}"/>
    <cellStyle name="level1a 3 10 3 2 2 3" xfId="29845" xr:uid="{DF368564-7E6C-4D50-B103-54CE02F7270D}"/>
    <cellStyle name="level1a 3 10 3 2 3" xfId="26201" xr:uid="{EF3BF386-CAF3-4154-BFD5-3184A6FAACB0}"/>
    <cellStyle name="level1a 3 10 3 2 4" xfId="29846" xr:uid="{12EB31E3-6398-4531-A1A0-860B4A787DF2}"/>
    <cellStyle name="level1a 3 10 3 3" xfId="2165" xr:uid="{00000000-0005-0000-0000-000063080000}"/>
    <cellStyle name="level1a 3 10 3 3 2" xfId="26203" xr:uid="{432AF031-2509-4BE7-AFF7-D5F76D9318F4}"/>
    <cellStyle name="level1a 3 10 3 3 3" xfId="29844" xr:uid="{3FE27DE0-099F-4ED3-B469-A281E1408DBF}"/>
    <cellStyle name="level1a 3 10 3 4" xfId="26200" xr:uid="{3389ECB6-22DE-4BDD-9E45-7463F3E96943}"/>
    <cellStyle name="level1a 3 10 3 5" xfId="29847" xr:uid="{E44D2422-88B7-4DB4-AD32-3AA7612C2256}"/>
    <cellStyle name="level1a 3 10 4" xfId="2166" xr:uid="{00000000-0005-0000-0000-000064080000}"/>
    <cellStyle name="level1a 3 10 4 2" xfId="26204" xr:uid="{91198456-4774-435E-A4C2-748A39274243}"/>
    <cellStyle name="level1a 3 10 4 3" xfId="29843" xr:uid="{43675056-5608-480D-A411-586B85908F88}"/>
    <cellStyle name="level1a 3 10 5" xfId="2167" xr:uid="{00000000-0005-0000-0000-000065080000}"/>
    <cellStyle name="level1a 3 10 5 2" xfId="2168" xr:uid="{00000000-0005-0000-0000-000066080000}"/>
    <cellStyle name="level1a 3 10 5 2 2" xfId="26206" xr:uid="{F680F241-D11B-44A5-8A2B-76B706D6DCF5}"/>
    <cellStyle name="level1a 3 10 5 2 3" xfId="29841" xr:uid="{F56B0CD6-018D-4B22-A49C-9C57B3BFA635}"/>
    <cellStyle name="level1a 3 10 5 3" xfId="26205" xr:uid="{F32EB770-707E-49E5-B21D-0E25DEAD4096}"/>
    <cellStyle name="level1a 3 10 5 4" xfId="29842" xr:uid="{FD926ECF-675C-497F-9BFD-F0A8194E5BB7}"/>
    <cellStyle name="level1a 3 10 6" xfId="2169" xr:uid="{00000000-0005-0000-0000-000067080000}"/>
    <cellStyle name="level1a 3 10 6 2" xfId="26207" xr:uid="{D0208E16-D3CE-4BAE-9B93-060BF1864BB8}"/>
    <cellStyle name="level1a 3 10 6 3" xfId="29840" xr:uid="{6F12AA11-A225-4660-A5E1-B1573F987A40}"/>
    <cellStyle name="level1a 3 10 7" xfId="26195" xr:uid="{24A73767-E483-4D73-9613-05FC30ED12FA}"/>
    <cellStyle name="level1a 3 10 8" xfId="29852" xr:uid="{696E515A-33E1-46B6-9F70-7EAEE50CF0A3}"/>
    <cellStyle name="level1a 3 11" xfId="2170" xr:uid="{00000000-0005-0000-0000-000068080000}"/>
    <cellStyle name="level1a 3 11 2" xfId="2171" xr:uid="{00000000-0005-0000-0000-000069080000}"/>
    <cellStyle name="level1a 3 11 2 2" xfId="2172" xr:uid="{00000000-0005-0000-0000-00006A080000}"/>
    <cellStyle name="level1a 3 11 2 2 2" xfId="2173" xr:uid="{00000000-0005-0000-0000-00006B080000}"/>
    <cellStyle name="level1a 3 11 2 2 2 2" xfId="26211" xr:uid="{A6B6F6A3-A6BE-44A4-9598-32BAB080ED71}"/>
    <cellStyle name="level1a 3 11 2 2 2 3" xfId="29836" xr:uid="{D21F1885-FFB8-4F1A-BEC2-7994139FE4F9}"/>
    <cellStyle name="level1a 3 11 2 2 3" xfId="26210" xr:uid="{999FD21F-9C07-4189-B481-23697086FA82}"/>
    <cellStyle name="level1a 3 11 2 2 4" xfId="29837" xr:uid="{33537315-FBA5-4E9A-B053-4ACDD57277A5}"/>
    <cellStyle name="level1a 3 11 2 3" xfId="2174" xr:uid="{00000000-0005-0000-0000-00006C080000}"/>
    <cellStyle name="level1a 3 11 2 3 2" xfId="26212" xr:uid="{DD1CD5E5-25C5-4546-A4A5-CD78D3F5E20F}"/>
    <cellStyle name="level1a 3 11 2 3 3" xfId="29835" xr:uid="{BCA07D55-8240-4D11-B64E-50F3FFC5392F}"/>
    <cellStyle name="level1a 3 11 2 4" xfId="26209" xr:uid="{FA1EF8BA-58CA-490B-91A2-F4F3E3C9EEE1}"/>
    <cellStyle name="level1a 3 11 2 5" xfId="29838" xr:uid="{EFD9229F-1635-4E7C-A8A4-CBB6D517EC61}"/>
    <cellStyle name="level1a 3 11 3" xfId="2175" xr:uid="{00000000-0005-0000-0000-00006D080000}"/>
    <cellStyle name="level1a 3 11 3 2" xfId="2176" xr:uid="{00000000-0005-0000-0000-00006E080000}"/>
    <cellStyle name="level1a 3 11 3 2 2" xfId="2177" xr:uid="{00000000-0005-0000-0000-00006F080000}"/>
    <cellStyle name="level1a 3 11 3 2 2 2" xfId="26215" xr:uid="{182AA91A-C45E-4D13-B2AD-393D7B79371D}"/>
    <cellStyle name="level1a 3 11 3 2 2 3" xfId="29832" xr:uid="{7BCC3D88-D7A1-4A5D-94D6-2189D7C71283}"/>
    <cellStyle name="level1a 3 11 3 2 3" xfId="26214" xr:uid="{9B616EDE-3045-4AD6-A33D-097F3B4395D1}"/>
    <cellStyle name="level1a 3 11 3 2 4" xfId="29833" xr:uid="{E09C0D6B-EE7C-4154-852E-123371ADE02C}"/>
    <cellStyle name="level1a 3 11 3 3" xfId="2178" xr:uid="{00000000-0005-0000-0000-000070080000}"/>
    <cellStyle name="level1a 3 11 3 3 2" xfId="26216" xr:uid="{3D4DEA24-D8A7-414F-A54B-B8AA63C7813E}"/>
    <cellStyle name="level1a 3 11 3 3 3" xfId="29831" xr:uid="{CD93FE96-9087-44E3-86DF-88CEF11CC95A}"/>
    <cellStyle name="level1a 3 11 3 4" xfId="26213" xr:uid="{BB90FC71-539F-43C3-96C7-910793461CF7}"/>
    <cellStyle name="level1a 3 11 3 5" xfId="29834" xr:uid="{DE1274C5-B9CD-41D8-9513-8D27A79E49A0}"/>
    <cellStyle name="level1a 3 11 4" xfId="2179" xr:uid="{00000000-0005-0000-0000-000071080000}"/>
    <cellStyle name="level1a 3 11 4 2" xfId="2180" xr:uid="{00000000-0005-0000-0000-000072080000}"/>
    <cellStyle name="level1a 3 11 4 2 2" xfId="26218" xr:uid="{2D3FA0EE-B440-4E0E-ADFC-1D34EF1FCA27}"/>
    <cellStyle name="level1a 3 11 4 2 3" xfId="29829" xr:uid="{33221536-9DC9-4859-99E3-7B806DA4D592}"/>
    <cellStyle name="level1a 3 11 4 3" xfId="26217" xr:uid="{C21B8744-68B8-45B6-9571-C37AC45EF4F2}"/>
    <cellStyle name="level1a 3 11 4 4" xfId="29830" xr:uid="{3EF33971-961C-4EE4-AC41-9664D46E48E0}"/>
    <cellStyle name="level1a 3 11 5" xfId="2181" xr:uid="{00000000-0005-0000-0000-000073080000}"/>
    <cellStyle name="level1a 3 11 5 2" xfId="26219" xr:uid="{FB7449CC-DD3E-4588-B515-206C51EFE1D1}"/>
    <cellStyle name="level1a 3 11 5 3" xfId="29828" xr:uid="{4F67EF87-BA9C-40F2-9A06-082FADFD6836}"/>
    <cellStyle name="level1a 3 11 6" xfId="26208" xr:uid="{9BFB18CE-4F02-40A6-A6C0-E95355B21858}"/>
    <cellStyle name="level1a 3 11 7" xfId="29839" xr:uid="{CAD9B21C-BE45-4AA9-868A-8E22B10423CA}"/>
    <cellStyle name="level1a 3 12" xfId="2182" xr:uid="{00000000-0005-0000-0000-000074080000}"/>
    <cellStyle name="level1a 3 12 2" xfId="2183" xr:uid="{00000000-0005-0000-0000-000075080000}"/>
    <cellStyle name="level1a 3 12 2 2" xfId="2184" xr:uid="{00000000-0005-0000-0000-000076080000}"/>
    <cellStyle name="level1a 3 12 2 2 2" xfId="26222" xr:uid="{4194EBC3-D8DF-4165-B2B0-F4999E70A8E4}"/>
    <cellStyle name="level1a 3 12 2 2 3" xfId="29825" xr:uid="{4075A649-B802-4577-A4A1-5ED1ECE4BEA6}"/>
    <cellStyle name="level1a 3 12 2 3" xfId="26221" xr:uid="{D76BB188-ECBD-433B-BE48-CF270A7CAB44}"/>
    <cellStyle name="level1a 3 12 2 4" xfId="29826" xr:uid="{5E05B46B-78B6-463D-9670-5C5876EF756D}"/>
    <cellStyle name="level1a 3 12 3" xfId="2185" xr:uid="{00000000-0005-0000-0000-000077080000}"/>
    <cellStyle name="level1a 3 12 3 2" xfId="26223" xr:uid="{216C85CD-5155-47F7-B9C1-45204A83DAE6}"/>
    <cellStyle name="level1a 3 12 3 3" xfId="29824" xr:uid="{74CFB8BD-5CE1-4949-9A07-FBF57555DF18}"/>
    <cellStyle name="level1a 3 12 4" xfId="26220" xr:uid="{56146D44-D121-4F3F-9010-23D06B17910D}"/>
    <cellStyle name="level1a 3 12 5" xfId="29827" xr:uid="{5125FE28-FDAF-44B4-9E13-2EF9AC5E2691}"/>
    <cellStyle name="level1a 3 13" xfId="2186" xr:uid="{00000000-0005-0000-0000-000078080000}"/>
    <cellStyle name="level1a 3 13 2" xfId="26224" xr:uid="{EDA621AF-0CB1-435B-8B94-ECEF8B78DA8A}"/>
    <cellStyle name="level1a 3 13 3" xfId="29823" xr:uid="{6E1B5202-F985-42D4-BC42-BC78C22AED2E}"/>
    <cellStyle name="level1a 3 14" xfId="2187" xr:uid="{00000000-0005-0000-0000-000079080000}"/>
    <cellStyle name="level1a 3 14 2" xfId="26225" xr:uid="{82C2F5F3-C61B-4A39-B0E5-2B54C6364BF1}"/>
    <cellStyle name="level1a 3 14 3" xfId="29822" xr:uid="{D69B8E6E-F0CB-43AD-A1CD-E46D7C7DEA40}"/>
    <cellStyle name="level1a 3 15" xfId="26194" xr:uid="{6B57DCA1-5920-438B-B33F-91449B800252}"/>
    <cellStyle name="level1a 3 16" xfId="29853" xr:uid="{69A156C8-D99E-4A30-AED6-FA3D37EB7FE6}"/>
    <cellStyle name="level1a 3 2" xfId="2188" xr:uid="{00000000-0005-0000-0000-00007A080000}"/>
    <cellStyle name="level1a 3 2 10" xfId="2189" xr:uid="{00000000-0005-0000-0000-00007B080000}"/>
    <cellStyle name="level1a 3 2 10 2" xfId="2190" xr:uid="{00000000-0005-0000-0000-00007C080000}"/>
    <cellStyle name="level1a 3 2 10 2 2" xfId="2191" xr:uid="{00000000-0005-0000-0000-00007D080000}"/>
    <cellStyle name="level1a 3 2 10 2 2 2" xfId="2192" xr:uid="{00000000-0005-0000-0000-00007E080000}"/>
    <cellStyle name="level1a 3 2 10 2 2 2 2" xfId="26230" xr:uid="{30B1FEB4-7783-4DDA-812D-AB5E5203569D}"/>
    <cellStyle name="level1a 3 2 10 2 2 2 3" xfId="29817" xr:uid="{E835D60A-3E79-4372-8080-4B303B5F107D}"/>
    <cellStyle name="level1a 3 2 10 2 2 3" xfId="26229" xr:uid="{449A404D-0ED1-448D-B9C4-4C4918829B18}"/>
    <cellStyle name="level1a 3 2 10 2 2 4" xfId="29818" xr:uid="{C7DD9832-2940-4278-A57E-50B076E6E689}"/>
    <cellStyle name="level1a 3 2 10 2 3" xfId="2193" xr:uid="{00000000-0005-0000-0000-00007F080000}"/>
    <cellStyle name="level1a 3 2 10 2 3 2" xfId="26231" xr:uid="{32FB6059-745B-465D-9F78-8ACFDD91F8EB}"/>
    <cellStyle name="level1a 3 2 10 2 3 3" xfId="29816" xr:uid="{F62EEF52-E424-417B-867A-D81A510CD3A0}"/>
    <cellStyle name="level1a 3 2 10 2 4" xfId="26228" xr:uid="{5791FC4B-AF69-44E6-BECD-98D74F0E806A}"/>
    <cellStyle name="level1a 3 2 10 2 5" xfId="29819" xr:uid="{3763F324-D82D-42AB-84EC-DBDB0A2AD52E}"/>
    <cellStyle name="level1a 3 2 10 3" xfId="2194" xr:uid="{00000000-0005-0000-0000-000080080000}"/>
    <cellStyle name="level1a 3 2 10 3 2" xfId="2195" xr:uid="{00000000-0005-0000-0000-000081080000}"/>
    <cellStyle name="level1a 3 2 10 3 2 2" xfId="2196" xr:uid="{00000000-0005-0000-0000-000082080000}"/>
    <cellStyle name="level1a 3 2 10 3 2 2 2" xfId="26234" xr:uid="{4C1E2B20-4A20-4CFA-8B0F-195BA3A69FE2}"/>
    <cellStyle name="level1a 3 2 10 3 2 2 3" xfId="29813" xr:uid="{911A633A-41B6-4219-8F3C-4E3992D16E0A}"/>
    <cellStyle name="level1a 3 2 10 3 2 3" xfId="26233" xr:uid="{D5A5F4B8-ABF6-41CC-8A7D-8045401479D9}"/>
    <cellStyle name="level1a 3 2 10 3 2 4" xfId="29814" xr:uid="{5C750D09-D924-47C1-89D7-231832959D9A}"/>
    <cellStyle name="level1a 3 2 10 3 3" xfId="2197" xr:uid="{00000000-0005-0000-0000-000083080000}"/>
    <cellStyle name="level1a 3 2 10 3 3 2" xfId="26235" xr:uid="{F9532CAC-4BFC-4295-94FE-C7E486AB3F82}"/>
    <cellStyle name="level1a 3 2 10 3 3 3" xfId="29812" xr:uid="{70C80706-F78A-4197-AEB7-F3E3D165386B}"/>
    <cellStyle name="level1a 3 2 10 3 4" xfId="26232" xr:uid="{C3F1EB88-87E2-4964-BD49-E79106610114}"/>
    <cellStyle name="level1a 3 2 10 3 5" xfId="29815" xr:uid="{4C68C344-72E5-4395-AACD-91EFD35E1071}"/>
    <cellStyle name="level1a 3 2 10 4" xfId="2198" xr:uid="{00000000-0005-0000-0000-000084080000}"/>
    <cellStyle name="level1a 3 2 10 4 2" xfId="2199" xr:uid="{00000000-0005-0000-0000-000085080000}"/>
    <cellStyle name="level1a 3 2 10 4 2 2" xfId="26237" xr:uid="{4A2D3976-C076-4DED-84BF-B17A848E8090}"/>
    <cellStyle name="level1a 3 2 10 4 2 3" xfId="29810" xr:uid="{CCB66493-D14C-4295-AC9C-CE517BA0F118}"/>
    <cellStyle name="level1a 3 2 10 4 3" xfId="26236" xr:uid="{6F7F4189-A9EF-4CD6-BB20-14515FF2E0C5}"/>
    <cellStyle name="level1a 3 2 10 4 4" xfId="29811" xr:uid="{6131FF83-418D-4CC1-9A90-91981F53C1CC}"/>
    <cellStyle name="level1a 3 2 10 5" xfId="2200" xr:uid="{00000000-0005-0000-0000-000086080000}"/>
    <cellStyle name="level1a 3 2 10 5 2" xfId="26238" xr:uid="{767EEC3B-5FEA-4AD0-A31B-22C50F50C796}"/>
    <cellStyle name="level1a 3 2 10 5 3" xfId="29809" xr:uid="{706841C7-98C9-495F-8175-36FE8AD25616}"/>
    <cellStyle name="level1a 3 2 10 6" xfId="26227" xr:uid="{5CB7D684-268B-4F50-803C-9CFEEA028195}"/>
    <cellStyle name="level1a 3 2 10 7" xfId="29820" xr:uid="{C09F97FC-B314-4EC8-8649-CC3E489D7BA0}"/>
    <cellStyle name="level1a 3 2 11" xfId="2201" xr:uid="{00000000-0005-0000-0000-000087080000}"/>
    <cellStyle name="level1a 3 2 11 2" xfId="2202" xr:uid="{00000000-0005-0000-0000-000088080000}"/>
    <cellStyle name="level1a 3 2 11 2 2" xfId="2203" xr:uid="{00000000-0005-0000-0000-000089080000}"/>
    <cellStyle name="level1a 3 2 11 2 2 2" xfId="26241" xr:uid="{15518C60-F23B-4FDF-8407-80C8A3B45770}"/>
    <cellStyle name="level1a 3 2 11 2 2 3" xfId="29806" xr:uid="{09543797-C697-4DD1-974F-092A151116E6}"/>
    <cellStyle name="level1a 3 2 11 2 3" xfId="26240" xr:uid="{072F8C48-71F3-417E-B95F-61061459C9FD}"/>
    <cellStyle name="level1a 3 2 11 2 4" xfId="29807" xr:uid="{597B18DB-C3D8-4F18-AFA2-ADD27944FDF6}"/>
    <cellStyle name="level1a 3 2 11 3" xfId="2204" xr:uid="{00000000-0005-0000-0000-00008A080000}"/>
    <cellStyle name="level1a 3 2 11 3 2" xfId="26242" xr:uid="{7745F06F-59B2-483E-9998-A0E55001EA09}"/>
    <cellStyle name="level1a 3 2 11 3 3" xfId="29805" xr:uid="{4B8ACE8A-F812-4A5D-8414-F5029F9F186D}"/>
    <cellStyle name="level1a 3 2 11 4" xfId="26239" xr:uid="{54988F3D-6531-4567-A537-72C3D1B3A562}"/>
    <cellStyle name="level1a 3 2 11 5" xfId="29808" xr:uid="{695AAFE4-6A35-4EFB-BE2E-482CDAC3A1A2}"/>
    <cellStyle name="level1a 3 2 12" xfId="2205" xr:uid="{00000000-0005-0000-0000-00008B080000}"/>
    <cellStyle name="level1a 3 2 12 2" xfId="26243" xr:uid="{F491D29D-4083-4788-986D-E949F9230137}"/>
    <cellStyle name="level1a 3 2 12 3" xfId="29804" xr:uid="{73F0FA98-A9D7-41D8-8720-3F35AD583989}"/>
    <cellStyle name="level1a 3 2 13" xfId="26226" xr:uid="{E1D40DDE-98B5-4737-8B64-84D84EDAAAC1}"/>
    <cellStyle name="level1a 3 2 14" xfId="29821" xr:uid="{535533A5-05F5-4F27-ADF8-B970BEF00437}"/>
    <cellStyle name="level1a 3 2 2" xfId="2206" xr:uid="{00000000-0005-0000-0000-00008C080000}"/>
    <cellStyle name="level1a 3 2 2 10" xfId="2207" xr:uid="{00000000-0005-0000-0000-00008D080000}"/>
    <cellStyle name="level1a 3 2 2 10 2" xfId="26245" xr:uid="{C998479C-58CA-4593-8B7D-2361BD78AF58}"/>
    <cellStyle name="level1a 3 2 2 10 3" xfId="29802" xr:uid="{94490993-01C6-492F-A62E-2144C486E32C}"/>
    <cellStyle name="level1a 3 2 2 11" xfId="26244" xr:uid="{D7B8E33E-EFA1-4EC1-A38E-C47944AFF062}"/>
    <cellStyle name="level1a 3 2 2 12" xfId="29803" xr:uid="{58EE88B1-9369-42D6-904D-7E171F8D75A5}"/>
    <cellStyle name="level1a 3 2 2 2" xfId="2208" xr:uid="{00000000-0005-0000-0000-00008E080000}"/>
    <cellStyle name="level1a 3 2 2 2 2" xfId="2209" xr:uid="{00000000-0005-0000-0000-00008F080000}"/>
    <cellStyle name="level1a 3 2 2 2 2 2" xfId="2210" xr:uid="{00000000-0005-0000-0000-000090080000}"/>
    <cellStyle name="level1a 3 2 2 2 2 2 2" xfId="2211" xr:uid="{00000000-0005-0000-0000-000091080000}"/>
    <cellStyle name="level1a 3 2 2 2 2 2 2 2" xfId="2212" xr:uid="{00000000-0005-0000-0000-000092080000}"/>
    <cellStyle name="level1a 3 2 2 2 2 2 2 2 2" xfId="26250" xr:uid="{A156DB7C-5F57-4119-828F-72052131E10D}"/>
    <cellStyle name="level1a 3 2 2 2 2 2 2 2 3" xfId="29797" xr:uid="{D2BAE1DF-1037-46A6-9019-0054E3A07077}"/>
    <cellStyle name="level1a 3 2 2 2 2 2 2 3" xfId="26249" xr:uid="{92030FAA-7120-4397-87C0-2DDC8FAAE1C5}"/>
    <cellStyle name="level1a 3 2 2 2 2 2 2 4" xfId="29798" xr:uid="{3F75D1B4-B1D9-4CDA-B4B8-7D862126E161}"/>
    <cellStyle name="level1a 3 2 2 2 2 2 3" xfId="2213" xr:uid="{00000000-0005-0000-0000-000093080000}"/>
    <cellStyle name="level1a 3 2 2 2 2 2 3 2" xfId="26251" xr:uid="{0B4CF1FA-FA0F-44A1-BE52-C47071350AA6}"/>
    <cellStyle name="level1a 3 2 2 2 2 2 3 3" xfId="29796" xr:uid="{496AD0A0-EBA4-496E-B5CB-ADC333F1E496}"/>
    <cellStyle name="level1a 3 2 2 2 2 2 4" xfId="26248" xr:uid="{0F284425-4C77-4BD6-9BA0-A9A6E7AF4555}"/>
    <cellStyle name="level1a 3 2 2 2 2 2 5" xfId="29799" xr:uid="{067BF10E-068C-43AC-9944-2C18415C51D6}"/>
    <cellStyle name="level1a 3 2 2 2 2 3" xfId="2214" xr:uid="{00000000-0005-0000-0000-000094080000}"/>
    <cellStyle name="level1a 3 2 2 2 2 3 2" xfId="2215" xr:uid="{00000000-0005-0000-0000-000095080000}"/>
    <cellStyle name="level1a 3 2 2 2 2 3 2 2" xfId="2216" xr:uid="{00000000-0005-0000-0000-000096080000}"/>
    <cellStyle name="level1a 3 2 2 2 2 3 2 2 2" xfId="26254" xr:uid="{1EBAC96E-59B1-4FDF-BCBC-45CEE7F254D4}"/>
    <cellStyle name="level1a 3 2 2 2 2 3 2 2 3" xfId="29793" xr:uid="{9CB81770-A388-4127-B8B1-769891AF77B0}"/>
    <cellStyle name="level1a 3 2 2 2 2 3 2 3" xfId="26253" xr:uid="{C982ECF1-E615-44DD-B700-075C58EE0CA8}"/>
    <cellStyle name="level1a 3 2 2 2 2 3 2 4" xfId="29794" xr:uid="{B67B49DF-C72A-4877-B34A-069833892848}"/>
    <cellStyle name="level1a 3 2 2 2 2 3 3" xfId="2217" xr:uid="{00000000-0005-0000-0000-000097080000}"/>
    <cellStyle name="level1a 3 2 2 2 2 3 3 2" xfId="26255" xr:uid="{F02E1F0F-D183-4EAA-B453-C7228BDD65EA}"/>
    <cellStyle name="level1a 3 2 2 2 2 3 3 3" xfId="29792" xr:uid="{05FB4DBD-DE3B-4C17-87B9-EDE6294BCE43}"/>
    <cellStyle name="level1a 3 2 2 2 2 3 4" xfId="26252" xr:uid="{BB737C00-7E37-459A-B4D6-22BDD8D41318}"/>
    <cellStyle name="level1a 3 2 2 2 2 3 5" xfId="29795" xr:uid="{8D48C1C3-B424-4222-A394-1D57A5E3B5C3}"/>
    <cellStyle name="level1a 3 2 2 2 2 4" xfId="2218" xr:uid="{00000000-0005-0000-0000-000098080000}"/>
    <cellStyle name="level1a 3 2 2 2 2 4 2" xfId="26256" xr:uid="{C3424887-81A1-4361-ADD1-C339C77BDC43}"/>
    <cellStyle name="level1a 3 2 2 2 2 4 3" xfId="29791" xr:uid="{9BFBA641-9B3E-44BD-9856-2DA0D75EDD5D}"/>
    <cellStyle name="level1a 3 2 2 2 2 5" xfId="2219" xr:uid="{00000000-0005-0000-0000-000099080000}"/>
    <cellStyle name="level1a 3 2 2 2 2 5 2" xfId="2220" xr:uid="{00000000-0005-0000-0000-00009A080000}"/>
    <cellStyle name="level1a 3 2 2 2 2 5 2 2" xfId="26258" xr:uid="{1E792F51-8BDA-4788-9C38-76D426176784}"/>
    <cellStyle name="level1a 3 2 2 2 2 5 2 3" xfId="29789" xr:uid="{DEFE1E4D-CCE0-4A54-AC29-C052EF52D220}"/>
    <cellStyle name="level1a 3 2 2 2 2 5 3" xfId="26257" xr:uid="{75F3BBDC-D99D-4F86-BBE8-A70EE30EC2F5}"/>
    <cellStyle name="level1a 3 2 2 2 2 5 4" xfId="29790" xr:uid="{DFB28CA7-3CF1-49DA-8A52-8EDD826F9D71}"/>
    <cellStyle name="level1a 3 2 2 2 2 6" xfId="26247" xr:uid="{D6265E30-3566-490D-B253-543B3D52FE23}"/>
    <cellStyle name="level1a 3 2 2 2 2 7" xfId="29800" xr:uid="{4AECDE49-0B84-4FCE-8452-1766419EB9A7}"/>
    <cellStyle name="level1a 3 2 2 2 3" xfId="2221" xr:uid="{00000000-0005-0000-0000-00009B080000}"/>
    <cellStyle name="level1a 3 2 2 2 3 2" xfId="2222" xr:uid="{00000000-0005-0000-0000-00009C080000}"/>
    <cellStyle name="level1a 3 2 2 2 3 2 2" xfId="2223" xr:uid="{00000000-0005-0000-0000-00009D080000}"/>
    <cellStyle name="level1a 3 2 2 2 3 2 2 2" xfId="2224" xr:uid="{00000000-0005-0000-0000-00009E080000}"/>
    <cellStyle name="level1a 3 2 2 2 3 2 2 2 2" xfId="26262" xr:uid="{4F0878E2-445A-419B-959C-2D6B70F6049A}"/>
    <cellStyle name="level1a 3 2 2 2 3 2 2 2 3" xfId="29785" xr:uid="{65C8D5FF-CE45-47F3-8A12-A67CBFC3BDF3}"/>
    <cellStyle name="level1a 3 2 2 2 3 2 2 3" xfId="26261" xr:uid="{824D235C-7BAE-4314-9E9B-B6F9D49367D4}"/>
    <cellStyle name="level1a 3 2 2 2 3 2 2 4" xfId="29786" xr:uid="{14A29CC1-9092-4B2A-BDF4-8EC3D83038F9}"/>
    <cellStyle name="level1a 3 2 2 2 3 2 3" xfId="2225" xr:uid="{00000000-0005-0000-0000-00009F080000}"/>
    <cellStyle name="level1a 3 2 2 2 3 2 3 2" xfId="26263" xr:uid="{142C03E7-6F4D-49A5-9AD8-50EF576AA54C}"/>
    <cellStyle name="level1a 3 2 2 2 3 2 3 3" xfId="29784" xr:uid="{B27C8C8F-AC93-4256-8F68-70F3AA310F8E}"/>
    <cellStyle name="level1a 3 2 2 2 3 2 4" xfId="26260" xr:uid="{B5527A85-6259-4549-AF6F-EA0B443CA796}"/>
    <cellStyle name="level1a 3 2 2 2 3 2 5" xfId="29787" xr:uid="{403C4FC4-02C8-4FDB-B3D0-142E3DF64C5A}"/>
    <cellStyle name="level1a 3 2 2 2 3 3" xfId="2226" xr:uid="{00000000-0005-0000-0000-0000A0080000}"/>
    <cellStyle name="level1a 3 2 2 2 3 3 2" xfId="2227" xr:uid="{00000000-0005-0000-0000-0000A1080000}"/>
    <cellStyle name="level1a 3 2 2 2 3 3 2 2" xfId="2228" xr:uid="{00000000-0005-0000-0000-0000A2080000}"/>
    <cellStyle name="level1a 3 2 2 2 3 3 2 2 2" xfId="26266" xr:uid="{77C5B327-A120-4E3C-808C-617E1157D530}"/>
    <cellStyle name="level1a 3 2 2 2 3 3 2 2 3" xfId="29781" xr:uid="{1CC011BE-DD7B-444D-B696-C33585F79C32}"/>
    <cellStyle name="level1a 3 2 2 2 3 3 2 3" xfId="26265" xr:uid="{328894EB-02B8-4918-ACF1-6350A2C55C5E}"/>
    <cellStyle name="level1a 3 2 2 2 3 3 2 4" xfId="29782" xr:uid="{27C209F4-E3D9-4F77-87B9-B7B4B22A99B3}"/>
    <cellStyle name="level1a 3 2 2 2 3 3 3" xfId="2229" xr:uid="{00000000-0005-0000-0000-0000A3080000}"/>
    <cellStyle name="level1a 3 2 2 2 3 3 3 2" xfId="26267" xr:uid="{D1D5318B-62CA-4715-9137-99A166F6D093}"/>
    <cellStyle name="level1a 3 2 2 2 3 3 3 3" xfId="29780" xr:uid="{99D3A3C3-5542-486E-B826-5DE723786794}"/>
    <cellStyle name="level1a 3 2 2 2 3 3 4" xfId="26264" xr:uid="{74B278A1-F081-4C17-B87E-78AEF6AB1603}"/>
    <cellStyle name="level1a 3 2 2 2 3 3 5" xfId="29783" xr:uid="{7E47CBEB-6839-4BC0-8394-8863F9FF1DF6}"/>
    <cellStyle name="level1a 3 2 2 2 3 4" xfId="2230" xr:uid="{00000000-0005-0000-0000-0000A4080000}"/>
    <cellStyle name="level1a 3 2 2 2 3 4 2" xfId="26268" xr:uid="{7C832D4F-6912-4EA4-A4C8-7DC9B32DE0D8}"/>
    <cellStyle name="level1a 3 2 2 2 3 4 3" xfId="29779" xr:uid="{CAB72909-9D00-4D6B-8AF8-F3294C37C120}"/>
    <cellStyle name="level1a 3 2 2 2 3 5" xfId="2231" xr:uid="{00000000-0005-0000-0000-0000A5080000}"/>
    <cellStyle name="level1a 3 2 2 2 3 5 2" xfId="26269" xr:uid="{69B68B25-4A38-4D17-A98E-FD4B8A554D5D}"/>
    <cellStyle name="level1a 3 2 2 2 3 5 3" xfId="29778" xr:uid="{E3AD2623-B6B5-4DB1-9605-5BAA3F39B3AF}"/>
    <cellStyle name="level1a 3 2 2 2 3 6" xfId="26259" xr:uid="{55866322-1494-4D30-BE08-9D1DB638444B}"/>
    <cellStyle name="level1a 3 2 2 2 3 7" xfId="29788" xr:uid="{168BCACF-12D2-4646-8BCA-DB7AAB4E3729}"/>
    <cellStyle name="level1a 3 2 2 2 4" xfId="2232" xr:uid="{00000000-0005-0000-0000-0000A6080000}"/>
    <cellStyle name="level1a 3 2 2 2 4 2" xfId="2233" xr:uid="{00000000-0005-0000-0000-0000A7080000}"/>
    <cellStyle name="level1a 3 2 2 2 4 2 2" xfId="2234" xr:uid="{00000000-0005-0000-0000-0000A8080000}"/>
    <cellStyle name="level1a 3 2 2 2 4 2 2 2" xfId="2235" xr:uid="{00000000-0005-0000-0000-0000A9080000}"/>
    <cellStyle name="level1a 3 2 2 2 4 2 2 2 2" xfId="26273" xr:uid="{0E2A2836-E9D1-4F39-B7B5-E780A375A7D3}"/>
    <cellStyle name="level1a 3 2 2 2 4 2 2 2 3" xfId="29774" xr:uid="{0346E501-9C85-454F-8C43-EAD84CA9EE89}"/>
    <cellStyle name="level1a 3 2 2 2 4 2 2 3" xfId="26272" xr:uid="{201418C5-87F9-4814-A5B9-E09A4D1B7AFA}"/>
    <cellStyle name="level1a 3 2 2 2 4 2 2 4" xfId="29775" xr:uid="{1C56D97C-293B-4E2F-96CD-A82B90755E34}"/>
    <cellStyle name="level1a 3 2 2 2 4 2 3" xfId="2236" xr:uid="{00000000-0005-0000-0000-0000AA080000}"/>
    <cellStyle name="level1a 3 2 2 2 4 2 3 2" xfId="26274" xr:uid="{AFAB7316-079D-4D89-8DA6-ED0A56859301}"/>
    <cellStyle name="level1a 3 2 2 2 4 2 3 3" xfId="29773" xr:uid="{250FE742-040B-4F36-BB3D-238849323BB2}"/>
    <cellStyle name="level1a 3 2 2 2 4 2 4" xfId="26271" xr:uid="{3AB0A1FD-1707-46AC-829E-9BB1F8D5B752}"/>
    <cellStyle name="level1a 3 2 2 2 4 2 5" xfId="29776" xr:uid="{6611F4FE-2AFF-4EF3-957E-5A4EF03ABDCD}"/>
    <cellStyle name="level1a 3 2 2 2 4 3" xfId="2237" xr:uid="{00000000-0005-0000-0000-0000AB080000}"/>
    <cellStyle name="level1a 3 2 2 2 4 3 2" xfId="2238" xr:uid="{00000000-0005-0000-0000-0000AC080000}"/>
    <cellStyle name="level1a 3 2 2 2 4 3 2 2" xfId="2239" xr:uid="{00000000-0005-0000-0000-0000AD080000}"/>
    <cellStyle name="level1a 3 2 2 2 4 3 2 2 2" xfId="26277" xr:uid="{113EA44F-F99A-4088-AADF-B7E6E63E5364}"/>
    <cellStyle name="level1a 3 2 2 2 4 3 2 2 3" xfId="29770" xr:uid="{9D123F97-87C6-4833-96BC-C4D87AF58F78}"/>
    <cellStyle name="level1a 3 2 2 2 4 3 2 3" xfId="26276" xr:uid="{D44B4E1E-9A47-410C-AA8F-7CB04DD019F3}"/>
    <cellStyle name="level1a 3 2 2 2 4 3 2 4" xfId="29771" xr:uid="{4437FBB9-4786-4DB4-9598-4EF1906E24E0}"/>
    <cellStyle name="level1a 3 2 2 2 4 3 3" xfId="2240" xr:uid="{00000000-0005-0000-0000-0000AE080000}"/>
    <cellStyle name="level1a 3 2 2 2 4 3 3 2" xfId="26278" xr:uid="{0C70C84B-4697-470D-9471-4048430B8534}"/>
    <cellStyle name="level1a 3 2 2 2 4 3 3 3" xfId="29769" xr:uid="{60A9BF23-F1DD-4842-BDCF-0FED97E907CA}"/>
    <cellStyle name="level1a 3 2 2 2 4 3 4" xfId="26275" xr:uid="{6F6979CC-44A3-44FB-922C-03ADF671E777}"/>
    <cellStyle name="level1a 3 2 2 2 4 3 5" xfId="29772" xr:uid="{824AD14B-7BDE-4FA7-AE3F-94A166117250}"/>
    <cellStyle name="level1a 3 2 2 2 4 4" xfId="2241" xr:uid="{00000000-0005-0000-0000-0000AF080000}"/>
    <cellStyle name="level1a 3 2 2 2 4 4 2" xfId="26279" xr:uid="{55CC00B9-6749-48EA-A90D-8CA51578D46C}"/>
    <cellStyle name="level1a 3 2 2 2 4 4 3" xfId="29768" xr:uid="{30DFF730-54BE-4FB2-B6D9-1A9BB8A4B750}"/>
    <cellStyle name="level1a 3 2 2 2 4 5" xfId="2242" xr:uid="{00000000-0005-0000-0000-0000B0080000}"/>
    <cellStyle name="level1a 3 2 2 2 4 5 2" xfId="2243" xr:uid="{00000000-0005-0000-0000-0000B1080000}"/>
    <cellStyle name="level1a 3 2 2 2 4 5 2 2" xfId="26281" xr:uid="{C15672F3-57FC-4AA7-A53D-D363542EFCE1}"/>
    <cellStyle name="level1a 3 2 2 2 4 5 2 3" xfId="29766" xr:uid="{D776E111-C6EF-4764-A8C5-5E7C89410BE9}"/>
    <cellStyle name="level1a 3 2 2 2 4 5 3" xfId="26280" xr:uid="{D4A42AB5-772C-4941-9A5A-6FD67054C92F}"/>
    <cellStyle name="level1a 3 2 2 2 4 5 4" xfId="29767" xr:uid="{430249B7-AC54-4D0A-9626-CD8137C8653C}"/>
    <cellStyle name="level1a 3 2 2 2 4 6" xfId="2244" xr:uid="{00000000-0005-0000-0000-0000B2080000}"/>
    <cellStyle name="level1a 3 2 2 2 4 6 2" xfId="26282" xr:uid="{3EEB54DE-3C94-461F-87C2-CCE0A468FF06}"/>
    <cellStyle name="level1a 3 2 2 2 4 6 3" xfId="29765" xr:uid="{74B17CF2-8320-45A0-B17B-39B60A28B257}"/>
    <cellStyle name="level1a 3 2 2 2 4 7" xfId="26270" xr:uid="{4B55D7F8-16A5-43EE-8C0A-40B2D4B97A2A}"/>
    <cellStyle name="level1a 3 2 2 2 4 8" xfId="29777" xr:uid="{B68B5256-1C21-4499-AD42-4F1C81569638}"/>
    <cellStyle name="level1a 3 2 2 2 5" xfId="2245" xr:uid="{00000000-0005-0000-0000-0000B3080000}"/>
    <cellStyle name="level1a 3 2 2 2 5 2" xfId="2246" xr:uid="{00000000-0005-0000-0000-0000B4080000}"/>
    <cellStyle name="level1a 3 2 2 2 5 2 2" xfId="2247" xr:uid="{00000000-0005-0000-0000-0000B5080000}"/>
    <cellStyle name="level1a 3 2 2 2 5 2 2 2" xfId="2248" xr:uid="{00000000-0005-0000-0000-0000B6080000}"/>
    <cellStyle name="level1a 3 2 2 2 5 2 2 2 2" xfId="26286" xr:uid="{3AAEF9D1-2BD1-479F-B84D-3537A83C4B9E}"/>
    <cellStyle name="level1a 3 2 2 2 5 2 2 2 3" xfId="29761" xr:uid="{AEFB9BF9-0940-4FFA-8E0A-0295C232E796}"/>
    <cellStyle name="level1a 3 2 2 2 5 2 2 3" xfId="26285" xr:uid="{BAED7235-C473-4F9A-B4DC-F7E6E2EF96A9}"/>
    <cellStyle name="level1a 3 2 2 2 5 2 2 4" xfId="29762" xr:uid="{18531C11-B182-40E3-AFB8-38EFD006EE67}"/>
    <cellStyle name="level1a 3 2 2 2 5 2 3" xfId="2249" xr:uid="{00000000-0005-0000-0000-0000B7080000}"/>
    <cellStyle name="level1a 3 2 2 2 5 2 3 2" xfId="26287" xr:uid="{B8DFCD75-5290-45DB-9749-BA68145DC05D}"/>
    <cellStyle name="level1a 3 2 2 2 5 2 3 3" xfId="29760" xr:uid="{DCCFFA36-1FEE-45F0-A548-6D9F31DEDB06}"/>
    <cellStyle name="level1a 3 2 2 2 5 2 4" xfId="26284" xr:uid="{9A252829-1170-4DC6-8682-0E4F66B4EC33}"/>
    <cellStyle name="level1a 3 2 2 2 5 2 5" xfId="29763" xr:uid="{FBFDD279-8883-48D6-96DA-E48121F0D279}"/>
    <cellStyle name="level1a 3 2 2 2 5 3" xfId="2250" xr:uid="{00000000-0005-0000-0000-0000B8080000}"/>
    <cellStyle name="level1a 3 2 2 2 5 3 2" xfId="2251" xr:uid="{00000000-0005-0000-0000-0000B9080000}"/>
    <cellStyle name="level1a 3 2 2 2 5 3 2 2" xfId="2252" xr:uid="{00000000-0005-0000-0000-0000BA080000}"/>
    <cellStyle name="level1a 3 2 2 2 5 3 2 2 2" xfId="26290" xr:uid="{47C9D309-E115-487C-86FD-4D1179D4A540}"/>
    <cellStyle name="level1a 3 2 2 2 5 3 2 2 3" xfId="29757" xr:uid="{C74A718C-08C2-44E0-8609-2593B5B10F3E}"/>
    <cellStyle name="level1a 3 2 2 2 5 3 2 3" xfId="26289" xr:uid="{9510C8E6-A1D2-4891-87DB-4DA7346F0B44}"/>
    <cellStyle name="level1a 3 2 2 2 5 3 2 4" xfId="29758" xr:uid="{757304E1-593C-4FBB-BCEC-3DE79E535353}"/>
    <cellStyle name="level1a 3 2 2 2 5 3 3" xfId="2253" xr:uid="{00000000-0005-0000-0000-0000BB080000}"/>
    <cellStyle name="level1a 3 2 2 2 5 3 3 2" xfId="26291" xr:uid="{F9277E88-0819-4C93-9BF7-48C892F79AC9}"/>
    <cellStyle name="level1a 3 2 2 2 5 3 3 3" xfId="29756" xr:uid="{B09243FE-F959-4BA8-88FF-A1C5DB68795D}"/>
    <cellStyle name="level1a 3 2 2 2 5 3 4" xfId="26288" xr:uid="{16D03323-28BA-4686-8B15-88E79239420E}"/>
    <cellStyle name="level1a 3 2 2 2 5 3 5" xfId="29759" xr:uid="{F8D287E0-E7B3-44FF-934E-62389EF063C0}"/>
    <cellStyle name="level1a 3 2 2 2 5 4" xfId="2254" xr:uid="{00000000-0005-0000-0000-0000BC080000}"/>
    <cellStyle name="level1a 3 2 2 2 5 4 2" xfId="2255" xr:uid="{00000000-0005-0000-0000-0000BD080000}"/>
    <cellStyle name="level1a 3 2 2 2 5 4 2 2" xfId="26293" xr:uid="{948E2D51-F327-4D00-9448-535207DF7C4E}"/>
    <cellStyle name="level1a 3 2 2 2 5 4 2 3" xfId="29754" xr:uid="{C387127C-0520-4905-BC3D-270C58055A15}"/>
    <cellStyle name="level1a 3 2 2 2 5 4 3" xfId="26292" xr:uid="{024B3F11-E612-44EB-98E5-8AB793896E60}"/>
    <cellStyle name="level1a 3 2 2 2 5 4 4" xfId="29755" xr:uid="{0CF346A8-183C-4C68-87E3-CD35E3A3610C}"/>
    <cellStyle name="level1a 3 2 2 2 5 5" xfId="2256" xr:uid="{00000000-0005-0000-0000-0000BE080000}"/>
    <cellStyle name="level1a 3 2 2 2 5 5 2" xfId="26294" xr:uid="{EB09A9F2-47C0-482D-AAEE-5997822D1F71}"/>
    <cellStyle name="level1a 3 2 2 2 5 5 3" xfId="29753" xr:uid="{F7D7BCD9-4E96-4516-A075-6DC6BAB094ED}"/>
    <cellStyle name="level1a 3 2 2 2 5 6" xfId="26283" xr:uid="{79EAAD35-CFF1-41EF-B4E8-185079BA1869}"/>
    <cellStyle name="level1a 3 2 2 2 5 7" xfId="29764" xr:uid="{6FC62677-9B57-4E37-824E-4FE99D49F0A9}"/>
    <cellStyle name="level1a 3 2 2 2 6" xfId="2257" xr:uid="{00000000-0005-0000-0000-0000BF080000}"/>
    <cellStyle name="level1a 3 2 2 2 6 2" xfId="2258" xr:uid="{00000000-0005-0000-0000-0000C0080000}"/>
    <cellStyle name="level1a 3 2 2 2 6 2 2" xfId="2259" xr:uid="{00000000-0005-0000-0000-0000C1080000}"/>
    <cellStyle name="level1a 3 2 2 2 6 2 2 2" xfId="2260" xr:uid="{00000000-0005-0000-0000-0000C2080000}"/>
    <cellStyle name="level1a 3 2 2 2 6 2 2 2 2" xfId="26298" xr:uid="{C585F0F3-0647-4EEE-88C3-22B2AB4A491F}"/>
    <cellStyle name="level1a 3 2 2 2 6 2 2 2 3" xfId="29749" xr:uid="{0F368369-8F8E-4D2C-BDC3-9065FBD92872}"/>
    <cellStyle name="level1a 3 2 2 2 6 2 2 3" xfId="26297" xr:uid="{7DE50C87-8026-4D76-B744-85EDBFA67044}"/>
    <cellStyle name="level1a 3 2 2 2 6 2 2 4" xfId="29750" xr:uid="{F64AE54D-DFA2-40AF-8BFB-96A722BBEBDE}"/>
    <cellStyle name="level1a 3 2 2 2 6 2 3" xfId="2261" xr:uid="{00000000-0005-0000-0000-0000C3080000}"/>
    <cellStyle name="level1a 3 2 2 2 6 2 3 2" xfId="26299" xr:uid="{8ED027DE-8BCB-4543-AD79-EBD11671DD74}"/>
    <cellStyle name="level1a 3 2 2 2 6 2 3 3" xfId="29748" xr:uid="{F87CB951-90B8-4A9B-AB1C-CD4DED8DFD4E}"/>
    <cellStyle name="level1a 3 2 2 2 6 2 4" xfId="26296" xr:uid="{31EA5179-65D3-4CE9-9144-1B040DCFE0F6}"/>
    <cellStyle name="level1a 3 2 2 2 6 2 5" xfId="29751" xr:uid="{98C8CC0D-C525-4339-8C70-2791038A6367}"/>
    <cellStyle name="level1a 3 2 2 2 6 3" xfId="2262" xr:uid="{00000000-0005-0000-0000-0000C4080000}"/>
    <cellStyle name="level1a 3 2 2 2 6 3 2" xfId="2263" xr:uid="{00000000-0005-0000-0000-0000C5080000}"/>
    <cellStyle name="level1a 3 2 2 2 6 3 2 2" xfId="2264" xr:uid="{00000000-0005-0000-0000-0000C6080000}"/>
    <cellStyle name="level1a 3 2 2 2 6 3 2 2 2" xfId="26302" xr:uid="{083C6A08-CF19-44C6-BEE1-50EDE81990BD}"/>
    <cellStyle name="level1a 3 2 2 2 6 3 2 2 3" xfId="29745" xr:uid="{B95D6B7B-3620-4511-9CA7-6E97588CB9B2}"/>
    <cellStyle name="level1a 3 2 2 2 6 3 2 3" xfId="26301" xr:uid="{B5ED6A49-89DE-4139-914E-E2520268F545}"/>
    <cellStyle name="level1a 3 2 2 2 6 3 2 4" xfId="29746" xr:uid="{03859016-B24F-43E8-879D-2D497B85711C}"/>
    <cellStyle name="level1a 3 2 2 2 6 3 3" xfId="2265" xr:uid="{00000000-0005-0000-0000-0000C7080000}"/>
    <cellStyle name="level1a 3 2 2 2 6 3 3 2" xfId="26303" xr:uid="{8A98A916-441D-4F4D-A5BE-79DA80E86277}"/>
    <cellStyle name="level1a 3 2 2 2 6 3 3 3" xfId="29744" xr:uid="{49609119-3A92-4BF6-A83A-F903304E8266}"/>
    <cellStyle name="level1a 3 2 2 2 6 3 4" xfId="26300" xr:uid="{516E7D70-05F6-46EF-B9C8-2D251949FFB4}"/>
    <cellStyle name="level1a 3 2 2 2 6 3 5" xfId="29747" xr:uid="{FC99477B-1978-4292-9C68-A49901AC3F13}"/>
    <cellStyle name="level1a 3 2 2 2 6 4" xfId="2266" xr:uid="{00000000-0005-0000-0000-0000C8080000}"/>
    <cellStyle name="level1a 3 2 2 2 6 4 2" xfId="2267" xr:uid="{00000000-0005-0000-0000-0000C9080000}"/>
    <cellStyle name="level1a 3 2 2 2 6 4 2 2" xfId="26305" xr:uid="{F7662D99-6588-4B18-A796-106246EDBB06}"/>
    <cellStyle name="level1a 3 2 2 2 6 4 2 3" xfId="29742" xr:uid="{B76E2D33-FC71-493F-8EDB-E42A6CD08A8A}"/>
    <cellStyle name="level1a 3 2 2 2 6 4 3" xfId="26304" xr:uid="{C7B0CFF1-2DB3-408D-B15D-9FE20AE1EA3B}"/>
    <cellStyle name="level1a 3 2 2 2 6 4 4" xfId="29743" xr:uid="{E7C9E288-89DF-4FB9-986C-4715B7B078B7}"/>
    <cellStyle name="level1a 3 2 2 2 6 5" xfId="2268" xr:uid="{00000000-0005-0000-0000-0000CA080000}"/>
    <cellStyle name="level1a 3 2 2 2 6 5 2" xfId="26306" xr:uid="{79F811A9-CA11-4E3D-87F3-204E78DDC30A}"/>
    <cellStyle name="level1a 3 2 2 2 6 5 3" xfId="29741" xr:uid="{4CEB32E5-FBF2-4E38-A72F-019686C14998}"/>
    <cellStyle name="level1a 3 2 2 2 6 6" xfId="26295" xr:uid="{F383C1BF-A016-4F23-B052-36AD7E5D8EA8}"/>
    <cellStyle name="level1a 3 2 2 2 6 7" xfId="29752" xr:uid="{627AF7F7-0FAD-41D4-8320-B6A0D67D44C5}"/>
    <cellStyle name="level1a 3 2 2 2 7" xfId="2269" xr:uid="{00000000-0005-0000-0000-0000CB080000}"/>
    <cellStyle name="level1a 3 2 2 2 7 2" xfId="2270" xr:uid="{00000000-0005-0000-0000-0000CC080000}"/>
    <cellStyle name="level1a 3 2 2 2 7 2 2" xfId="2271" xr:uid="{00000000-0005-0000-0000-0000CD080000}"/>
    <cellStyle name="level1a 3 2 2 2 7 2 2 2" xfId="26309" xr:uid="{41990B6D-0890-4533-AC17-BE1B2C6E19A1}"/>
    <cellStyle name="level1a 3 2 2 2 7 2 2 3" xfId="29738" xr:uid="{D79A8BAB-57EB-4E25-ACF0-6572D13B07E4}"/>
    <cellStyle name="level1a 3 2 2 2 7 2 3" xfId="26308" xr:uid="{C9211AE4-07B9-4AA0-98E3-22C5F93B0DCF}"/>
    <cellStyle name="level1a 3 2 2 2 7 2 4" xfId="29739" xr:uid="{866B5AB2-EF20-4A97-8349-13470FF9319A}"/>
    <cellStyle name="level1a 3 2 2 2 7 3" xfId="2272" xr:uid="{00000000-0005-0000-0000-0000CE080000}"/>
    <cellStyle name="level1a 3 2 2 2 7 3 2" xfId="26310" xr:uid="{E9E7DACB-9C89-45AE-A19B-5FDEFF4AB02B}"/>
    <cellStyle name="level1a 3 2 2 2 7 3 3" xfId="29737" xr:uid="{76891311-97B5-4F3F-9B3C-70CF52A89CBB}"/>
    <cellStyle name="level1a 3 2 2 2 7 4" xfId="26307" xr:uid="{D23364E5-B769-4438-934A-31311CDA0524}"/>
    <cellStyle name="level1a 3 2 2 2 7 5" xfId="29740" xr:uid="{538ED59C-A757-4280-B0A5-918F0ED2F347}"/>
    <cellStyle name="level1a 3 2 2 2 8" xfId="26246" xr:uid="{F5F2EB0E-1BB7-4344-B948-C82A2984C951}"/>
    <cellStyle name="level1a 3 2 2 2 9" xfId="29801" xr:uid="{1E877620-13DF-41BC-9A75-DC128F4D2F12}"/>
    <cellStyle name="level1a 3 2 2 2_STUD aligned by INSTIT" xfId="2273" xr:uid="{00000000-0005-0000-0000-0000CF080000}"/>
    <cellStyle name="level1a 3 2 2 3" xfId="2274" xr:uid="{00000000-0005-0000-0000-0000D0080000}"/>
    <cellStyle name="level1a 3 2 2 3 10" xfId="29736" xr:uid="{83F4F9C2-54BF-4D91-8EB7-C6E362485393}"/>
    <cellStyle name="level1a 3 2 2 3 2" xfId="2275" xr:uid="{00000000-0005-0000-0000-0000D1080000}"/>
    <cellStyle name="level1a 3 2 2 3 2 2" xfId="2276" xr:uid="{00000000-0005-0000-0000-0000D2080000}"/>
    <cellStyle name="level1a 3 2 2 3 2 2 2" xfId="2277" xr:uid="{00000000-0005-0000-0000-0000D3080000}"/>
    <cellStyle name="level1a 3 2 2 3 2 2 2 2" xfId="2278" xr:uid="{00000000-0005-0000-0000-0000D4080000}"/>
    <cellStyle name="level1a 3 2 2 3 2 2 2 2 2" xfId="26315" xr:uid="{DE43B064-6A8E-47E1-A507-7214E4A50C1A}"/>
    <cellStyle name="level1a 3 2 2 3 2 2 2 2 3" xfId="29732" xr:uid="{3B09EB9C-3014-48AA-8003-21EE29921808}"/>
    <cellStyle name="level1a 3 2 2 3 2 2 2 3" xfId="26314" xr:uid="{0B665F73-072E-4FC5-9EDB-ED8384B5905A}"/>
    <cellStyle name="level1a 3 2 2 3 2 2 2 4" xfId="29733" xr:uid="{64994CD5-0DB3-4363-AF66-A7243BB886DA}"/>
    <cellStyle name="level1a 3 2 2 3 2 2 3" xfId="2279" xr:uid="{00000000-0005-0000-0000-0000D5080000}"/>
    <cellStyle name="level1a 3 2 2 3 2 2 3 2" xfId="26316" xr:uid="{D7094BCA-E03C-49A6-AE6B-2BAAD0A45747}"/>
    <cellStyle name="level1a 3 2 2 3 2 2 3 3" xfId="29731" xr:uid="{BDF0D5C4-1948-43E7-9FD3-077D3E5EED6D}"/>
    <cellStyle name="level1a 3 2 2 3 2 2 4" xfId="26313" xr:uid="{F9CC5F03-0039-40D8-8179-6C599C2DF00F}"/>
    <cellStyle name="level1a 3 2 2 3 2 2 5" xfId="29734" xr:uid="{E6D824A4-1768-453D-80DD-8128CB43BCBE}"/>
    <cellStyle name="level1a 3 2 2 3 2 3" xfId="2280" xr:uid="{00000000-0005-0000-0000-0000D6080000}"/>
    <cellStyle name="level1a 3 2 2 3 2 3 2" xfId="2281" xr:uid="{00000000-0005-0000-0000-0000D7080000}"/>
    <cellStyle name="level1a 3 2 2 3 2 3 2 2" xfId="2282" xr:uid="{00000000-0005-0000-0000-0000D8080000}"/>
    <cellStyle name="level1a 3 2 2 3 2 3 2 2 2" xfId="26319" xr:uid="{4910C6A1-D391-43CD-A42A-6451683F330A}"/>
    <cellStyle name="level1a 3 2 2 3 2 3 2 2 3" xfId="29728" xr:uid="{E5287443-B629-4F35-AB3B-3F6A4B0F812F}"/>
    <cellStyle name="level1a 3 2 2 3 2 3 2 3" xfId="26318" xr:uid="{66161EFD-77A2-4822-9B7F-D965776EEA56}"/>
    <cellStyle name="level1a 3 2 2 3 2 3 2 4" xfId="29729" xr:uid="{EC6D1582-F976-4016-9EB4-9050F1FDDFC4}"/>
    <cellStyle name="level1a 3 2 2 3 2 3 3" xfId="2283" xr:uid="{00000000-0005-0000-0000-0000D9080000}"/>
    <cellStyle name="level1a 3 2 2 3 2 3 3 2" xfId="26320" xr:uid="{FAB6E427-0C69-4CB8-AC9A-DBF71BC68847}"/>
    <cellStyle name="level1a 3 2 2 3 2 3 3 3" xfId="29727" xr:uid="{F7BD7E3D-E91D-4D07-AB72-AD4A1EE2A5FB}"/>
    <cellStyle name="level1a 3 2 2 3 2 3 4" xfId="26317" xr:uid="{36499076-0740-4F29-BB44-2321D4F54EE5}"/>
    <cellStyle name="level1a 3 2 2 3 2 3 5" xfId="29730" xr:uid="{51453E55-F7A9-462D-8025-AEC5A4AB47E3}"/>
    <cellStyle name="level1a 3 2 2 3 2 4" xfId="2284" xr:uid="{00000000-0005-0000-0000-0000DA080000}"/>
    <cellStyle name="level1a 3 2 2 3 2 4 2" xfId="26321" xr:uid="{DED36E62-AD29-45AC-9A87-029965714D37}"/>
    <cellStyle name="level1a 3 2 2 3 2 4 3" xfId="29726" xr:uid="{3884D19A-E77C-4FB5-8421-2F7D7BF3C399}"/>
    <cellStyle name="level1a 3 2 2 3 2 5" xfId="2285" xr:uid="{00000000-0005-0000-0000-0000DB080000}"/>
    <cellStyle name="level1a 3 2 2 3 2 5 2" xfId="26322" xr:uid="{88C412F2-E59E-4EE0-8BDF-4BD21501A474}"/>
    <cellStyle name="level1a 3 2 2 3 2 5 3" xfId="29725" xr:uid="{47DE7A13-E5EC-419A-88C2-50B6DC6483FE}"/>
    <cellStyle name="level1a 3 2 2 3 2 6" xfId="26312" xr:uid="{EE65EA68-6AAD-4452-B862-C10C50169268}"/>
    <cellStyle name="level1a 3 2 2 3 2 7" xfId="29735" xr:uid="{5923F349-0A63-4846-A071-0DA8285078CB}"/>
    <cellStyle name="level1a 3 2 2 3 3" xfId="2286" xr:uid="{00000000-0005-0000-0000-0000DC080000}"/>
    <cellStyle name="level1a 3 2 2 3 3 2" xfId="2287" xr:uid="{00000000-0005-0000-0000-0000DD080000}"/>
    <cellStyle name="level1a 3 2 2 3 3 2 2" xfId="2288" xr:uid="{00000000-0005-0000-0000-0000DE080000}"/>
    <cellStyle name="level1a 3 2 2 3 3 2 2 2" xfId="2289" xr:uid="{00000000-0005-0000-0000-0000DF080000}"/>
    <cellStyle name="level1a 3 2 2 3 3 2 2 2 2" xfId="26326" xr:uid="{B9DA9250-E536-4D35-B7A4-9B409F269E9A}"/>
    <cellStyle name="level1a 3 2 2 3 3 2 2 2 3" xfId="29721" xr:uid="{51D82BAD-FFA7-4DA4-8FFE-A124595FF3B1}"/>
    <cellStyle name="level1a 3 2 2 3 3 2 2 3" xfId="26325" xr:uid="{67FE0E44-6A57-4FBC-B4E9-A023175246CC}"/>
    <cellStyle name="level1a 3 2 2 3 3 2 2 4" xfId="29722" xr:uid="{45BA8BBF-45AF-4F9B-84E4-01D6A209E200}"/>
    <cellStyle name="level1a 3 2 2 3 3 2 3" xfId="2290" xr:uid="{00000000-0005-0000-0000-0000E0080000}"/>
    <cellStyle name="level1a 3 2 2 3 3 2 3 2" xfId="26327" xr:uid="{5B0D01F2-E043-4B31-BA2D-36846E244AF6}"/>
    <cellStyle name="level1a 3 2 2 3 3 2 3 3" xfId="29720" xr:uid="{352C13A9-4346-4C2F-B6D3-F6B97853652F}"/>
    <cellStyle name="level1a 3 2 2 3 3 2 4" xfId="26324" xr:uid="{885FCBA1-C52C-477E-9442-9CCC2B8E1F27}"/>
    <cellStyle name="level1a 3 2 2 3 3 2 5" xfId="29723" xr:uid="{BD76AA46-F24E-422C-B910-3BB6AE643A90}"/>
    <cellStyle name="level1a 3 2 2 3 3 3" xfId="2291" xr:uid="{00000000-0005-0000-0000-0000E1080000}"/>
    <cellStyle name="level1a 3 2 2 3 3 3 2" xfId="2292" xr:uid="{00000000-0005-0000-0000-0000E2080000}"/>
    <cellStyle name="level1a 3 2 2 3 3 3 2 2" xfId="2293" xr:uid="{00000000-0005-0000-0000-0000E3080000}"/>
    <cellStyle name="level1a 3 2 2 3 3 3 2 2 2" xfId="26330" xr:uid="{C916096A-665C-4CAF-B0F6-8F6732EB9FFE}"/>
    <cellStyle name="level1a 3 2 2 3 3 3 2 2 3" xfId="29717" xr:uid="{83B937E3-B384-404C-93CA-503F34EBDE86}"/>
    <cellStyle name="level1a 3 2 2 3 3 3 2 3" xfId="26329" xr:uid="{C1842536-FB47-460B-ADFE-F5D3B212CF40}"/>
    <cellStyle name="level1a 3 2 2 3 3 3 2 4" xfId="29718" xr:uid="{C11267D0-58C7-416F-A1C5-AB805C078C1F}"/>
    <cellStyle name="level1a 3 2 2 3 3 3 3" xfId="2294" xr:uid="{00000000-0005-0000-0000-0000E4080000}"/>
    <cellStyle name="level1a 3 2 2 3 3 3 3 2" xfId="26331" xr:uid="{92DA2E02-76A0-4364-AA23-CFDA81DCDCBB}"/>
    <cellStyle name="level1a 3 2 2 3 3 3 3 3" xfId="29716" xr:uid="{EB120345-DB05-4847-B664-202753C03C33}"/>
    <cellStyle name="level1a 3 2 2 3 3 3 4" xfId="26328" xr:uid="{70147308-9261-428C-9566-CEEA25B2183A}"/>
    <cellStyle name="level1a 3 2 2 3 3 3 5" xfId="29719" xr:uid="{846BC2A8-BD78-4946-A64C-27B7D6631B14}"/>
    <cellStyle name="level1a 3 2 2 3 3 4" xfId="2295" xr:uid="{00000000-0005-0000-0000-0000E5080000}"/>
    <cellStyle name="level1a 3 2 2 3 3 4 2" xfId="2296" xr:uid="{00000000-0005-0000-0000-0000E6080000}"/>
    <cellStyle name="level1a 3 2 2 3 3 4 2 2" xfId="26333" xr:uid="{034FE4C0-7C75-406E-82F8-F047EF1AAC96}"/>
    <cellStyle name="level1a 3 2 2 3 3 4 2 3" xfId="29714" xr:uid="{EF01F473-2979-44B0-A364-01732294CCCB}"/>
    <cellStyle name="level1a 3 2 2 3 3 4 3" xfId="26332" xr:uid="{6D9C88D5-0E3C-4E60-A7C0-A1F090D9B619}"/>
    <cellStyle name="level1a 3 2 2 3 3 4 4" xfId="29715" xr:uid="{DAD564C2-004A-4D6B-B60B-A4EC6EA7BEA0}"/>
    <cellStyle name="level1a 3 2 2 3 3 5" xfId="26323" xr:uid="{9F364C23-F8C3-4B7A-B344-492D8EDA5292}"/>
    <cellStyle name="level1a 3 2 2 3 3 6" xfId="29724" xr:uid="{E5FC1007-E728-4DE9-B0FC-6E3C7336EE7D}"/>
    <cellStyle name="level1a 3 2 2 3 4" xfId="2297" xr:uid="{00000000-0005-0000-0000-0000E7080000}"/>
    <cellStyle name="level1a 3 2 2 3 4 2" xfId="2298" xr:uid="{00000000-0005-0000-0000-0000E8080000}"/>
    <cellStyle name="level1a 3 2 2 3 4 2 2" xfId="2299" xr:uid="{00000000-0005-0000-0000-0000E9080000}"/>
    <cellStyle name="level1a 3 2 2 3 4 2 2 2" xfId="2300" xr:uid="{00000000-0005-0000-0000-0000EA080000}"/>
    <cellStyle name="level1a 3 2 2 3 4 2 2 2 2" xfId="26337" xr:uid="{7E8CEA09-5C09-4066-A2C7-6C2DE2872A57}"/>
    <cellStyle name="level1a 3 2 2 3 4 2 2 2 3" xfId="29710" xr:uid="{E2F192B6-F13C-45D6-BE17-8B33C543D5D3}"/>
    <cellStyle name="level1a 3 2 2 3 4 2 2 3" xfId="26336" xr:uid="{7B579A63-6B1F-413C-A9A8-18F529F6D843}"/>
    <cellStyle name="level1a 3 2 2 3 4 2 2 4" xfId="29711" xr:uid="{0D4C3918-6CCE-4651-9976-EE7437BDD460}"/>
    <cellStyle name="level1a 3 2 2 3 4 2 3" xfId="2301" xr:uid="{00000000-0005-0000-0000-0000EB080000}"/>
    <cellStyle name="level1a 3 2 2 3 4 2 3 2" xfId="26338" xr:uid="{FD98B18A-4B29-43C8-BE4F-BD6E2EAF6206}"/>
    <cellStyle name="level1a 3 2 2 3 4 2 3 3" xfId="29709" xr:uid="{6F52850D-B8D2-4579-9A6E-0E74121E4ECE}"/>
    <cellStyle name="level1a 3 2 2 3 4 2 4" xfId="26335" xr:uid="{DE0DE819-B378-4FC2-B71A-D776427DD17A}"/>
    <cellStyle name="level1a 3 2 2 3 4 2 5" xfId="29712" xr:uid="{5D6B7519-6971-4CF8-ADDF-F58E16A4957E}"/>
    <cellStyle name="level1a 3 2 2 3 4 3" xfId="2302" xr:uid="{00000000-0005-0000-0000-0000EC080000}"/>
    <cellStyle name="level1a 3 2 2 3 4 3 2" xfId="2303" xr:uid="{00000000-0005-0000-0000-0000ED080000}"/>
    <cellStyle name="level1a 3 2 2 3 4 3 2 2" xfId="2304" xr:uid="{00000000-0005-0000-0000-0000EE080000}"/>
    <cellStyle name="level1a 3 2 2 3 4 3 2 2 2" xfId="26341" xr:uid="{AB2C2A7B-2BBE-45A9-B3CC-B1459E87D7EF}"/>
    <cellStyle name="level1a 3 2 2 3 4 3 2 2 3" xfId="29706" xr:uid="{3EA78459-9BA7-4E05-8B23-22C10D616D35}"/>
    <cellStyle name="level1a 3 2 2 3 4 3 2 3" xfId="26340" xr:uid="{12C0775E-EC17-40A1-8B59-70323D04CE9C}"/>
    <cellStyle name="level1a 3 2 2 3 4 3 2 4" xfId="29707" xr:uid="{9E831B91-F574-4A8D-A688-D0257D6CE199}"/>
    <cellStyle name="level1a 3 2 2 3 4 3 3" xfId="2305" xr:uid="{00000000-0005-0000-0000-0000EF080000}"/>
    <cellStyle name="level1a 3 2 2 3 4 3 3 2" xfId="26342" xr:uid="{A31B6DAF-8EE5-41EB-A80E-66B29419BB2F}"/>
    <cellStyle name="level1a 3 2 2 3 4 3 3 3" xfId="29705" xr:uid="{715D2BF2-7B61-4DEB-AAB1-DB63F083CF66}"/>
    <cellStyle name="level1a 3 2 2 3 4 3 4" xfId="26339" xr:uid="{5F1063F0-AF51-4F06-B279-7A98B3F35FB8}"/>
    <cellStyle name="level1a 3 2 2 3 4 3 5" xfId="29708" xr:uid="{A5A3DF28-EB73-45A3-83A7-F70B72ED4618}"/>
    <cellStyle name="level1a 3 2 2 3 4 4" xfId="2306" xr:uid="{00000000-0005-0000-0000-0000F0080000}"/>
    <cellStyle name="level1a 3 2 2 3 4 4 2" xfId="2307" xr:uid="{00000000-0005-0000-0000-0000F1080000}"/>
    <cellStyle name="level1a 3 2 2 3 4 4 2 2" xfId="26344" xr:uid="{40BCCCE7-2835-4A64-A9D5-CDF47A3F8A07}"/>
    <cellStyle name="level1a 3 2 2 3 4 4 2 3" xfId="29703" xr:uid="{333B910B-9C6E-40A0-862D-B53819A1EBFC}"/>
    <cellStyle name="level1a 3 2 2 3 4 4 3" xfId="26343" xr:uid="{A2E67EDD-F8BF-492E-8BAE-E8C52C474B66}"/>
    <cellStyle name="level1a 3 2 2 3 4 4 4" xfId="29704" xr:uid="{69686606-1FA3-4D37-B90E-9D9239781228}"/>
    <cellStyle name="level1a 3 2 2 3 4 5" xfId="2308" xr:uid="{00000000-0005-0000-0000-0000F2080000}"/>
    <cellStyle name="level1a 3 2 2 3 4 5 2" xfId="26345" xr:uid="{8AE65C52-B211-4663-82A1-BA7C8400C8D4}"/>
    <cellStyle name="level1a 3 2 2 3 4 5 3" xfId="29702" xr:uid="{0E274B5E-A70E-4BA2-B70A-73E96419B6F1}"/>
    <cellStyle name="level1a 3 2 2 3 4 6" xfId="26334" xr:uid="{32B8E83F-8833-42AF-BED2-4D9D1E7835BD}"/>
    <cellStyle name="level1a 3 2 2 3 4 7" xfId="29713" xr:uid="{49028C95-C249-4C0C-986F-AF16E9516E27}"/>
    <cellStyle name="level1a 3 2 2 3 5" xfId="2309" xr:uid="{00000000-0005-0000-0000-0000F3080000}"/>
    <cellStyle name="level1a 3 2 2 3 5 2" xfId="2310" xr:uid="{00000000-0005-0000-0000-0000F4080000}"/>
    <cellStyle name="level1a 3 2 2 3 5 2 2" xfId="2311" xr:uid="{00000000-0005-0000-0000-0000F5080000}"/>
    <cellStyle name="level1a 3 2 2 3 5 2 2 2" xfId="2312" xr:uid="{00000000-0005-0000-0000-0000F6080000}"/>
    <cellStyle name="level1a 3 2 2 3 5 2 2 2 2" xfId="26349" xr:uid="{0AD7026A-FE04-41C6-A4FF-C840D02369FF}"/>
    <cellStyle name="level1a 3 2 2 3 5 2 2 2 3" xfId="29698" xr:uid="{428EE5DC-5CBE-4DA5-9C80-B7AC5139E897}"/>
    <cellStyle name="level1a 3 2 2 3 5 2 2 3" xfId="26348" xr:uid="{CE5B1857-00C5-4A73-A0BC-B87857AB19E9}"/>
    <cellStyle name="level1a 3 2 2 3 5 2 2 4" xfId="29699" xr:uid="{44D1BB31-E109-4448-8EEB-555D9F039C35}"/>
    <cellStyle name="level1a 3 2 2 3 5 2 3" xfId="2313" xr:uid="{00000000-0005-0000-0000-0000F7080000}"/>
    <cellStyle name="level1a 3 2 2 3 5 2 3 2" xfId="26350" xr:uid="{ADDA8045-C2B5-42A2-976A-38389B42FEE2}"/>
    <cellStyle name="level1a 3 2 2 3 5 2 3 3" xfId="29697" xr:uid="{380DF827-5DE1-4F42-8967-6DE37755990A}"/>
    <cellStyle name="level1a 3 2 2 3 5 2 4" xfId="26347" xr:uid="{260EFC2F-BE9B-4F3B-B31A-2F731961B41D}"/>
    <cellStyle name="level1a 3 2 2 3 5 2 5" xfId="29700" xr:uid="{61B39ADA-FBB9-41EF-83AC-296FE9D890B7}"/>
    <cellStyle name="level1a 3 2 2 3 5 3" xfId="2314" xr:uid="{00000000-0005-0000-0000-0000F8080000}"/>
    <cellStyle name="level1a 3 2 2 3 5 3 2" xfId="2315" xr:uid="{00000000-0005-0000-0000-0000F9080000}"/>
    <cellStyle name="level1a 3 2 2 3 5 3 2 2" xfId="2316" xr:uid="{00000000-0005-0000-0000-0000FA080000}"/>
    <cellStyle name="level1a 3 2 2 3 5 3 2 2 2" xfId="26353" xr:uid="{59F6C2F5-0C3F-4CA5-9A48-C53BE6373422}"/>
    <cellStyle name="level1a 3 2 2 3 5 3 2 2 3" xfId="29694" xr:uid="{94FA0F0D-4F85-4A1A-B8E3-DF4B4E26387F}"/>
    <cellStyle name="level1a 3 2 2 3 5 3 2 3" xfId="26352" xr:uid="{78D9B9B7-A778-4454-BDB7-B886A6982C9B}"/>
    <cellStyle name="level1a 3 2 2 3 5 3 2 4" xfId="29695" xr:uid="{A19AB97B-70D3-4525-BAD7-9A5EC0678B64}"/>
    <cellStyle name="level1a 3 2 2 3 5 3 3" xfId="2317" xr:uid="{00000000-0005-0000-0000-0000FB080000}"/>
    <cellStyle name="level1a 3 2 2 3 5 3 3 2" xfId="26354" xr:uid="{295076BD-BF51-4B5A-A154-6FE15B6D48CC}"/>
    <cellStyle name="level1a 3 2 2 3 5 3 3 3" xfId="29693" xr:uid="{EA48D246-5CB9-40CD-8F29-91C0ACB78C84}"/>
    <cellStyle name="level1a 3 2 2 3 5 3 4" xfId="26351" xr:uid="{3CF85BBC-088B-44E4-8BB3-638334FB67A8}"/>
    <cellStyle name="level1a 3 2 2 3 5 3 5" xfId="29696" xr:uid="{FF8378C5-9A42-4E95-A32B-051D654B878E}"/>
    <cellStyle name="level1a 3 2 2 3 5 4" xfId="2318" xr:uid="{00000000-0005-0000-0000-0000FC080000}"/>
    <cellStyle name="level1a 3 2 2 3 5 4 2" xfId="2319" xr:uid="{00000000-0005-0000-0000-0000FD080000}"/>
    <cellStyle name="level1a 3 2 2 3 5 4 2 2" xfId="26356" xr:uid="{2B513DFC-8360-430D-A0F2-D6B162523917}"/>
    <cellStyle name="level1a 3 2 2 3 5 4 2 3" xfId="29691" xr:uid="{606D7F33-ABB0-4CF2-91E9-AB0B6F8D8E90}"/>
    <cellStyle name="level1a 3 2 2 3 5 4 3" xfId="26355" xr:uid="{73CE825C-954E-46D3-A4BA-FAAE92696E98}"/>
    <cellStyle name="level1a 3 2 2 3 5 4 4" xfId="29692" xr:uid="{B4034734-EDDA-4042-B19F-817791C035E7}"/>
    <cellStyle name="level1a 3 2 2 3 5 5" xfId="2320" xr:uid="{00000000-0005-0000-0000-0000FE080000}"/>
    <cellStyle name="level1a 3 2 2 3 5 5 2" xfId="26357" xr:uid="{7EEB4932-83D7-4DDE-9DB4-16763DE1D1C1}"/>
    <cellStyle name="level1a 3 2 2 3 5 5 3" xfId="29690" xr:uid="{4CE02656-B214-457D-A6D4-5EC06A736F50}"/>
    <cellStyle name="level1a 3 2 2 3 5 6" xfId="26346" xr:uid="{7B7CD0D7-4EA9-4474-8E1E-59B5F52A2B8A}"/>
    <cellStyle name="level1a 3 2 2 3 5 7" xfId="29701" xr:uid="{996E13B1-B9B0-4EFC-82B2-09694DEB7156}"/>
    <cellStyle name="level1a 3 2 2 3 6" xfId="2321" xr:uid="{00000000-0005-0000-0000-0000FF080000}"/>
    <cellStyle name="level1a 3 2 2 3 6 2" xfId="2322" xr:uid="{00000000-0005-0000-0000-000000090000}"/>
    <cellStyle name="level1a 3 2 2 3 6 2 2" xfId="2323" xr:uid="{00000000-0005-0000-0000-000001090000}"/>
    <cellStyle name="level1a 3 2 2 3 6 2 2 2" xfId="2324" xr:uid="{00000000-0005-0000-0000-000002090000}"/>
    <cellStyle name="level1a 3 2 2 3 6 2 2 2 2" xfId="26361" xr:uid="{2D3C751C-D302-4E1E-8815-89D30BBF5AFC}"/>
    <cellStyle name="level1a 3 2 2 3 6 2 2 2 3" xfId="29686" xr:uid="{FDA336DB-EB68-4483-9986-BE0B79250227}"/>
    <cellStyle name="level1a 3 2 2 3 6 2 2 3" xfId="26360" xr:uid="{734CD7D5-1399-4D12-AFC5-FFCD3B729415}"/>
    <cellStyle name="level1a 3 2 2 3 6 2 2 4" xfId="29687" xr:uid="{1E58BF22-9970-4DD4-9519-960E2AE58A68}"/>
    <cellStyle name="level1a 3 2 2 3 6 2 3" xfId="2325" xr:uid="{00000000-0005-0000-0000-000003090000}"/>
    <cellStyle name="level1a 3 2 2 3 6 2 3 2" xfId="26362" xr:uid="{6F7F2514-CF1B-4126-BCE4-21A1A56739DB}"/>
    <cellStyle name="level1a 3 2 2 3 6 2 3 3" xfId="29685" xr:uid="{4261F0F1-5264-4456-9955-F0FF9A8FF0D5}"/>
    <cellStyle name="level1a 3 2 2 3 6 2 4" xfId="26359" xr:uid="{1F4D04CA-C4DC-4B7F-9ED9-9FE70FF3CEC6}"/>
    <cellStyle name="level1a 3 2 2 3 6 2 5" xfId="29688" xr:uid="{6184A41E-C235-40A3-9433-02669A1436C5}"/>
    <cellStyle name="level1a 3 2 2 3 6 3" xfId="2326" xr:uid="{00000000-0005-0000-0000-000004090000}"/>
    <cellStyle name="level1a 3 2 2 3 6 3 2" xfId="2327" xr:uid="{00000000-0005-0000-0000-000005090000}"/>
    <cellStyle name="level1a 3 2 2 3 6 3 2 2" xfId="2328" xr:uid="{00000000-0005-0000-0000-000006090000}"/>
    <cellStyle name="level1a 3 2 2 3 6 3 2 2 2" xfId="26365" xr:uid="{AD2E2D7A-C445-4C03-8A03-ED737BDD4959}"/>
    <cellStyle name="level1a 3 2 2 3 6 3 2 2 3" xfId="29682" xr:uid="{EE5E5CE7-0AC1-4C7B-BCA9-7B0347B5F058}"/>
    <cellStyle name="level1a 3 2 2 3 6 3 2 3" xfId="26364" xr:uid="{FC7788FB-8BF4-4340-A243-BA4AA1DF950F}"/>
    <cellStyle name="level1a 3 2 2 3 6 3 2 4" xfId="29683" xr:uid="{B2E0193F-3B63-40BC-A9AE-2C2EEA6FFD1A}"/>
    <cellStyle name="level1a 3 2 2 3 6 3 3" xfId="2329" xr:uid="{00000000-0005-0000-0000-000007090000}"/>
    <cellStyle name="level1a 3 2 2 3 6 3 3 2" xfId="26366" xr:uid="{EA5F6E09-67EF-4B04-A58D-39703D4E5545}"/>
    <cellStyle name="level1a 3 2 2 3 6 3 3 3" xfId="29681" xr:uid="{0F7CE665-99C9-42B0-B661-84F518E62E09}"/>
    <cellStyle name="level1a 3 2 2 3 6 3 4" xfId="26363" xr:uid="{93853FE4-6E47-4176-837B-23E5007CF066}"/>
    <cellStyle name="level1a 3 2 2 3 6 3 5" xfId="29684" xr:uid="{A5C41D67-5986-48F6-839F-D7DF50D9DB84}"/>
    <cellStyle name="level1a 3 2 2 3 6 4" xfId="2330" xr:uid="{00000000-0005-0000-0000-000008090000}"/>
    <cellStyle name="level1a 3 2 2 3 6 4 2" xfId="2331" xr:uid="{00000000-0005-0000-0000-000009090000}"/>
    <cellStyle name="level1a 3 2 2 3 6 4 2 2" xfId="26368" xr:uid="{FEEE623B-01C9-4963-8D89-049F203959FB}"/>
    <cellStyle name="level1a 3 2 2 3 6 4 2 3" xfId="29679" xr:uid="{200FF993-6329-4C09-890B-CEAC6C606C8D}"/>
    <cellStyle name="level1a 3 2 2 3 6 4 3" xfId="26367" xr:uid="{407C62BE-3B64-4EFF-B992-17CD29D4269C}"/>
    <cellStyle name="level1a 3 2 2 3 6 4 4" xfId="29680" xr:uid="{77499835-A156-41AE-9FF6-0A81C555754F}"/>
    <cellStyle name="level1a 3 2 2 3 6 5" xfId="2332" xr:uid="{00000000-0005-0000-0000-00000A090000}"/>
    <cellStyle name="level1a 3 2 2 3 6 5 2" xfId="26369" xr:uid="{5835C353-C8CC-4A16-877E-8A41C63A5FAF}"/>
    <cellStyle name="level1a 3 2 2 3 6 5 3" xfId="29678" xr:uid="{C8AAF546-60DD-48B2-9199-E8A30984C8AB}"/>
    <cellStyle name="level1a 3 2 2 3 6 6" xfId="26358" xr:uid="{EC562B3E-ED3D-46C9-9DDE-6F3C6BBE3E2E}"/>
    <cellStyle name="level1a 3 2 2 3 6 7" xfId="29689" xr:uid="{74FD0008-0107-4639-9815-0E17D56893A6}"/>
    <cellStyle name="level1a 3 2 2 3 7" xfId="2333" xr:uid="{00000000-0005-0000-0000-00000B090000}"/>
    <cellStyle name="level1a 3 2 2 3 7 2" xfId="2334" xr:uid="{00000000-0005-0000-0000-00000C090000}"/>
    <cellStyle name="level1a 3 2 2 3 7 2 2" xfId="2335" xr:uid="{00000000-0005-0000-0000-00000D090000}"/>
    <cellStyle name="level1a 3 2 2 3 7 2 2 2" xfId="26372" xr:uid="{CBA048B8-D9D0-4F10-B607-62E03A6B6EBB}"/>
    <cellStyle name="level1a 3 2 2 3 7 2 2 3" xfId="29675" xr:uid="{2C9FD858-BCB6-4E0D-8C03-1F41098F5424}"/>
    <cellStyle name="level1a 3 2 2 3 7 2 3" xfId="26371" xr:uid="{05F5A131-595B-4393-B70D-E9BFD0104790}"/>
    <cellStyle name="level1a 3 2 2 3 7 2 4" xfId="29676" xr:uid="{29C8034C-1714-4C2A-A7FB-F78422157012}"/>
    <cellStyle name="level1a 3 2 2 3 7 3" xfId="2336" xr:uid="{00000000-0005-0000-0000-00000E090000}"/>
    <cellStyle name="level1a 3 2 2 3 7 3 2" xfId="26373" xr:uid="{43DE624D-A9C5-469B-BC74-D9BA5A9AF8A1}"/>
    <cellStyle name="level1a 3 2 2 3 7 3 3" xfId="29674" xr:uid="{B48CFA38-2D52-4169-B085-A489618B625C}"/>
    <cellStyle name="level1a 3 2 2 3 7 4" xfId="26370" xr:uid="{11E718AD-A0FA-49FF-8996-98FA85DEB14C}"/>
    <cellStyle name="level1a 3 2 2 3 7 5" xfId="29677" xr:uid="{3C644F8C-658F-4D85-90DF-B683244E813F}"/>
    <cellStyle name="level1a 3 2 2 3 8" xfId="2337" xr:uid="{00000000-0005-0000-0000-00000F090000}"/>
    <cellStyle name="level1a 3 2 2 3 8 2" xfId="2338" xr:uid="{00000000-0005-0000-0000-000010090000}"/>
    <cellStyle name="level1a 3 2 2 3 8 2 2" xfId="2339" xr:uid="{00000000-0005-0000-0000-000011090000}"/>
    <cellStyle name="level1a 3 2 2 3 8 2 2 2" xfId="26376" xr:uid="{BF38D272-DF14-442A-B851-56190D5FABF8}"/>
    <cellStyle name="level1a 3 2 2 3 8 2 2 3" xfId="29671" xr:uid="{CB2274DB-B668-4A40-AC9E-3E4AED1667B6}"/>
    <cellStyle name="level1a 3 2 2 3 8 2 3" xfId="26375" xr:uid="{1D15F30F-70AA-4B98-8A23-CA24E206F2E9}"/>
    <cellStyle name="level1a 3 2 2 3 8 2 4" xfId="29672" xr:uid="{B0752E55-70AF-4B6A-9BD8-8B301602B55B}"/>
    <cellStyle name="level1a 3 2 2 3 8 3" xfId="2340" xr:uid="{00000000-0005-0000-0000-000012090000}"/>
    <cellStyle name="level1a 3 2 2 3 8 3 2" xfId="26377" xr:uid="{2163C0BE-5FF0-4E5F-99B1-8F8AD54C738C}"/>
    <cellStyle name="level1a 3 2 2 3 8 3 3" xfId="29670" xr:uid="{1AD6BDC1-3918-423E-8614-2634B6227A17}"/>
    <cellStyle name="level1a 3 2 2 3 8 4" xfId="26374" xr:uid="{E8B86261-0557-4DAC-A17E-84D00964BB00}"/>
    <cellStyle name="level1a 3 2 2 3 8 5" xfId="29673" xr:uid="{3C183404-41B0-49AD-BCBC-4BEE9D34A2DC}"/>
    <cellStyle name="level1a 3 2 2 3 9" xfId="26311" xr:uid="{91EB4B0F-D47D-439F-BA2F-03C366798424}"/>
    <cellStyle name="level1a 3 2 2 3_STUD aligned by INSTIT" xfId="2341" xr:uid="{00000000-0005-0000-0000-000013090000}"/>
    <cellStyle name="level1a 3 2 2 4" xfId="2342" xr:uid="{00000000-0005-0000-0000-000014090000}"/>
    <cellStyle name="level1a 3 2 2 4 2" xfId="2343" xr:uid="{00000000-0005-0000-0000-000015090000}"/>
    <cellStyle name="level1a 3 2 2 4 2 2" xfId="2344" xr:uid="{00000000-0005-0000-0000-000016090000}"/>
    <cellStyle name="level1a 3 2 2 4 2 2 2" xfId="2345" xr:uid="{00000000-0005-0000-0000-000017090000}"/>
    <cellStyle name="level1a 3 2 2 4 2 2 2 2" xfId="26381" xr:uid="{08343393-C201-40B1-A135-0DB0A6C91668}"/>
    <cellStyle name="level1a 3 2 2 4 2 2 2 3" xfId="29666" xr:uid="{20DA1F76-B5B9-412E-9E6A-B519D02B53E0}"/>
    <cellStyle name="level1a 3 2 2 4 2 2 3" xfId="26380" xr:uid="{38164908-08DE-439E-A405-3F836357E13E}"/>
    <cellStyle name="level1a 3 2 2 4 2 2 4" xfId="29667" xr:uid="{EF087BA6-3CED-438E-9D48-17740C241387}"/>
    <cellStyle name="level1a 3 2 2 4 2 3" xfId="2346" xr:uid="{00000000-0005-0000-0000-000018090000}"/>
    <cellStyle name="level1a 3 2 2 4 2 3 2" xfId="26382" xr:uid="{04F6D68D-6C41-43C5-BA84-889D056B361F}"/>
    <cellStyle name="level1a 3 2 2 4 2 3 3" xfId="29665" xr:uid="{EFE78F8F-39EE-41D0-9492-14FD3B6E42CA}"/>
    <cellStyle name="level1a 3 2 2 4 2 4" xfId="26379" xr:uid="{58596840-84A3-4FFB-AD37-1AA6E47A3E4E}"/>
    <cellStyle name="level1a 3 2 2 4 2 5" xfId="29668" xr:uid="{49B8EE75-9829-4458-BDD7-2D831DD4F295}"/>
    <cellStyle name="level1a 3 2 2 4 3" xfId="2347" xr:uid="{00000000-0005-0000-0000-000019090000}"/>
    <cellStyle name="level1a 3 2 2 4 3 2" xfId="2348" xr:uid="{00000000-0005-0000-0000-00001A090000}"/>
    <cellStyle name="level1a 3 2 2 4 3 2 2" xfId="2349" xr:uid="{00000000-0005-0000-0000-00001B090000}"/>
    <cellStyle name="level1a 3 2 2 4 3 2 2 2" xfId="26385" xr:uid="{21F838AA-EFB6-4304-BA11-246419152EC3}"/>
    <cellStyle name="level1a 3 2 2 4 3 2 2 3" xfId="29662" xr:uid="{724D0B98-E676-4052-8F33-AB7E9C2B2186}"/>
    <cellStyle name="level1a 3 2 2 4 3 2 3" xfId="26384" xr:uid="{EFECEED3-540E-45B7-9A49-E3A94A636627}"/>
    <cellStyle name="level1a 3 2 2 4 3 2 4" xfId="29663" xr:uid="{C56F2AC7-2DF1-4F1C-838D-55089563CC4C}"/>
    <cellStyle name="level1a 3 2 2 4 3 3" xfId="2350" xr:uid="{00000000-0005-0000-0000-00001C090000}"/>
    <cellStyle name="level1a 3 2 2 4 3 3 2" xfId="26386" xr:uid="{7CB149DB-445A-4392-8B44-E679EF12684D}"/>
    <cellStyle name="level1a 3 2 2 4 3 3 3" xfId="29661" xr:uid="{D64F52BB-D8FC-41CA-AD89-073BC136B229}"/>
    <cellStyle name="level1a 3 2 2 4 3 4" xfId="26383" xr:uid="{5E66CB70-FED6-4BD7-AAA4-80852BB28436}"/>
    <cellStyle name="level1a 3 2 2 4 3 5" xfId="29664" xr:uid="{94DAC515-4982-42C2-A11F-986D1FE919BB}"/>
    <cellStyle name="level1a 3 2 2 4 4" xfId="2351" xr:uid="{00000000-0005-0000-0000-00001D090000}"/>
    <cellStyle name="level1a 3 2 2 4 4 2" xfId="26387" xr:uid="{5B01EF90-6C1B-42A1-A782-36BDB4BD5158}"/>
    <cellStyle name="level1a 3 2 2 4 4 3" xfId="29660" xr:uid="{D26C517B-7623-4D8D-8FBD-0508DDC20C0A}"/>
    <cellStyle name="level1a 3 2 2 4 5" xfId="2352" xr:uid="{00000000-0005-0000-0000-00001E090000}"/>
    <cellStyle name="level1a 3 2 2 4 5 2" xfId="2353" xr:uid="{00000000-0005-0000-0000-00001F090000}"/>
    <cellStyle name="level1a 3 2 2 4 5 2 2" xfId="26389" xr:uid="{DE9EA097-E8BC-43F5-81FB-11799F1D3149}"/>
    <cellStyle name="level1a 3 2 2 4 5 2 3" xfId="29658" xr:uid="{EEBBDECB-9D14-475C-B5BE-D71DDC167535}"/>
    <cellStyle name="level1a 3 2 2 4 5 3" xfId="26388" xr:uid="{35B67661-01BE-48B6-93BD-5BA0EEE28615}"/>
    <cellStyle name="level1a 3 2 2 4 5 4" xfId="29659" xr:uid="{CA91489B-1621-4985-A684-117C6A3ADCFF}"/>
    <cellStyle name="level1a 3 2 2 4 6" xfId="26378" xr:uid="{AB85530E-2B3C-4800-8006-C57C423E1E1C}"/>
    <cellStyle name="level1a 3 2 2 4 7" xfId="29669" xr:uid="{943CAAF9-457A-4A6A-84C5-DD5FD6DA26DA}"/>
    <cellStyle name="level1a 3 2 2 5" xfId="2354" xr:uid="{00000000-0005-0000-0000-000020090000}"/>
    <cellStyle name="level1a 3 2 2 5 2" xfId="2355" xr:uid="{00000000-0005-0000-0000-000021090000}"/>
    <cellStyle name="level1a 3 2 2 5 2 2" xfId="2356" xr:uid="{00000000-0005-0000-0000-000022090000}"/>
    <cellStyle name="level1a 3 2 2 5 2 2 2" xfId="2357" xr:uid="{00000000-0005-0000-0000-000023090000}"/>
    <cellStyle name="level1a 3 2 2 5 2 2 2 2" xfId="26393" xr:uid="{856CD148-C7CA-4850-8F69-FAEB95CE6AEA}"/>
    <cellStyle name="level1a 3 2 2 5 2 2 2 3" xfId="29654" xr:uid="{674C2402-F7C0-4104-9FF0-63FB024E6AC1}"/>
    <cellStyle name="level1a 3 2 2 5 2 2 3" xfId="26392" xr:uid="{BB349E89-9345-4BD7-A317-F5166B8D8214}"/>
    <cellStyle name="level1a 3 2 2 5 2 2 4" xfId="29655" xr:uid="{B8FA2E8B-63A7-4E3A-8F0F-663311C65C02}"/>
    <cellStyle name="level1a 3 2 2 5 2 3" xfId="2358" xr:uid="{00000000-0005-0000-0000-000024090000}"/>
    <cellStyle name="level1a 3 2 2 5 2 3 2" xfId="26394" xr:uid="{7C9AC3CD-359B-4597-91A9-478854D231E7}"/>
    <cellStyle name="level1a 3 2 2 5 2 3 3" xfId="29653" xr:uid="{0EB5672C-FBA9-4B3B-8DAD-A284F96A8236}"/>
    <cellStyle name="level1a 3 2 2 5 2 4" xfId="26391" xr:uid="{682EAFC8-FF47-4304-9119-2CCB10DBA466}"/>
    <cellStyle name="level1a 3 2 2 5 2 5" xfId="29656" xr:uid="{B573E7F0-DE0A-4A39-8FEC-5953BEB44BD6}"/>
    <cellStyle name="level1a 3 2 2 5 3" xfId="2359" xr:uid="{00000000-0005-0000-0000-000025090000}"/>
    <cellStyle name="level1a 3 2 2 5 3 2" xfId="2360" xr:uid="{00000000-0005-0000-0000-000026090000}"/>
    <cellStyle name="level1a 3 2 2 5 3 2 2" xfId="2361" xr:uid="{00000000-0005-0000-0000-000027090000}"/>
    <cellStyle name="level1a 3 2 2 5 3 2 2 2" xfId="26397" xr:uid="{82D3970D-45D0-4CEB-8A01-C1A0E37B9D59}"/>
    <cellStyle name="level1a 3 2 2 5 3 2 2 3" xfId="29650" xr:uid="{F06DF878-7307-4434-8025-682D0F467785}"/>
    <cellStyle name="level1a 3 2 2 5 3 2 3" xfId="26396" xr:uid="{EBA873FD-757D-4C72-88F7-540E04641BC7}"/>
    <cellStyle name="level1a 3 2 2 5 3 2 4" xfId="29651" xr:uid="{01AC69AE-2BA0-4E23-AE07-74D4524475DE}"/>
    <cellStyle name="level1a 3 2 2 5 3 3" xfId="2362" xr:uid="{00000000-0005-0000-0000-000028090000}"/>
    <cellStyle name="level1a 3 2 2 5 3 3 2" xfId="26398" xr:uid="{463DB0F5-BCEF-4131-B844-F88F1D19F49C}"/>
    <cellStyle name="level1a 3 2 2 5 3 3 3" xfId="29649" xr:uid="{27F1934C-980A-474A-A810-F7F18DF5AE7B}"/>
    <cellStyle name="level1a 3 2 2 5 3 4" xfId="26395" xr:uid="{32ADCD46-C956-48E3-BDA7-825C20ACE5EB}"/>
    <cellStyle name="level1a 3 2 2 5 3 5" xfId="29652" xr:uid="{355F0D16-BF24-4324-8E0A-329D1328E7C7}"/>
    <cellStyle name="level1a 3 2 2 5 4" xfId="2363" xr:uid="{00000000-0005-0000-0000-000029090000}"/>
    <cellStyle name="level1a 3 2 2 5 4 2" xfId="26399" xr:uid="{A4F2B0A5-2833-4AC1-90FB-5815273A220B}"/>
    <cellStyle name="level1a 3 2 2 5 4 3" xfId="29648" xr:uid="{0539EA31-795C-4E80-924A-BA7B4960E71E}"/>
    <cellStyle name="level1a 3 2 2 5 5" xfId="2364" xr:uid="{00000000-0005-0000-0000-00002A090000}"/>
    <cellStyle name="level1a 3 2 2 5 5 2" xfId="2365" xr:uid="{00000000-0005-0000-0000-00002B090000}"/>
    <cellStyle name="level1a 3 2 2 5 5 2 2" xfId="26401" xr:uid="{06D2DF93-9B74-4580-A94B-97299574983B}"/>
    <cellStyle name="level1a 3 2 2 5 5 2 3" xfId="29646" xr:uid="{C43D9200-1061-4D84-A2EB-F30F73FEB02E}"/>
    <cellStyle name="level1a 3 2 2 5 5 3" xfId="26400" xr:uid="{D4B4D3C9-FC96-46E3-B716-8E83727A6DEE}"/>
    <cellStyle name="level1a 3 2 2 5 5 4" xfId="29647" xr:uid="{49B4CAB1-04FB-4CE6-8B9C-A48E49D45246}"/>
    <cellStyle name="level1a 3 2 2 5 6" xfId="2366" xr:uid="{00000000-0005-0000-0000-00002C090000}"/>
    <cellStyle name="level1a 3 2 2 5 6 2" xfId="26402" xr:uid="{D53D519B-389D-4AA4-BA4E-D61D372A11A4}"/>
    <cellStyle name="level1a 3 2 2 5 6 3" xfId="29645" xr:uid="{76980AC6-8C06-40F8-9724-130F5E65B12E}"/>
    <cellStyle name="level1a 3 2 2 5 7" xfId="26390" xr:uid="{4D51F3E4-349F-4AC0-AA72-2A3BBD33624D}"/>
    <cellStyle name="level1a 3 2 2 5 8" xfId="29657" xr:uid="{5BC55958-365D-467C-AD72-3A961A6744D9}"/>
    <cellStyle name="level1a 3 2 2 6" xfId="2367" xr:uid="{00000000-0005-0000-0000-00002D090000}"/>
    <cellStyle name="level1a 3 2 2 6 2" xfId="2368" xr:uid="{00000000-0005-0000-0000-00002E090000}"/>
    <cellStyle name="level1a 3 2 2 6 2 2" xfId="2369" xr:uid="{00000000-0005-0000-0000-00002F090000}"/>
    <cellStyle name="level1a 3 2 2 6 2 2 2" xfId="2370" xr:uid="{00000000-0005-0000-0000-000030090000}"/>
    <cellStyle name="level1a 3 2 2 6 2 2 2 2" xfId="26406" xr:uid="{69C9E4B6-0E10-4076-B284-C7EF7DE4EE00}"/>
    <cellStyle name="level1a 3 2 2 6 2 2 2 3" xfId="29641" xr:uid="{55AA6C80-F3A9-434E-AD5D-3DF8454E2222}"/>
    <cellStyle name="level1a 3 2 2 6 2 2 3" xfId="26405" xr:uid="{E5616397-CADE-4578-ADFB-2063E9873E23}"/>
    <cellStyle name="level1a 3 2 2 6 2 2 4" xfId="29642" xr:uid="{21EB4FBA-5BF9-441D-9F4A-57E2350B4291}"/>
    <cellStyle name="level1a 3 2 2 6 2 3" xfId="2371" xr:uid="{00000000-0005-0000-0000-000031090000}"/>
    <cellStyle name="level1a 3 2 2 6 2 3 2" xfId="26407" xr:uid="{85F3916A-D1A5-4E0C-8233-15FB6C07400A}"/>
    <cellStyle name="level1a 3 2 2 6 2 3 3" xfId="29640" xr:uid="{CB339480-7B9C-4F1A-9DC9-FB1E3CB939F5}"/>
    <cellStyle name="level1a 3 2 2 6 2 4" xfId="26404" xr:uid="{EA4A89A3-4C38-49B5-9A9F-B686D3666505}"/>
    <cellStyle name="level1a 3 2 2 6 2 5" xfId="29643" xr:uid="{7BEDD6D7-3728-4DB2-B506-33960D12CD85}"/>
    <cellStyle name="level1a 3 2 2 6 3" xfId="2372" xr:uid="{00000000-0005-0000-0000-000032090000}"/>
    <cellStyle name="level1a 3 2 2 6 3 2" xfId="2373" xr:uid="{00000000-0005-0000-0000-000033090000}"/>
    <cellStyle name="level1a 3 2 2 6 3 2 2" xfId="2374" xr:uid="{00000000-0005-0000-0000-000034090000}"/>
    <cellStyle name="level1a 3 2 2 6 3 2 2 2" xfId="26410" xr:uid="{B43CE346-18F6-43A9-90F0-1CA13DFE54BD}"/>
    <cellStyle name="level1a 3 2 2 6 3 2 2 3" xfId="29637" xr:uid="{DE28BE48-74A1-4458-A4C1-951F37CD7A5F}"/>
    <cellStyle name="level1a 3 2 2 6 3 2 3" xfId="26409" xr:uid="{322DB9B4-0254-4AC4-AA31-203E82E79689}"/>
    <cellStyle name="level1a 3 2 2 6 3 2 4" xfId="29638" xr:uid="{D5B3F39A-A3D2-45D1-B42F-0675D6DD84CB}"/>
    <cellStyle name="level1a 3 2 2 6 3 3" xfId="2375" xr:uid="{00000000-0005-0000-0000-000035090000}"/>
    <cellStyle name="level1a 3 2 2 6 3 3 2" xfId="26411" xr:uid="{C7512511-265A-46E6-8218-5D122C3C07DA}"/>
    <cellStyle name="level1a 3 2 2 6 3 3 3" xfId="29636" xr:uid="{E462CE57-399F-41E1-8E51-E87D67B646B0}"/>
    <cellStyle name="level1a 3 2 2 6 3 4" xfId="26408" xr:uid="{1E92FEF3-33E9-4EB0-8C54-0630F328A34E}"/>
    <cellStyle name="level1a 3 2 2 6 3 5" xfId="29639" xr:uid="{389ADB5D-7B47-42D9-AC16-B04BB7170493}"/>
    <cellStyle name="level1a 3 2 2 6 4" xfId="2376" xr:uid="{00000000-0005-0000-0000-000036090000}"/>
    <cellStyle name="level1a 3 2 2 6 4 2" xfId="26412" xr:uid="{137FC748-000C-4132-B202-19C45A0737FC}"/>
    <cellStyle name="level1a 3 2 2 6 4 3" xfId="29635" xr:uid="{6986285D-E6A9-4B64-BB44-AF039407AAC1}"/>
    <cellStyle name="level1a 3 2 2 6 5" xfId="2377" xr:uid="{00000000-0005-0000-0000-000037090000}"/>
    <cellStyle name="level1a 3 2 2 6 5 2" xfId="26413" xr:uid="{7B39040E-E7EF-4DAF-B47B-7DC3FCE4443A}"/>
    <cellStyle name="level1a 3 2 2 6 5 3" xfId="29634" xr:uid="{3F995635-EF80-454C-A262-7479FAD195BB}"/>
    <cellStyle name="level1a 3 2 2 6 6" xfId="26403" xr:uid="{C0A0C745-E57B-4C92-BC9A-6D0F4DCCB978}"/>
    <cellStyle name="level1a 3 2 2 6 7" xfId="29644" xr:uid="{46A6D4C0-6621-4CD1-81A7-229E04901630}"/>
    <cellStyle name="level1a 3 2 2 7" xfId="2378" xr:uid="{00000000-0005-0000-0000-000038090000}"/>
    <cellStyle name="level1a 3 2 2 7 2" xfId="2379" xr:uid="{00000000-0005-0000-0000-000039090000}"/>
    <cellStyle name="level1a 3 2 2 7 2 2" xfId="2380" xr:uid="{00000000-0005-0000-0000-00003A090000}"/>
    <cellStyle name="level1a 3 2 2 7 2 2 2" xfId="2381" xr:uid="{00000000-0005-0000-0000-00003B090000}"/>
    <cellStyle name="level1a 3 2 2 7 2 2 2 2" xfId="26417" xr:uid="{0A8210E0-4F34-4EAE-81E0-2851365DADBF}"/>
    <cellStyle name="level1a 3 2 2 7 2 2 2 3" xfId="29630" xr:uid="{C2A95B9D-B7F2-4C30-BBB2-D68F6ECECEBF}"/>
    <cellStyle name="level1a 3 2 2 7 2 2 3" xfId="26416" xr:uid="{2D1FE92C-9BE5-4E7A-ABFA-3FCD2FE36795}"/>
    <cellStyle name="level1a 3 2 2 7 2 2 4" xfId="29631" xr:uid="{ABD43B1E-481A-4AF8-9680-2EEEA3714EC2}"/>
    <cellStyle name="level1a 3 2 2 7 2 3" xfId="2382" xr:uid="{00000000-0005-0000-0000-00003C090000}"/>
    <cellStyle name="level1a 3 2 2 7 2 3 2" xfId="26418" xr:uid="{4B98BE8F-03A0-48DB-A36C-F51BDCD0AC84}"/>
    <cellStyle name="level1a 3 2 2 7 2 3 3" xfId="29629" xr:uid="{FF98BDB5-F5B0-4C63-967E-00A634D05C97}"/>
    <cellStyle name="level1a 3 2 2 7 2 4" xfId="26415" xr:uid="{09C9CD07-2C21-4223-88CB-E05B0A50AA20}"/>
    <cellStyle name="level1a 3 2 2 7 2 5" xfId="29632" xr:uid="{42C6A820-FBDE-4B85-A06F-843B918FD9FB}"/>
    <cellStyle name="level1a 3 2 2 7 3" xfId="2383" xr:uid="{00000000-0005-0000-0000-00003D090000}"/>
    <cellStyle name="level1a 3 2 2 7 3 2" xfId="2384" xr:uid="{00000000-0005-0000-0000-00003E090000}"/>
    <cellStyle name="level1a 3 2 2 7 3 2 2" xfId="2385" xr:uid="{00000000-0005-0000-0000-00003F090000}"/>
    <cellStyle name="level1a 3 2 2 7 3 2 2 2" xfId="26421" xr:uid="{54E1193B-D03C-457C-9DE9-AA7047433B58}"/>
    <cellStyle name="level1a 3 2 2 7 3 2 2 3" xfId="29626" xr:uid="{08DD0D40-A4E2-49A1-9486-55E2C1FFD689}"/>
    <cellStyle name="level1a 3 2 2 7 3 2 3" xfId="26420" xr:uid="{EE26C56F-F1D6-4317-9F05-8135EE652479}"/>
    <cellStyle name="level1a 3 2 2 7 3 2 4" xfId="29627" xr:uid="{168ABE05-0061-405B-B45C-057658407625}"/>
    <cellStyle name="level1a 3 2 2 7 3 3" xfId="2386" xr:uid="{00000000-0005-0000-0000-000040090000}"/>
    <cellStyle name="level1a 3 2 2 7 3 3 2" xfId="26422" xr:uid="{58C8CB9E-FB52-48E9-B763-C68A970378CA}"/>
    <cellStyle name="level1a 3 2 2 7 3 3 3" xfId="29625" xr:uid="{4810FE72-48FE-4B26-953D-E81E70777B7D}"/>
    <cellStyle name="level1a 3 2 2 7 3 4" xfId="26419" xr:uid="{9DC53A6E-E513-4840-8F83-F91B3C777E1E}"/>
    <cellStyle name="level1a 3 2 2 7 3 5" xfId="29628" xr:uid="{EC7229CB-1604-44E0-81D0-8E94345C5308}"/>
    <cellStyle name="level1a 3 2 2 7 4" xfId="2387" xr:uid="{00000000-0005-0000-0000-000041090000}"/>
    <cellStyle name="level1a 3 2 2 7 4 2" xfId="26423" xr:uid="{1F2A61F8-F67A-42C1-BA6B-5726C01FA58B}"/>
    <cellStyle name="level1a 3 2 2 7 4 3" xfId="29624" xr:uid="{71363DC5-78BC-43F9-9205-71EE4EA152DE}"/>
    <cellStyle name="level1a 3 2 2 7 5" xfId="2388" xr:uid="{00000000-0005-0000-0000-000042090000}"/>
    <cellStyle name="level1a 3 2 2 7 5 2" xfId="2389" xr:uid="{00000000-0005-0000-0000-000043090000}"/>
    <cellStyle name="level1a 3 2 2 7 5 2 2" xfId="26425" xr:uid="{F8DBA468-2C96-423D-B3BE-BDC20415F5CE}"/>
    <cellStyle name="level1a 3 2 2 7 5 2 3" xfId="29622" xr:uid="{511F962E-BB4B-4A8E-B070-CB85C23FE214}"/>
    <cellStyle name="level1a 3 2 2 7 5 3" xfId="26424" xr:uid="{ACBD8BDF-6481-4086-BD1E-B56070CCD96C}"/>
    <cellStyle name="level1a 3 2 2 7 5 4" xfId="29623" xr:uid="{0CFF51B7-BFDA-4D6F-99E3-70A0BC4F1400}"/>
    <cellStyle name="level1a 3 2 2 7 6" xfId="2390" xr:uid="{00000000-0005-0000-0000-000044090000}"/>
    <cellStyle name="level1a 3 2 2 7 6 2" xfId="26426" xr:uid="{20352632-6F62-4AF8-AF1B-A9A0F8AF41A5}"/>
    <cellStyle name="level1a 3 2 2 7 6 3" xfId="29621" xr:uid="{32C08EAE-77C1-4632-957C-61C7A1D2B77B}"/>
    <cellStyle name="level1a 3 2 2 7 7" xfId="26414" xr:uid="{6F9845D9-6EB0-4C6B-B571-1B43F794CCF8}"/>
    <cellStyle name="level1a 3 2 2 7 8" xfId="29633" xr:uid="{D5C1D13A-693F-4626-BAED-F55DA11CB2BB}"/>
    <cellStyle name="level1a 3 2 2 8" xfId="2391" xr:uid="{00000000-0005-0000-0000-000045090000}"/>
    <cellStyle name="level1a 3 2 2 8 2" xfId="2392" xr:uid="{00000000-0005-0000-0000-000046090000}"/>
    <cellStyle name="level1a 3 2 2 8 2 2" xfId="2393" xr:uid="{00000000-0005-0000-0000-000047090000}"/>
    <cellStyle name="level1a 3 2 2 8 2 2 2" xfId="2394" xr:uid="{00000000-0005-0000-0000-000048090000}"/>
    <cellStyle name="level1a 3 2 2 8 2 2 2 2" xfId="26430" xr:uid="{665EFC41-C3F0-4ACE-B1FD-93641FB558CA}"/>
    <cellStyle name="level1a 3 2 2 8 2 2 2 3" xfId="29617" xr:uid="{2AF7AA0B-F914-4E2B-B8C9-C00D373CE79A}"/>
    <cellStyle name="level1a 3 2 2 8 2 2 3" xfId="26429" xr:uid="{301818CE-6897-4A98-AA49-98EB125DDF4B}"/>
    <cellStyle name="level1a 3 2 2 8 2 2 4" xfId="29618" xr:uid="{67B1D1CF-A364-4317-9F31-D4B787495368}"/>
    <cellStyle name="level1a 3 2 2 8 2 3" xfId="2395" xr:uid="{00000000-0005-0000-0000-000049090000}"/>
    <cellStyle name="level1a 3 2 2 8 2 3 2" xfId="26431" xr:uid="{E4DC58A9-F02A-4106-A2BA-52D0DC1CDF34}"/>
    <cellStyle name="level1a 3 2 2 8 2 3 3" xfId="29616" xr:uid="{27D88C38-7699-4DC5-B225-B484EB02BB0D}"/>
    <cellStyle name="level1a 3 2 2 8 2 4" xfId="26428" xr:uid="{E4213F86-C89C-459F-AD2D-83333B450756}"/>
    <cellStyle name="level1a 3 2 2 8 2 5" xfId="29619" xr:uid="{267F0BB9-0DA7-4F18-AD60-4A1B45D57FC4}"/>
    <cellStyle name="level1a 3 2 2 8 3" xfId="2396" xr:uid="{00000000-0005-0000-0000-00004A090000}"/>
    <cellStyle name="level1a 3 2 2 8 3 2" xfId="2397" xr:uid="{00000000-0005-0000-0000-00004B090000}"/>
    <cellStyle name="level1a 3 2 2 8 3 2 2" xfId="2398" xr:uid="{00000000-0005-0000-0000-00004C090000}"/>
    <cellStyle name="level1a 3 2 2 8 3 2 2 2" xfId="26434" xr:uid="{DBAEFE2E-CBD4-462B-85C4-683A99E2F850}"/>
    <cellStyle name="level1a 3 2 2 8 3 2 2 3" xfId="29613" xr:uid="{9CCD8B1C-4B1C-4DE0-BF46-CBCA2E180A57}"/>
    <cellStyle name="level1a 3 2 2 8 3 2 3" xfId="26433" xr:uid="{D5DBE171-0669-4125-9552-344457A64444}"/>
    <cellStyle name="level1a 3 2 2 8 3 2 4" xfId="29614" xr:uid="{D46FBDE3-9128-4B95-9284-EBA26926C589}"/>
    <cellStyle name="level1a 3 2 2 8 3 3" xfId="2399" xr:uid="{00000000-0005-0000-0000-00004D090000}"/>
    <cellStyle name="level1a 3 2 2 8 3 3 2" xfId="26435" xr:uid="{0CFAF6A3-D3AF-47AA-99FA-5E847BA302B6}"/>
    <cellStyle name="level1a 3 2 2 8 3 3 3" xfId="29612" xr:uid="{655AC096-3842-48EE-8847-5C379C0A1E19}"/>
    <cellStyle name="level1a 3 2 2 8 3 4" xfId="26432" xr:uid="{2850EBE3-4D16-4035-A787-717419D0F43D}"/>
    <cellStyle name="level1a 3 2 2 8 3 5" xfId="29615" xr:uid="{132AFFB4-8A3E-4207-BA07-5B1FCA4F41CF}"/>
    <cellStyle name="level1a 3 2 2 8 4" xfId="2400" xr:uid="{00000000-0005-0000-0000-00004E090000}"/>
    <cellStyle name="level1a 3 2 2 8 4 2" xfId="2401" xr:uid="{00000000-0005-0000-0000-00004F090000}"/>
    <cellStyle name="level1a 3 2 2 8 4 2 2" xfId="26437" xr:uid="{1A357FC2-A32E-4C83-B010-A14B98B602E3}"/>
    <cellStyle name="level1a 3 2 2 8 4 2 3" xfId="29610" xr:uid="{93F2F46C-3029-4C5D-8444-FBD7A3114B34}"/>
    <cellStyle name="level1a 3 2 2 8 4 3" xfId="26436" xr:uid="{5DF97617-18EA-41A9-A858-F1CD21C4724F}"/>
    <cellStyle name="level1a 3 2 2 8 4 4" xfId="29611" xr:uid="{FB3FFBEA-B544-45A1-BCBB-1B70035C0870}"/>
    <cellStyle name="level1a 3 2 2 8 5" xfId="2402" xr:uid="{00000000-0005-0000-0000-000050090000}"/>
    <cellStyle name="level1a 3 2 2 8 5 2" xfId="26438" xr:uid="{42B0326E-1975-486A-B250-626D41A44BFB}"/>
    <cellStyle name="level1a 3 2 2 8 5 3" xfId="29609" xr:uid="{F3CEEE08-05E4-44CB-887B-7DB6295631A5}"/>
    <cellStyle name="level1a 3 2 2 8 6" xfId="26427" xr:uid="{E614B19D-86CE-4578-91F2-A499E341D7F1}"/>
    <cellStyle name="level1a 3 2 2 8 7" xfId="29620" xr:uid="{133FDDAA-60E5-48D6-829E-50ACD9674657}"/>
    <cellStyle name="level1a 3 2 2 9" xfId="2403" xr:uid="{00000000-0005-0000-0000-000051090000}"/>
    <cellStyle name="level1a 3 2 2 9 2" xfId="2404" xr:uid="{00000000-0005-0000-0000-000052090000}"/>
    <cellStyle name="level1a 3 2 2 9 2 2" xfId="2405" xr:uid="{00000000-0005-0000-0000-000053090000}"/>
    <cellStyle name="level1a 3 2 2 9 2 2 2" xfId="26441" xr:uid="{A347ABE2-93FB-40F5-9962-B16EEB388453}"/>
    <cellStyle name="level1a 3 2 2 9 2 2 3" xfId="29606" xr:uid="{C327BD7A-7035-4601-A502-E6C3D52E0BAD}"/>
    <cellStyle name="level1a 3 2 2 9 2 3" xfId="26440" xr:uid="{DA35D683-3155-4BB3-B5CF-FB09A25093FD}"/>
    <cellStyle name="level1a 3 2 2 9 2 4" xfId="29607" xr:uid="{76BF6210-2880-4F2C-B062-2F359733A19C}"/>
    <cellStyle name="level1a 3 2 2 9 3" xfId="2406" xr:uid="{00000000-0005-0000-0000-000054090000}"/>
    <cellStyle name="level1a 3 2 2 9 3 2" xfId="26442" xr:uid="{34FF4965-35A6-47BB-B1BF-75E2C9EDFA60}"/>
    <cellStyle name="level1a 3 2 2 9 3 3" xfId="29605" xr:uid="{3D32AF32-EB4C-47F2-979D-5A0DA2A63F0F}"/>
    <cellStyle name="level1a 3 2 2 9 4" xfId="26439" xr:uid="{15311A6E-1A0C-48B2-804D-B029F20FA3ED}"/>
    <cellStyle name="level1a 3 2 2 9 5" xfId="29608" xr:uid="{DFBFF255-F89A-4F98-A21C-E5FBD0A03DA0}"/>
    <cellStyle name="level1a 3 2 2_STUD aligned by INSTIT" xfId="2407" xr:uid="{00000000-0005-0000-0000-000055090000}"/>
    <cellStyle name="level1a 3 2 3" xfId="2408" xr:uid="{00000000-0005-0000-0000-000056090000}"/>
    <cellStyle name="level1a 3 2 3 10" xfId="2409" xr:uid="{00000000-0005-0000-0000-000057090000}"/>
    <cellStyle name="level1a 3 2 3 10 2" xfId="26444" xr:uid="{67BD46D2-DE7A-46EF-9466-9A2D287BCD77}"/>
    <cellStyle name="level1a 3 2 3 10 3" xfId="29603" xr:uid="{B4BB4291-8730-4B9B-9E84-8B674FF39679}"/>
    <cellStyle name="level1a 3 2 3 11" xfId="26443" xr:uid="{2C756549-2548-4FC6-AFE6-F813AF6AACF0}"/>
    <cellStyle name="level1a 3 2 3 12" xfId="29604" xr:uid="{E917D443-5E4E-432B-B2F6-25F8E65C6BE8}"/>
    <cellStyle name="level1a 3 2 3 2" xfId="2410" xr:uid="{00000000-0005-0000-0000-000058090000}"/>
    <cellStyle name="level1a 3 2 3 2 2" xfId="2411" xr:uid="{00000000-0005-0000-0000-000059090000}"/>
    <cellStyle name="level1a 3 2 3 2 2 2" xfId="2412" xr:uid="{00000000-0005-0000-0000-00005A090000}"/>
    <cellStyle name="level1a 3 2 3 2 2 2 2" xfId="2413" xr:uid="{00000000-0005-0000-0000-00005B090000}"/>
    <cellStyle name="level1a 3 2 3 2 2 2 2 2" xfId="2414" xr:uid="{00000000-0005-0000-0000-00005C090000}"/>
    <cellStyle name="level1a 3 2 3 2 2 2 2 2 2" xfId="26449" xr:uid="{8132269E-E37C-433A-A729-54740E6311FE}"/>
    <cellStyle name="level1a 3 2 3 2 2 2 2 2 3" xfId="29598" xr:uid="{DAC8B7BE-38AD-4C9B-B9D7-FA0A214D451D}"/>
    <cellStyle name="level1a 3 2 3 2 2 2 2 3" xfId="26448" xr:uid="{565ABF82-29B7-4F28-8D3B-7F7762254E05}"/>
    <cellStyle name="level1a 3 2 3 2 2 2 2 4" xfId="29599" xr:uid="{5BEEE97A-EC93-45AB-8359-885DE2EEBE3B}"/>
    <cellStyle name="level1a 3 2 3 2 2 2 3" xfId="2415" xr:uid="{00000000-0005-0000-0000-00005D090000}"/>
    <cellStyle name="level1a 3 2 3 2 2 2 3 2" xfId="26450" xr:uid="{6F89805A-2FCC-4A6F-BF52-BDE59999E901}"/>
    <cellStyle name="level1a 3 2 3 2 2 2 3 3" xfId="29597" xr:uid="{3C19893B-7C30-4DA0-895B-87472B05DFE8}"/>
    <cellStyle name="level1a 3 2 3 2 2 2 4" xfId="26447" xr:uid="{CED4E0FD-8995-4B67-9C78-D123390B78D2}"/>
    <cellStyle name="level1a 3 2 3 2 2 2 5" xfId="29600" xr:uid="{26F47A6D-C3D7-413B-8068-BC33269317C0}"/>
    <cellStyle name="level1a 3 2 3 2 2 3" xfId="2416" xr:uid="{00000000-0005-0000-0000-00005E090000}"/>
    <cellStyle name="level1a 3 2 3 2 2 3 2" xfId="2417" xr:uid="{00000000-0005-0000-0000-00005F090000}"/>
    <cellStyle name="level1a 3 2 3 2 2 3 2 2" xfId="2418" xr:uid="{00000000-0005-0000-0000-000060090000}"/>
    <cellStyle name="level1a 3 2 3 2 2 3 2 2 2" xfId="26453" xr:uid="{8B563AC0-EE88-4AF7-AE7D-666C41CD9865}"/>
    <cellStyle name="level1a 3 2 3 2 2 3 2 2 3" xfId="29594" xr:uid="{AD8B383D-1860-4541-AEBD-1CD73BD40100}"/>
    <cellStyle name="level1a 3 2 3 2 2 3 2 3" xfId="26452" xr:uid="{E4971935-726B-410D-AF1A-1EDEFAD2EFC5}"/>
    <cellStyle name="level1a 3 2 3 2 2 3 2 4" xfId="29595" xr:uid="{D0CB3331-3E8C-4977-B7EB-DBC883304EDC}"/>
    <cellStyle name="level1a 3 2 3 2 2 3 3" xfId="2419" xr:uid="{00000000-0005-0000-0000-000061090000}"/>
    <cellStyle name="level1a 3 2 3 2 2 3 3 2" xfId="26454" xr:uid="{BC871372-7F2A-4106-BB6C-152B09B543DD}"/>
    <cellStyle name="level1a 3 2 3 2 2 3 3 3" xfId="29593" xr:uid="{51B5DB53-1D4E-479F-81AF-94E9A39D840C}"/>
    <cellStyle name="level1a 3 2 3 2 2 3 4" xfId="26451" xr:uid="{A6EFBB04-F2EF-43F5-9F99-F1004EE10C76}"/>
    <cellStyle name="level1a 3 2 3 2 2 3 5" xfId="29596" xr:uid="{B100FA8C-1D69-4237-AB9D-A600D15C6642}"/>
    <cellStyle name="level1a 3 2 3 2 2 4" xfId="2420" xr:uid="{00000000-0005-0000-0000-000062090000}"/>
    <cellStyle name="level1a 3 2 3 2 2 4 2" xfId="26455" xr:uid="{6E09E5F2-2FDE-4093-BE98-6BEACF517F6C}"/>
    <cellStyle name="level1a 3 2 3 2 2 4 3" xfId="29592" xr:uid="{5AFA3E91-F541-4F13-99B9-54EFD65AED42}"/>
    <cellStyle name="level1a 3 2 3 2 2 5" xfId="2421" xr:uid="{00000000-0005-0000-0000-000063090000}"/>
    <cellStyle name="level1a 3 2 3 2 2 5 2" xfId="2422" xr:uid="{00000000-0005-0000-0000-000064090000}"/>
    <cellStyle name="level1a 3 2 3 2 2 5 2 2" xfId="26457" xr:uid="{07B22844-3473-4378-83D0-6A2572956EC0}"/>
    <cellStyle name="level1a 3 2 3 2 2 5 2 3" xfId="29590" xr:uid="{388C0612-FCD0-4F7B-93E5-141B7DCF1D1F}"/>
    <cellStyle name="level1a 3 2 3 2 2 5 3" xfId="26456" xr:uid="{86418C89-591A-4933-A79C-F33AA5839CAB}"/>
    <cellStyle name="level1a 3 2 3 2 2 5 4" xfId="29591" xr:uid="{CB06F3F9-8833-4B3B-BCED-9B9FF35EC722}"/>
    <cellStyle name="level1a 3 2 3 2 2 6" xfId="26446" xr:uid="{0DD03559-9150-4336-A20A-C622130886AD}"/>
    <cellStyle name="level1a 3 2 3 2 2 7" xfId="29601" xr:uid="{A1047D10-D121-4BA5-B60A-DE0D70D4D2E8}"/>
    <cellStyle name="level1a 3 2 3 2 3" xfId="2423" xr:uid="{00000000-0005-0000-0000-000065090000}"/>
    <cellStyle name="level1a 3 2 3 2 3 2" xfId="2424" xr:uid="{00000000-0005-0000-0000-000066090000}"/>
    <cellStyle name="level1a 3 2 3 2 3 2 2" xfId="2425" xr:uid="{00000000-0005-0000-0000-000067090000}"/>
    <cellStyle name="level1a 3 2 3 2 3 2 2 2" xfId="2426" xr:uid="{00000000-0005-0000-0000-000068090000}"/>
    <cellStyle name="level1a 3 2 3 2 3 2 2 2 2" xfId="26461" xr:uid="{EF3FA353-7E93-48A0-9D7C-BD34BDB4F344}"/>
    <cellStyle name="level1a 3 2 3 2 3 2 2 2 3" xfId="29586" xr:uid="{2E2649FC-7544-4E42-9291-E22A9B30A08A}"/>
    <cellStyle name="level1a 3 2 3 2 3 2 2 3" xfId="26460" xr:uid="{522A4441-3B4C-4DDD-AA13-6B0CB49FC3BA}"/>
    <cellStyle name="level1a 3 2 3 2 3 2 2 4" xfId="29587" xr:uid="{1DC6768D-9417-406A-8AB5-8F298D1E91F7}"/>
    <cellStyle name="level1a 3 2 3 2 3 2 3" xfId="2427" xr:uid="{00000000-0005-0000-0000-000069090000}"/>
    <cellStyle name="level1a 3 2 3 2 3 2 3 2" xfId="26462" xr:uid="{E113FBCA-71D4-40C0-B0F9-D1067BDE025B}"/>
    <cellStyle name="level1a 3 2 3 2 3 2 3 3" xfId="29585" xr:uid="{261612D4-AE07-4496-8D77-E5F833C38DC5}"/>
    <cellStyle name="level1a 3 2 3 2 3 2 4" xfId="26459" xr:uid="{91A93C94-D3D6-4AF9-AB68-4818C1C73CE2}"/>
    <cellStyle name="level1a 3 2 3 2 3 2 5" xfId="29588" xr:uid="{2955474F-3CF8-4842-A64B-4F0B803E3D8F}"/>
    <cellStyle name="level1a 3 2 3 2 3 3" xfId="2428" xr:uid="{00000000-0005-0000-0000-00006A090000}"/>
    <cellStyle name="level1a 3 2 3 2 3 3 2" xfId="2429" xr:uid="{00000000-0005-0000-0000-00006B090000}"/>
    <cellStyle name="level1a 3 2 3 2 3 3 2 2" xfId="2430" xr:uid="{00000000-0005-0000-0000-00006C090000}"/>
    <cellStyle name="level1a 3 2 3 2 3 3 2 2 2" xfId="26465" xr:uid="{AE0918A9-ACA3-4BC6-B178-FAB317835815}"/>
    <cellStyle name="level1a 3 2 3 2 3 3 2 2 3" xfId="29582" xr:uid="{DD04E661-0BC5-43CC-843B-D3F5B341533C}"/>
    <cellStyle name="level1a 3 2 3 2 3 3 2 3" xfId="26464" xr:uid="{1CDD919A-D1AD-4E52-8A53-0AF277C2304C}"/>
    <cellStyle name="level1a 3 2 3 2 3 3 2 4" xfId="29583" xr:uid="{0AE6EC39-11F9-4EA7-B9CD-81E382305A9B}"/>
    <cellStyle name="level1a 3 2 3 2 3 3 3" xfId="2431" xr:uid="{00000000-0005-0000-0000-00006D090000}"/>
    <cellStyle name="level1a 3 2 3 2 3 3 3 2" xfId="26466" xr:uid="{5DC0F88B-07A8-4AD7-A2C9-C08FD67CCE3F}"/>
    <cellStyle name="level1a 3 2 3 2 3 3 3 3" xfId="29581" xr:uid="{284E34CD-EC62-41F5-A019-8EB9C4736614}"/>
    <cellStyle name="level1a 3 2 3 2 3 3 4" xfId="26463" xr:uid="{E63E1F49-B825-4E91-B0EB-1FCCD096F0BD}"/>
    <cellStyle name="level1a 3 2 3 2 3 3 5" xfId="29584" xr:uid="{B7C1D6BA-A1A8-4DAC-A0AF-F9DB1F1A7F77}"/>
    <cellStyle name="level1a 3 2 3 2 3 4" xfId="2432" xr:uid="{00000000-0005-0000-0000-00006E090000}"/>
    <cellStyle name="level1a 3 2 3 2 3 4 2" xfId="26467" xr:uid="{0AF66515-F4FC-4F34-BCF3-51E049830B22}"/>
    <cellStyle name="level1a 3 2 3 2 3 4 3" xfId="29580" xr:uid="{BCA3B21E-280E-4E92-A103-EDCDA898350F}"/>
    <cellStyle name="level1a 3 2 3 2 3 5" xfId="2433" xr:uid="{00000000-0005-0000-0000-00006F090000}"/>
    <cellStyle name="level1a 3 2 3 2 3 5 2" xfId="26468" xr:uid="{FD248AC1-81D4-4352-8F7B-93BDAE3C353F}"/>
    <cellStyle name="level1a 3 2 3 2 3 5 3" xfId="29579" xr:uid="{3FD35217-B2A1-4A71-AE55-E521649E151E}"/>
    <cellStyle name="level1a 3 2 3 2 3 6" xfId="26458" xr:uid="{8DCFC1EE-8D83-443C-BC0D-10F2CCE033DB}"/>
    <cellStyle name="level1a 3 2 3 2 3 7" xfId="29589" xr:uid="{7B62A033-AE83-44A8-803E-01ECAFACB22D}"/>
    <cellStyle name="level1a 3 2 3 2 4" xfId="2434" xr:uid="{00000000-0005-0000-0000-000070090000}"/>
    <cellStyle name="level1a 3 2 3 2 4 2" xfId="2435" xr:uid="{00000000-0005-0000-0000-000071090000}"/>
    <cellStyle name="level1a 3 2 3 2 4 2 2" xfId="2436" xr:uid="{00000000-0005-0000-0000-000072090000}"/>
    <cellStyle name="level1a 3 2 3 2 4 2 2 2" xfId="2437" xr:uid="{00000000-0005-0000-0000-000073090000}"/>
    <cellStyle name="level1a 3 2 3 2 4 2 2 2 2" xfId="26472" xr:uid="{427AED1E-2017-4156-96F3-C7C11A85CCF0}"/>
    <cellStyle name="level1a 3 2 3 2 4 2 2 2 3" xfId="29575" xr:uid="{F3F04942-5C16-41C4-B755-1EAF00CCBBAB}"/>
    <cellStyle name="level1a 3 2 3 2 4 2 2 3" xfId="26471" xr:uid="{D4BC05BC-1162-4F4C-9750-7FB7102A8AFB}"/>
    <cellStyle name="level1a 3 2 3 2 4 2 2 4" xfId="29576" xr:uid="{3D50A678-371C-4CB4-BF7D-3686FAC520ED}"/>
    <cellStyle name="level1a 3 2 3 2 4 2 3" xfId="2438" xr:uid="{00000000-0005-0000-0000-000074090000}"/>
    <cellStyle name="level1a 3 2 3 2 4 2 3 2" xfId="26473" xr:uid="{61C57FA0-E646-4D9F-BD8F-B1E45B8978F6}"/>
    <cellStyle name="level1a 3 2 3 2 4 2 3 3" xfId="29574" xr:uid="{F07028DB-5C52-4828-9956-7A53FC5162AB}"/>
    <cellStyle name="level1a 3 2 3 2 4 2 4" xfId="26470" xr:uid="{602E9E40-411A-4411-BE39-D589CBE30996}"/>
    <cellStyle name="level1a 3 2 3 2 4 2 5" xfId="29577" xr:uid="{D8FB2F92-9103-42EC-A33C-22C0C0E6A62B}"/>
    <cellStyle name="level1a 3 2 3 2 4 3" xfId="2439" xr:uid="{00000000-0005-0000-0000-000075090000}"/>
    <cellStyle name="level1a 3 2 3 2 4 3 2" xfId="2440" xr:uid="{00000000-0005-0000-0000-000076090000}"/>
    <cellStyle name="level1a 3 2 3 2 4 3 2 2" xfId="2441" xr:uid="{00000000-0005-0000-0000-000077090000}"/>
    <cellStyle name="level1a 3 2 3 2 4 3 2 2 2" xfId="26476" xr:uid="{7290D52C-4F4F-427D-B62C-BB95CEB1E329}"/>
    <cellStyle name="level1a 3 2 3 2 4 3 2 2 3" xfId="29571" xr:uid="{1B9B4492-94CE-4175-BB6E-E6A881D8BB5E}"/>
    <cellStyle name="level1a 3 2 3 2 4 3 2 3" xfId="26475" xr:uid="{9D3C73C0-935D-4AD5-B790-2A36FF4274BB}"/>
    <cellStyle name="level1a 3 2 3 2 4 3 2 4" xfId="29572" xr:uid="{19F488A2-DE0F-4673-8FD6-FD21F39FF72D}"/>
    <cellStyle name="level1a 3 2 3 2 4 3 3" xfId="2442" xr:uid="{00000000-0005-0000-0000-000078090000}"/>
    <cellStyle name="level1a 3 2 3 2 4 3 3 2" xfId="26477" xr:uid="{FBF9EC62-4724-4C68-AAA9-9C107EB565E8}"/>
    <cellStyle name="level1a 3 2 3 2 4 3 3 3" xfId="29570" xr:uid="{E64BEE4B-65EB-4493-9906-0F6DFA38C279}"/>
    <cellStyle name="level1a 3 2 3 2 4 3 4" xfId="26474" xr:uid="{F4126B63-3CF9-4B1C-BE25-DD32199858BD}"/>
    <cellStyle name="level1a 3 2 3 2 4 3 5" xfId="29573" xr:uid="{1671930E-6BC4-4DD9-8BF1-0AC366D0D70A}"/>
    <cellStyle name="level1a 3 2 3 2 4 4" xfId="2443" xr:uid="{00000000-0005-0000-0000-000079090000}"/>
    <cellStyle name="level1a 3 2 3 2 4 4 2" xfId="26478" xr:uid="{1A77A3A7-57DB-45C3-9D3A-9576E844645B}"/>
    <cellStyle name="level1a 3 2 3 2 4 4 3" xfId="29569" xr:uid="{87118C97-D9C6-4903-A053-714CE68E5547}"/>
    <cellStyle name="level1a 3 2 3 2 4 5" xfId="2444" xr:uid="{00000000-0005-0000-0000-00007A090000}"/>
    <cellStyle name="level1a 3 2 3 2 4 5 2" xfId="2445" xr:uid="{00000000-0005-0000-0000-00007B090000}"/>
    <cellStyle name="level1a 3 2 3 2 4 5 2 2" xfId="26480" xr:uid="{56D2230B-5129-47E5-8FCA-99C5538B0751}"/>
    <cellStyle name="level1a 3 2 3 2 4 5 2 3" xfId="29567" xr:uid="{2B2467E0-8000-4A9E-B41E-0FD3DA2EC3C1}"/>
    <cellStyle name="level1a 3 2 3 2 4 5 3" xfId="26479" xr:uid="{450CD547-1025-40B0-BF73-6AD6306E3DBE}"/>
    <cellStyle name="level1a 3 2 3 2 4 5 4" xfId="29568" xr:uid="{E6E25854-D50F-40F8-A948-6FF0DD6D9E49}"/>
    <cellStyle name="level1a 3 2 3 2 4 6" xfId="2446" xr:uid="{00000000-0005-0000-0000-00007C090000}"/>
    <cellStyle name="level1a 3 2 3 2 4 6 2" xfId="26481" xr:uid="{C2042C1D-3353-488C-B07F-CA554C869C59}"/>
    <cellStyle name="level1a 3 2 3 2 4 6 3" xfId="29566" xr:uid="{0921569E-2C7A-4537-AA01-1F30B163AF1E}"/>
    <cellStyle name="level1a 3 2 3 2 4 7" xfId="26469" xr:uid="{EAB9DCE8-5098-4E66-AF7D-2B00A89825F4}"/>
    <cellStyle name="level1a 3 2 3 2 4 8" xfId="29578" xr:uid="{17422DF1-B631-443C-969E-285018E7F74D}"/>
    <cellStyle name="level1a 3 2 3 2 5" xfId="2447" xr:uid="{00000000-0005-0000-0000-00007D090000}"/>
    <cellStyle name="level1a 3 2 3 2 5 2" xfId="2448" xr:uid="{00000000-0005-0000-0000-00007E090000}"/>
    <cellStyle name="level1a 3 2 3 2 5 2 2" xfId="2449" xr:uid="{00000000-0005-0000-0000-00007F090000}"/>
    <cellStyle name="level1a 3 2 3 2 5 2 2 2" xfId="2450" xr:uid="{00000000-0005-0000-0000-000080090000}"/>
    <cellStyle name="level1a 3 2 3 2 5 2 2 2 2" xfId="26485" xr:uid="{2F6CDB86-37A2-4570-950D-38B8F7B54AA5}"/>
    <cellStyle name="level1a 3 2 3 2 5 2 2 2 3" xfId="29562" xr:uid="{9BAEF48A-6CCF-45EB-A671-F5A3BC9FC76F}"/>
    <cellStyle name="level1a 3 2 3 2 5 2 2 3" xfId="26484" xr:uid="{818F86C6-6865-4D03-848E-0A8379834796}"/>
    <cellStyle name="level1a 3 2 3 2 5 2 2 4" xfId="29563" xr:uid="{569A08D7-1C5E-4888-B806-BB9230B6E86E}"/>
    <cellStyle name="level1a 3 2 3 2 5 2 3" xfId="2451" xr:uid="{00000000-0005-0000-0000-000081090000}"/>
    <cellStyle name="level1a 3 2 3 2 5 2 3 2" xfId="26486" xr:uid="{2A6522D7-6692-4AC7-AB32-F136D42A2F2E}"/>
    <cellStyle name="level1a 3 2 3 2 5 2 3 3" xfId="29561" xr:uid="{11B03882-DB62-469F-A712-44A654CC4D5A}"/>
    <cellStyle name="level1a 3 2 3 2 5 2 4" xfId="26483" xr:uid="{E16B7BE0-22AA-4E56-B840-BE96002912C5}"/>
    <cellStyle name="level1a 3 2 3 2 5 2 5" xfId="29564" xr:uid="{4B33BC7D-8489-4FA3-B01B-CD64CD8AE1F6}"/>
    <cellStyle name="level1a 3 2 3 2 5 3" xfId="2452" xr:uid="{00000000-0005-0000-0000-000082090000}"/>
    <cellStyle name="level1a 3 2 3 2 5 3 2" xfId="2453" xr:uid="{00000000-0005-0000-0000-000083090000}"/>
    <cellStyle name="level1a 3 2 3 2 5 3 2 2" xfId="2454" xr:uid="{00000000-0005-0000-0000-000084090000}"/>
    <cellStyle name="level1a 3 2 3 2 5 3 2 2 2" xfId="26489" xr:uid="{3F4738A4-E493-43C4-93C5-5D9D111E0CAD}"/>
    <cellStyle name="level1a 3 2 3 2 5 3 2 2 3" xfId="29558" xr:uid="{49AD0D90-06C8-4D86-9286-F468B468C785}"/>
    <cellStyle name="level1a 3 2 3 2 5 3 2 3" xfId="26488" xr:uid="{44AF6887-EB7C-4FDB-81CF-B34A615F2DBA}"/>
    <cellStyle name="level1a 3 2 3 2 5 3 2 4" xfId="29559" xr:uid="{49B02B5C-9257-469C-B276-3AE23E027F89}"/>
    <cellStyle name="level1a 3 2 3 2 5 3 3" xfId="2455" xr:uid="{00000000-0005-0000-0000-000085090000}"/>
    <cellStyle name="level1a 3 2 3 2 5 3 3 2" xfId="26490" xr:uid="{37E5D68B-88C3-4820-B8F2-FD217C74AFC1}"/>
    <cellStyle name="level1a 3 2 3 2 5 3 3 3" xfId="29557" xr:uid="{4FBD541D-BB1C-43C1-816B-FB0E038CCDE0}"/>
    <cellStyle name="level1a 3 2 3 2 5 3 4" xfId="26487" xr:uid="{658EED1D-9946-4EEF-8581-11FA43610D4D}"/>
    <cellStyle name="level1a 3 2 3 2 5 3 5" xfId="29560" xr:uid="{0A346FD9-3828-4F9C-A076-5D2C4E2968A5}"/>
    <cellStyle name="level1a 3 2 3 2 5 4" xfId="2456" xr:uid="{00000000-0005-0000-0000-000086090000}"/>
    <cellStyle name="level1a 3 2 3 2 5 4 2" xfId="2457" xr:uid="{00000000-0005-0000-0000-000087090000}"/>
    <cellStyle name="level1a 3 2 3 2 5 4 2 2" xfId="26492" xr:uid="{744BF23B-CB56-4752-BE1F-82943273E07D}"/>
    <cellStyle name="level1a 3 2 3 2 5 4 2 3" xfId="29555" xr:uid="{A251BF47-9368-45CC-B95D-A82E019AFF6A}"/>
    <cellStyle name="level1a 3 2 3 2 5 4 3" xfId="26491" xr:uid="{F6B8CBE2-EDBC-4435-B12F-3A45CE2215B5}"/>
    <cellStyle name="level1a 3 2 3 2 5 4 4" xfId="29556" xr:uid="{0134E018-9D18-4E23-AB8D-F58D06203560}"/>
    <cellStyle name="level1a 3 2 3 2 5 5" xfId="2458" xr:uid="{00000000-0005-0000-0000-000088090000}"/>
    <cellStyle name="level1a 3 2 3 2 5 5 2" xfId="26493" xr:uid="{E552815A-E659-4EA1-A94F-5551476F0088}"/>
    <cellStyle name="level1a 3 2 3 2 5 5 3" xfId="29554" xr:uid="{A075B00F-C4CA-4948-AC72-B504964A2E7F}"/>
    <cellStyle name="level1a 3 2 3 2 5 6" xfId="26482" xr:uid="{2538A98D-C6E5-4C09-9AD1-251DF2D80FAD}"/>
    <cellStyle name="level1a 3 2 3 2 5 7" xfId="29565" xr:uid="{4EB9D635-2B2E-4CEB-8898-FE98E74C8B22}"/>
    <cellStyle name="level1a 3 2 3 2 6" xfId="2459" xr:uid="{00000000-0005-0000-0000-000089090000}"/>
    <cellStyle name="level1a 3 2 3 2 6 2" xfId="2460" xr:uid="{00000000-0005-0000-0000-00008A090000}"/>
    <cellStyle name="level1a 3 2 3 2 6 2 2" xfId="2461" xr:uid="{00000000-0005-0000-0000-00008B090000}"/>
    <cellStyle name="level1a 3 2 3 2 6 2 2 2" xfId="2462" xr:uid="{00000000-0005-0000-0000-00008C090000}"/>
    <cellStyle name="level1a 3 2 3 2 6 2 2 2 2" xfId="26497" xr:uid="{8C39C15D-3F29-48EB-BBF7-21CD39730BC5}"/>
    <cellStyle name="level1a 3 2 3 2 6 2 2 2 3" xfId="29550" xr:uid="{DB2C0DBF-D53E-4F98-9A8B-EBEA632FE61C}"/>
    <cellStyle name="level1a 3 2 3 2 6 2 2 3" xfId="26496" xr:uid="{3BA63D77-DB3C-46C7-BC15-1CF8C640E946}"/>
    <cellStyle name="level1a 3 2 3 2 6 2 2 4" xfId="29551" xr:uid="{EAE1CB0E-9F45-405E-8575-24156531D277}"/>
    <cellStyle name="level1a 3 2 3 2 6 2 3" xfId="2463" xr:uid="{00000000-0005-0000-0000-00008D090000}"/>
    <cellStyle name="level1a 3 2 3 2 6 2 3 2" xfId="26498" xr:uid="{C9125904-7B61-4208-9863-150AFC0CFFE0}"/>
    <cellStyle name="level1a 3 2 3 2 6 2 3 3" xfId="29549" xr:uid="{146EA32C-223B-44D3-8D7E-DDE94F1F0749}"/>
    <cellStyle name="level1a 3 2 3 2 6 2 4" xfId="26495" xr:uid="{085950D7-4C38-4407-86E2-5258E4B4C53C}"/>
    <cellStyle name="level1a 3 2 3 2 6 2 5" xfId="29552" xr:uid="{6DDD1C72-EE2A-4734-8681-FED2A7749E59}"/>
    <cellStyle name="level1a 3 2 3 2 6 3" xfId="2464" xr:uid="{00000000-0005-0000-0000-00008E090000}"/>
    <cellStyle name="level1a 3 2 3 2 6 3 2" xfId="2465" xr:uid="{00000000-0005-0000-0000-00008F090000}"/>
    <cellStyle name="level1a 3 2 3 2 6 3 2 2" xfId="2466" xr:uid="{00000000-0005-0000-0000-000090090000}"/>
    <cellStyle name="level1a 3 2 3 2 6 3 2 2 2" xfId="26501" xr:uid="{AC393F0D-E7A7-444D-8C8A-A1B8E1BF3814}"/>
    <cellStyle name="level1a 3 2 3 2 6 3 2 2 3" xfId="29546" xr:uid="{5816C01A-9564-461C-B6AE-803D7DB72C77}"/>
    <cellStyle name="level1a 3 2 3 2 6 3 2 3" xfId="26500" xr:uid="{843DF446-2A9E-470E-B8A9-24F0860D05E6}"/>
    <cellStyle name="level1a 3 2 3 2 6 3 2 4" xfId="29547" xr:uid="{0B67AD5A-A1E7-41C5-A433-82DBADAB3101}"/>
    <cellStyle name="level1a 3 2 3 2 6 3 3" xfId="2467" xr:uid="{00000000-0005-0000-0000-000091090000}"/>
    <cellStyle name="level1a 3 2 3 2 6 3 3 2" xfId="26502" xr:uid="{42264EFF-74C9-47DE-8A1B-9E8052493768}"/>
    <cellStyle name="level1a 3 2 3 2 6 3 3 3" xfId="29545" xr:uid="{9CD8AB89-E60F-4808-8FA5-48C786AAE375}"/>
    <cellStyle name="level1a 3 2 3 2 6 3 4" xfId="26499" xr:uid="{E5FE44D6-8B57-4D26-BC9C-AB987DE1C188}"/>
    <cellStyle name="level1a 3 2 3 2 6 3 5" xfId="29548" xr:uid="{D2AB1962-16E6-4FD1-818E-19FB20C941F0}"/>
    <cellStyle name="level1a 3 2 3 2 6 4" xfId="2468" xr:uid="{00000000-0005-0000-0000-000092090000}"/>
    <cellStyle name="level1a 3 2 3 2 6 4 2" xfId="2469" xr:uid="{00000000-0005-0000-0000-000093090000}"/>
    <cellStyle name="level1a 3 2 3 2 6 4 2 2" xfId="26504" xr:uid="{72BF1DFD-516D-47F2-A05C-CDFCE2EBF979}"/>
    <cellStyle name="level1a 3 2 3 2 6 4 2 3" xfId="29543" xr:uid="{58AE7D8A-08A8-4BFB-BE78-04658195A5D8}"/>
    <cellStyle name="level1a 3 2 3 2 6 4 3" xfId="26503" xr:uid="{79144713-1295-4E78-833D-C0ADBEACD095}"/>
    <cellStyle name="level1a 3 2 3 2 6 4 4" xfId="29544" xr:uid="{294F4E84-0E56-4A08-97BF-DC3B4CC2C132}"/>
    <cellStyle name="level1a 3 2 3 2 6 5" xfId="2470" xr:uid="{00000000-0005-0000-0000-000094090000}"/>
    <cellStyle name="level1a 3 2 3 2 6 5 2" xfId="26505" xr:uid="{ABBFA857-A6BA-4227-A202-7D9BCA7F81E7}"/>
    <cellStyle name="level1a 3 2 3 2 6 5 3" xfId="29542" xr:uid="{32274BC8-C0D1-4EA7-B27A-F74E7B320A86}"/>
    <cellStyle name="level1a 3 2 3 2 6 6" xfId="26494" xr:uid="{E47C2932-DB51-4FA6-A5A6-09D240533B37}"/>
    <cellStyle name="level1a 3 2 3 2 6 7" xfId="29553" xr:uid="{003E546B-55E6-4C09-A1D0-70658C45F24C}"/>
    <cellStyle name="level1a 3 2 3 2 7" xfId="2471" xr:uid="{00000000-0005-0000-0000-000095090000}"/>
    <cellStyle name="level1a 3 2 3 2 7 2" xfId="2472" xr:uid="{00000000-0005-0000-0000-000096090000}"/>
    <cellStyle name="level1a 3 2 3 2 7 2 2" xfId="2473" xr:uid="{00000000-0005-0000-0000-000097090000}"/>
    <cellStyle name="level1a 3 2 3 2 7 2 2 2" xfId="26508" xr:uid="{9D0555ED-D116-408F-BCC1-86773C869585}"/>
    <cellStyle name="level1a 3 2 3 2 7 2 2 3" xfId="29539" xr:uid="{B7890A63-9A40-4FC5-995D-AC2D0D197DA4}"/>
    <cellStyle name="level1a 3 2 3 2 7 2 3" xfId="26507" xr:uid="{323E42C4-3EEB-46D6-A255-74BA9DBFE58E}"/>
    <cellStyle name="level1a 3 2 3 2 7 2 4" xfId="29540" xr:uid="{A5653017-2D9A-4EB7-B5FF-31F4B27DCA3C}"/>
    <cellStyle name="level1a 3 2 3 2 7 3" xfId="2474" xr:uid="{00000000-0005-0000-0000-000098090000}"/>
    <cellStyle name="level1a 3 2 3 2 7 3 2" xfId="26509" xr:uid="{595C5B08-5876-4B0C-B567-E746B4C87CD6}"/>
    <cellStyle name="level1a 3 2 3 2 7 3 3" xfId="29538" xr:uid="{3AAA9203-F62E-4418-9CFB-258CB27BC685}"/>
    <cellStyle name="level1a 3 2 3 2 7 4" xfId="26506" xr:uid="{F9411811-D1E9-466E-9D14-C501803DE573}"/>
    <cellStyle name="level1a 3 2 3 2 7 5" xfId="29541" xr:uid="{70C7FFB4-6AD0-493D-A8D2-494A632791AB}"/>
    <cellStyle name="level1a 3 2 3 2 8" xfId="26445" xr:uid="{B69041B0-3457-4071-ADDE-9EDD60F8FF0C}"/>
    <cellStyle name="level1a 3 2 3 2 9" xfId="29602" xr:uid="{3EC02B72-2FCE-4492-AE4E-F4437E01AEDB}"/>
    <cellStyle name="level1a 3 2 3 2_STUD aligned by INSTIT" xfId="2475" xr:uid="{00000000-0005-0000-0000-000099090000}"/>
    <cellStyle name="level1a 3 2 3 3" xfId="2476" xr:uid="{00000000-0005-0000-0000-00009A090000}"/>
    <cellStyle name="level1a 3 2 3 3 10" xfId="29537" xr:uid="{2D308B16-9F90-4CC7-A30A-9D9D7BA4BFE2}"/>
    <cellStyle name="level1a 3 2 3 3 2" xfId="2477" xr:uid="{00000000-0005-0000-0000-00009B090000}"/>
    <cellStyle name="level1a 3 2 3 3 2 2" xfId="2478" xr:uid="{00000000-0005-0000-0000-00009C090000}"/>
    <cellStyle name="level1a 3 2 3 3 2 2 2" xfId="2479" xr:uid="{00000000-0005-0000-0000-00009D090000}"/>
    <cellStyle name="level1a 3 2 3 3 2 2 2 2" xfId="2480" xr:uid="{00000000-0005-0000-0000-00009E090000}"/>
    <cellStyle name="level1a 3 2 3 3 2 2 2 2 2" xfId="26514" xr:uid="{5E69F392-12C8-4D6D-B805-A5C4D4FEB88F}"/>
    <cellStyle name="level1a 3 2 3 3 2 2 2 2 3" xfId="29533" xr:uid="{CAED23C4-2D0B-46F5-A5FE-9EED89370CDE}"/>
    <cellStyle name="level1a 3 2 3 3 2 2 2 3" xfId="26513" xr:uid="{8F6ED5AD-B665-4ADC-9DBD-BC01C1D80D63}"/>
    <cellStyle name="level1a 3 2 3 3 2 2 2 4" xfId="29534" xr:uid="{BFFD8BB1-CF8F-4047-9D9B-14EE2A366336}"/>
    <cellStyle name="level1a 3 2 3 3 2 2 3" xfId="2481" xr:uid="{00000000-0005-0000-0000-00009F090000}"/>
    <cellStyle name="level1a 3 2 3 3 2 2 3 2" xfId="26515" xr:uid="{E3E39161-F0DA-40FB-93B1-95045356C470}"/>
    <cellStyle name="level1a 3 2 3 3 2 2 3 3" xfId="29532" xr:uid="{F4DF4909-F174-4F8B-8645-929735B5E5D7}"/>
    <cellStyle name="level1a 3 2 3 3 2 2 4" xfId="26512" xr:uid="{E3556DC9-65F2-44F1-BA48-9EB7A63D362A}"/>
    <cellStyle name="level1a 3 2 3 3 2 2 5" xfId="29535" xr:uid="{1EF0FF7A-31E9-4334-B46B-B6590AAE5782}"/>
    <cellStyle name="level1a 3 2 3 3 2 3" xfId="2482" xr:uid="{00000000-0005-0000-0000-0000A0090000}"/>
    <cellStyle name="level1a 3 2 3 3 2 3 2" xfId="2483" xr:uid="{00000000-0005-0000-0000-0000A1090000}"/>
    <cellStyle name="level1a 3 2 3 3 2 3 2 2" xfId="2484" xr:uid="{00000000-0005-0000-0000-0000A2090000}"/>
    <cellStyle name="level1a 3 2 3 3 2 3 2 2 2" xfId="26518" xr:uid="{35CF13F9-8B7C-47F1-85A3-E1AEBA3999F4}"/>
    <cellStyle name="level1a 3 2 3 3 2 3 2 2 3" xfId="29529" xr:uid="{B26E2825-AC89-4906-8AE6-C8D5B63529CA}"/>
    <cellStyle name="level1a 3 2 3 3 2 3 2 3" xfId="26517" xr:uid="{9298532E-E375-4287-B681-36C5D976C2ED}"/>
    <cellStyle name="level1a 3 2 3 3 2 3 2 4" xfId="29530" xr:uid="{974CF17C-CAEE-4E15-8A5F-6C80027D8EB0}"/>
    <cellStyle name="level1a 3 2 3 3 2 3 3" xfId="2485" xr:uid="{00000000-0005-0000-0000-0000A3090000}"/>
    <cellStyle name="level1a 3 2 3 3 2 3 3 2" xfId="26519" xr:uid="{850C0EA2-B5A9-4407-BA48-B21F2EB8A017}"/>
    <cellStyle name="level1a 3 2 3 3 2 3 3 3" xfId="29528" xr:uid="{8B3C84C6-4CF9-4E0C-BF89-7B52173D3522}"/>
    <cellStyle name="level1a 3 2 3 3 2 3 4" xfId="26516" xr:uid="{C55F736C-93F2-44D8-BD0E-B068A80A3D15}"/>
    <cellStyle name="level1a 3 2 3 3 2 3 5" xfId="29531" xr:uid="{70CA3F9D-999E-4476-8FBC-107F2AD7598E}"/>
    <cellStyle name="level1a 3 2 3 3 2 4" xfId="2486" xr:uid="{00000000-0005-0000-0000-0000A4090000}"/>
    <cellStyle name="level1a 3 2 3 3 2 4 2" xfId="26520" xr:uid="{E9CA2821-75C6-4074-99AF-A66C32FAAA04}"/>
    <cellStyle name="level1a 3 2 3 3 2 4 3" xfId="29527" xr:uid="{90A7ADF4-5242-4D0B-9377-FC6F0A952F72}"/>
    <cellStyle name="level1a 3 2 3 3 2 5" xfId="2487" xr:uid="{00000000-0005-0000-0000-0000A5090000}"/>
    <cellStyle name="level1a 3 2 3 3 2 5 2" xfId="26521" xr:uid="{A5AADF23-34CC-4401-9D79-6F37EFCD38DD}"/>
    <cellStyle name="level1a 3 2 3 3 2 5 3" xfId="29526" xr:uid="{0F14C906-7D97-4346-BB81-B9746AB90587}"/>
    <cellStyle name="level1a 3 2 3 3 2 6" xfId="26511" xr:uid="{AD0FABDC-63D7-4391-832C-07B4DA4A4A8F}"/>
    <cellStyle name="level1a 3 2 3 3 2 7" xfId="29536" xr:uid="{E240C70C-FDC2-4FA7-AFCA-11999097C2AC}"/>
    <cellStyle name="level1a 3 2 3 3 3" xfId="2488" xr:uid="{00000000-0005-0000-0000-0000A6090000}"/>
    <cellStyle name="level1a 3 2 3 3 3 2" xfId="2489" xr:uid="{00000000-0005-0000-0000-0000A7090000}"/>
    <cellStyle name="level1a 3 2 3 3 3 2 2" xfId="2490" xr:uid="{00000000-0005-0000-0000-0000A8090000}"/>
    <cellStyle name="level1a 3 2 3 3 3 2 2 2" xfId="2491" xr:uid="{00000000-0005-0000-0000-0000A9090000}"/>
    <cellStyle name="level1a 3 2 3 3 3 2 2 2 2" xfId="26525" xr:uid="{FDD6C992-C44C-4F28-AFEB-479AEB1E3A6D}"/>
    <cellStyle name="level1a 3 2 3 3 3 2 2 2 3" xfId="29522" xr:uid="{EA624C8A-A12A-45DC-859E-D70B273F52F4}"/>
    <cellStyle name="level1a 3 2 3 3 3 2 2 3" xfId="26524" xr:uid="{938D808D-6BFA-43B7-B1DD-1232A26A4B5A}"/>
    <cellStyle name="level1a 3 2 3 3 3 2 2 4" xfId="29523" xr:uid="{BE982F76-4759-4C62-B4A7-2DA992633FAD}"/>
    <cellStyle name="level1a 3 2 3 3 3 2 3" xfId="2492" xr:uid="{00000000-0005-0000-0000-0000AA090000}"/>
    <cellStyle name="level1a 3 2 3 3 3 2 3 2" xfId="26526" xr:uid="{E0F644A9-1061-450C-BA17-02AC3B0A788F}"/>
    <cellStyle name="level1a 3 2 3 3 3 2 3 3" xfId="29521" xr:uid="{10119BF2-3B56-4970-AEE5-E437244C7575}"/>
    <cellStyle name="level1a 3 2 3 3 3 2 4" xfId="26523" xr:uid="{9124783A-24A7-491B-A510-1BB50A3DE69D}"/>
    <cellStyle name="level1a 3 2 3 3 3 2 5" xfId="29524" xr:uid="{575EFBC8-9E11-4A6B-905C-982A4209CC31}"/>
    <cellStyle name="level1a 3 2 3 3 3 3" xfId="2493" xr:uid="{00000000-0005-0000-0000-0000AB090000}"/>
    <cellStyle name="level1a 3 2 3 3 3 3 2" xfId="2494" xr:uid="{00000000-0005-0000-0000-0000AC090000}"/>
    <cellStyle name="level1a 3 2 3 3 3 3 2 2" xfId="2495" xr:uid="{00000000-0005-0000-0000-0000AD090000}"/>
    <cellStyle name="level1a 3 2 3 3 3 3 2 2 2" xfId="26529" xr:uid="{CB215D58-0673-4E33-A45F-754D2CFC8528}"/>
    <cellStyle name="level1a 3 2 3 3 3 3 2 2 3" xfId="29518" xr:uid="{FFAB6EFD-C914-4E85-86F0-CE8A547DD2DD}"/>
    <cellStyle name="level1a 3 2 3 3 3 3 2 3" xfId="26528" xr:uid="{BEA10D41-442F-42CB-BB95-944FD8536346}"/>
    <cellStyle name="level1a 3 2 3 3 3 3 2 4" xfId="29519" xr:uid="{5EF966E3-EA6D-4138-9304-3134C46810DB}"/>
    <cellStyle name="level1a 3 2 3 3 3 3 3" xfId="2496" xr:uid="{00000000-0005-0000-0000-0000AE090000}"/>
    <cellStyle name="level1a 3 2 3 3 3 3 3 2" xfId="26530" xr:uid="{5E93A770-9E59-4717-B424-9C108C8232DB}"/>
    <cellStyle name="level1a 3 2 3 3 3 3 3 3" xfId="29517" xr:uid="{54536634-4C7E-4563-B06E-5D6A6AFF8F38}"/>
    <cellStyle name="level1a 3 2 3 3 3 3 4" xfId="26527" xr:uid="{AF9FDBAC-7644-4AF9-9893-838B03B9B589}"/>
    <cellStyle name="level1a 3 2 3 3 3 3 5" xfId="29520" xr:uid="{27D7A4D4-3A68-427C-8F40-8E12963388BD}"/>
    <cellStyle name="level1a 3 2 3 3 3 4" xfId="2497" xr:uid="{00000000-0005-0000-0000-0000AF090000}"/>
    <cellStyle name="level1a 3 2 3 3 3 4 2" xfId="2498" xr:uid="{00000000-0005-0000-0000-0000B0090000}"/>
    <cellStyle name="level1a 3 2 3 3 3 4 2 2" xfId="26532" xr:uid="{93A252B0-07C0-4F35-843C-9886DB0FC3C4}"/>
    <cellStyle name="level1a 3 2 3 3 3 4 2 3" xfId="29515" xr:uid="{C3542101-C1E9-4350-8362-59A2EF44580E}"/>
    <cellStyle name="level1a 3 2 3 3 3 4 3" xfId="26531" xr:uid="{EEFC2B8D-8A6D-408A-8110-017113048110}"/>
    <cellStyle name="level1a 3 2 3 3 3 4 4" xfId="29516" xr:uid="{89D2BB07-C6BB-4053-8D62-3969C8C49790}"/>
    <cellStyle name="level1a 3 2 3 3 3 5" xfId="26522" xr:uid="{E05478BD-34D5-4042-89E3-5B8CC60A32E4}"/>
    <cellStyle name="level1a 3 2 3 3 3 6" xfId="29525" xr:uid="{98878E49-072D-461D-B93E-F2D9F2C5B627}"/>
    <cellStyle name="level1a 3 2 3 3 4" xfId="2499" xr:uid="{00000000-0005-0000-0000-0000B1090000}"/>
    <cellStyle name="level1a 3 2 3 3 4 2" xfId="2500" xr:uid="{00000000-0005-0000-0000-0000B2090000}"/>
    <cellStyle name="level1a 3 2 3 3 4 2 2" xfId="2501" xr:uid="{00000000-0005-0000-0000-0000B3090000}"/>
    <cellStyle name="level1a 3 2 3 3 4 2 2 2" xfId="2502" xr:uid="{00000000-0005-0000-0000-0000B4090000}"/>
    <cellStyle name="level1a 3 2 3 3 4 2 2 2 2" xfId="26536" xr:uid="{395AE185-1E87-486F-8E7B-16BA5E225DF3}"/>
    <cellStyle name="level1a 3 2 3 3 4 2 2 2 3" xfId="29511" xr:uid="{20B5A6BD-5193-4348-BBC8-E488F43937F0}"/>
    <cellStyle name="level1a 3 2 3 3 4 2 2 3" xfId="26535" xr:uid="{48DE12D4-1C10-406D-999B-870E2FF93FE4}"/>
    <cellStyle name="level1a 3 2 3 3 4 2 2 4" xfId="29512" xr:uid="{F76162C9-7169-4A37-8B36-B740CDA007F4}"/>
    <cellStyle name="level1a 3 2 3 3 4 2 3" xfId="2503" xr:uid="{00000000-0005-0000-0000-0000B5090000}"/>
    <cellStyle name="level1a 3 2 3 3 4 2 3 2" xfId="26537" xr:uid="{A21E754C-51E6-4461-9670-A031E74BC2C2}"/>
    <cellStyle name="level1a 3 2 3 3 4 2 3 3" xfId="29510" xr:uid="{EA521E40-1A01-4B8B-B9BE-722888B5F34A}"/>
    <cellStyle name="level1a 3 2 3 3 4 2 4" xfId="26534" xr:uid="{F086637C-F935-47F5-9E78-E46F304AFAB1}"/>
    <cellStyle name="level1a 3 2 3 3 4 2 5" xfId="29513" xr:uid="{3E0B987B-768E-4AFF-88F9-F2787574F14D}"/>
    <cellStyle name="level1a 3 2 3 3 4 3" xfId="2504" xr:uid="{00000000-0005-0000-0000-0000B6090000}"/>
    <cellStyle name="level1a 3 2 3 3 4 3 2" xfId="2505" xr:uid="{00000000-0005-0000-0000-0000B7090000}"/>
    <cellStyle name="level1a 3 2 3 3 4 3 2 2" xfId="2506" xr:uid="{00000000-0005-0000-0000-0000B8090000}"/>
    <cellStyle name="level1a 3 2 3 3 4 3 2 2 2" xfId="26540" xr:uid="{C9A3FFE3-544E-4122-9321-8EF495CB511E}"/>
    <cellStyle name="level1a 3 2 3 3 4 3 2 2 3" xfId="29507" xr:uid="{DD695F49-C5D6-4E88-A8EC-92F8EAFFB53B}"/>
    <cellStyle name="level1a 3 2 3 3 4 3 2 3" xfId="26539" xr:uid="{FF298D81-55B6-4281-A8F6-14F21756C654}"/>
    <cellStyle name="level1a 3 2 3 3 4 3 2 4" xfId="29508" xr:uid="{C7A6A71B-018C-46F1-9CB3-DB509DFDA153}"/>
    <cellStyle name="level1a 3 2 3 3 4 3 3" xfId="2507" xr:uid="{00000000-0005-0000-0000-0000B9090000}"/>
    <cellStyle name="level1a 3 2 3 3 4 3 3 2" xfId="26541" xr:uid="{F340EA14-E83F-4D8A-A536-8A4BB4E9BFE6}"/>
    <cellStyle name="level1a 3 2 3 3 4 3 3 3" xfId="29506" xr:uid="{C56A06A3-794D-4048-8754-40AE2C0E01D8}"/>
    <cellStyle name="level1a 3 2 3 3 4 3 4" xfId="26538" xr:uid="{9D8869BD-8C0E-49C4-AF3F-99923BEF5A39}"/>
    <cellStyle name="level1a 3 2 3 3 4 3 5" xfId="29509" xr:uid="{0665C8FE-C903-4822-BAF2-82EC83F11DE7}"/>
    <cellStyle name="level1a 3 2 3 3 4 4" xfId="2508" xr:uid="{00000000-0005-0000-0000-0000BA090000}"/>
    <cellStyle name="level1a 3 2 3 3 4 4 2" xfId="2509" xr:uid="{00000000-0005-0000-0000-0000BB090000}"/>
    <cellStyle name="level1a 3 2 3 3 4 4 2 2" xfId="26543" xr:uid="{62AF2870-EA0A-435F-9FA9-68F4A5D70905}"/>
    <cellStyle name="level1a 3 2 3 3 4 4 2 3" xfId="29504" xr:uid="{26A7FF60-F914-4648-A4E2-7671212DCAE5}"/>
    <cellStyle name="level1a 3 2 3 3 4 4 3" xfId="26542" xr:uid="{65E9E504-6A2E-4530-8EEE-EC251163A479}"/>
    <cellStyle name="level1a 3 2 3 3 4 4 4" xfId="29505" xr:uid="{12C45A52-F788-4E59-A3EF-46EE64085712}"/>
    <cellStyle name="level1a 3 2 3 3 4 5" xfId="2510" xr:uid="{00000000-0005-0000-0000-0000BC090000}"/>
    <cellStyle name="level1a 3 2 3 3 4 5 2" xfId="26544" xr:uid="{0BEE5584-894A-47CA-9103-A2DFC478F4D9}"/>
    <cellStyle name="level1a 3 2 3 3 4 5 3" xfId="29503" xr:uid="{C8062619-EB84-4064-829E-37D672F45A5A}"/>
    <cellStyle name="level1a 3 2 3 3 4 6" xfId="26533" xr:uid="{740A81F5-489C-4B0B-B663-35B26ABEE553}"/>
    <cellStyle name="level1a 3 2 3 3 4 7" xfId="29514" xr:uid="{113D1284-9618-4B2F-A79F-E9E55B6C90F0}"/>
    <cellStyle name="level1a 3 2 3 3 5" xfId="2511" xr:uid="{00000000-0005-0000-0000-0000BD090000}"/>
    <cellStyle name="level1a 3 2 3 3 5 2" xfId="2512" xr:uid="{00000000-0005-0000-0000-0000BE090000}"/>
    <cellStyle name="level1a 3 2 3 3 5 2 2" xfId="2513" xr:uid="{00000000-0005-0000-0000-0000BF090000}"/>
    <cellStyle name="level1a 3 2 3 3 5 2 2 2" xfId="2514" xr:uid="{00000000-0005-0000-0000-0000C0090000}"/>
    <cellStyle name="level1a 3 2 3 3 5 2 2 2 2" xfId="26548" xr:uid="{1317BA6B-6681-4F9A-B729-84EF39417A24}"/>
    <cellStyle name="level1a 3 2 3 3 5 2 2 2 3" xfId="29499" xr:uid="{7ED443D2-86BC-4C88-BAAA-45EF9EBEBFEF}"/>
    <cellStyle name="level1a 3 2 3 3 5 2 2 3" xfId="26547" xr:uid="{59E7A807-0CEE-473B-B3A3-CBA6F009676F}"/>
    <cellStyle name="level1a 3 2 3 3 5 2 2 4" xfId="29500" xr:uid="{DF0136C0-3EE2-40DA-9F45-D928E99C5984}"/>
    <cellStyle name="level1a 3 2 3 3 5 2 3" xfId="2515" xr:uid="{00000000-0005-0000-0000-0000C1090000}"/>
    <cellStyle name="level1a 3 2 3 3 5 2 3 2" xfId="26549" xr:uid="{43072AF3-651F-4FF0-8A20-300D69DA6D34}"/>
    <cellStyle name="level1a 3 2 3 3 5 2 3 3" xfId="29498" xr:uid="{A1A6DAF1-A0D8-406A-88C8-DD3C2024448B}"/>
    <cellStyle name="level1a 3 2 3 3 5 2 4" xfId="26546" xr:uid="{6AB4A0B2-65C7-45A7-9F9A-99D08D238A60}"/>
    <cellStyle name="level1a 3 2 3 3 5 2 5" xfId="29501" xr:uid="{CEFE3637-311C-4DBD-9BF7-B21CC672D05B}"/>
    <cellStyle name="level1a 3 2 3 3 5 3" xfId="2516" xr:uid="{00000000-0005-0000-0000-0000C2090000}"/>
    <cellStyle name="level1a 3 2 3 3 5 3 2" xfId="2517" xr:uid="{00000000-0005-0000-0000-0000C3090000}"/>
    <cellStyle name="level1a 3 2 3 3 5 3 2 2" xfId="2518" xr:uid="{00000000-0005-0000-0000-0000C4090000}"/>
    <cellStyle name="level1a 3 2 3 3 5 3 2 2 2" xfId="26552" xr:uid="{7F4E4BA6-36CF-434B-8297-B941BCBC6626}"/>
    <cellStyle name="level1a 3 2 3 3 5 3 2 2 3" xfId="29495" xr:uid="{D5F3BE03-5ACB-4A30-BB6C-24E87C9064C8}"/>
    <cellStyle name="level1a 3 2 3 3 5 3 2 3" xfId="26551" xr:uid="{F876BD0E-30C4-41AE-A669-BED33B0DBED7}"/>
    <cellStyle name="level1a 3 2 3 3 5 3 2 4" xfId="29496" xr:uid="{9459B94D-2994-48D2-8D34-6DB381152137}"/>
    <cellStyle name="level1a 3 2 3 3 5 3 3" xfId="2519" xr:uid="{00000000-0005-0000-0000-0000C5090000}"/>
    <cellStyle name="level1a 3 2 3 3 5 3 3 2" xfId="26553" xr:uid="{71F675ED-16E0-4010-B5E6-AC2C4457A1DB}"/>
    <cellStyle name="level1a 3 2 3 3 5 3 3 3" xfId="29494" xr:uid="{32AB4745-159D-415F-836D-151DAEAE3E3D}"/>
    <cellStyle name="level1a 3 2 3 3 5 3 4" xfId="26550" xr:uid="{2F71AF72-7D62-4602-BAFA-4E806D1C4D51}"/>
    <cellStyle name="level1a 3 2 3 3 5 3 5" xfId="29497" xr:uid="{F4917F88-ECBF-42EB-A6E1-41C02C86B8DA}"/>
    <cellStyle name="level1a 3 2 3 3 5 4" xfId="2520" xr:uid="{00000000-0005-0000-0000-0000C6090000}"/>
    <cellStyle name="level1a 3 2 3 3 5 4 2" xfId="2521" xr:uid="{00000000-0005-0000-0000-0000C7090000}"/>
    <cellStyle name="level1a 3 2 3 3 5 4 2 2" xfId="26555" xr:uid="{90E03A07-F7E7-4FE7-B3BA-03989972DC8E}"/>
    <cellStyle name="level1a 3 2 3 3 5 4 2 3" xfId="29492" xr:uid="{1E7AF411-AE04-4AE0-B8AB-1756009D7A73}"/>
    <cellStyle name="level1a 3 2 3 3 5 4 3" xfId="26554" xr:uid="{28576A66-D6DB-4A7B-97C5-C1F3790A7F93}"/>
    <cellStyle name="level1a 3 2 3 3 5 4 4" xfId="29493" xr:uid="{B6C39486-AE33-4E6A-85DD-24ADC631D2DA}"/>
    <cellStyle name="level1a 3 2 3 3 5 5" xfId="2522" xr:uid="{00000000-0005-0000-0000-0000C8090000}"/>
    <cellStyle name="level1a 3 2 3 3 5 5 2" xfId="26556" xr:uid="{0750C008-C351-4901-89E9-4A6B1E48E0CA}"/>
    <cellStyle name="level1a 3 2 3 3 5 5 3" xfId="29491" xr:uid="{94F1FA2B-FEFF-4676-B0C2-E3F5BA81CC61}"/>
    <cellStyle name="level1a 3 2 3 3 5 6" xfId="26545" xr:uid="{8FE9FB9C-37B9-4347-919F-FD7730FCE3B2}"/>
    <cellStyle name="level1a 3 2 3 3 5 7" xfId="29502" xr:uid="{7A527F8B-AF77-4058-9597-9DFD9106FB5F}"/>
    <cellStyle name="level1a 3 2 3 3 6" xfId="2523" xr:uid="{00000000-0005-0000-0000-0000C9090000}"/>
    <cellStyle name="level1a 3 2 3 3 6 2" xfId="2524" xr:uid="{00000000-0005-0000-0000-0000CA090000}"/>
    <cellStyle name="level1a 3 2 3 3 6 2 2" xfId="2525" xr:uid="{00000000-0005-0000-0000-0000CB090000}"/>
    <cellStyle name="level1a 3 2 3 3 6 2 2 2" xfId="2526" xr:uid="{00000000-0005-0000-0000-0000CC090000}"/>
    <cellStyle name="level1a 3 2 3 3 6 2 2 2 2" xfId="26560" xr:uid="{91CFF29D-A9FF-43A0-B6B2-F60B71AE75C9}"/>
    <cellStyle name="level1a 3 2 3 3 6 2 2 2 3" xfId="29487" xr:uid="{A32BAFF8-E4D9-479F-A652-C1B024A43821}"/>
    <cellStyle name="level1a 3 2 3 3 6 2 2 3" xfId="26559" xr:uid="{9C90C8AE-31D1-421A-BC29-B5B88F125AE2}"/>
    <cellStyle name="level1a 3 2 3 3 6 2 2 4" xfId="29488" xr:uid="{90F610FD-7FE2-45C2-8FB2-5ACDEAAB5DD7}"/>
    <cellStyle name="level1a 3 2 3 3 6 2 3" xfId="2527" xr:uid="{00000000-0005-0000-0000-0000CD090000}"/>
    <cellStyle name="level1a 3 2 3 3 6 2 3 2" xfId="26561" xr:uid="{CF32A3A9-A563-48F4-BCD1-820D6D07E7AF}"/>
    <cellStyle name="level1a 3 2 3 3 6 2 3 3" xfId="29486" xr:uid="{D87995E6-D8EB-4FD6-BEA9-89D9BED6B43B}"/>
    <cellStyle name="level1a 3 2 3 3 6 2 4" xfId="26558" xr:uid="{4657C320-EC7A-4F1D-8681-E8A8DE89F46B}"/>
    <cellStyle name="level1a 3 2 3 3 6 2 5" xfId="29489" xr:uid="{DB95359F-96D2-47CB-81E9-5A3CA8D747F6}"/>
    <cellStyle name="level1a 3 2 3 3 6 3" xfId="2528" xr:uid="{00000000-0005-0000-0000-0000CE090000}"/>
    <cellStyle name="level1a 3 2 3 3 6 3 2" xfId="2529" xr:uid="{00000000-0005-0000-0000-0000CF090000}"/>
    <cellStyle name="level1a 3 2 3 3 6 3 2 2" xfId="2530" xr:uid="{00000000-0005-0000-0000-0000D0090000}"/>
    <cellStyle name="level1a 3 2 3 3 6 3 2 2 2" xfId="26564" xr:uid="{B0411836-C2BE-44F3-A526-9649F84EFA7A}"/>
    <cellStyle name="level1a 3 2 3 3 6 3 2 2 3" xfId="29483" xr:uid="{80EAE0FA-6D7C-440C-88B5-DEC7C7021931}"/>
    <cellStyle name="level1a 3 2 3 3 6 3 2 3" xfId="26563" xr:uid="{0473EEEB-2991-49CB-9F2C-813734700C54}"/>
    <cellStyle name="level1a 3 2 3 3 6 3 2 4" xfId="29484" xr:uid="{0A106555-878F-4255-9501-58F51B90671F}"/>
    <cellStyle name="level1a 3 2 3 3 6 3 3" xfId="2531" xr:uid="{00000000-0005-0000-0000-0000D1090000}"/>
    <cellStyle name="level1a 3 2 3 3 6 3 3 2" xfId="26565" xr:uid="{DC2BCD13-BD97-411E-90D8-D8A7101268F7}"/>
    <cellStyle name="level1a 3 2 3 3 6 3 3 3" xfId="29482" xr:uid="{EABC2433-42D7-44B0-BF54-1DCCC54CEFE5}"/>
    <cellStyle name="level1a 3 2 3 3 6 3 4" xfId="26562" xr:uid="{7B34773D-5349-4236-AA4E-599D03CA55B4}"/>
    <cellStyle name="level1a 3 2 3 3 6 3 5" xfId="29485" xr:uid="{B6164C50-B812-4B81-B877-3EFB69DAA3D5}"/>
    <cellStyle name="level1a 3 2 3 3 6 4" xfId="2532" xr:uid="{00000000-0005-0000-0000-0000D2090000}"/>
    <cellStyle name="level1a 3 2 3 3 6 4 2" xfId="2533" xr:uid="{00000000-0005-0000-0000-0000D3090000}"/>
    <cellStyle name="level1a 3 2 3 3 6 4 2 2" xfId="26567" xr:uid="{09372410-0900-4E2D-845A-04CABFD83CB7}"/>
    <cellStyle name="level1a 3 2 3 3 6 4 2 3" xfId="29480" xr:uid="{4B1D4EDF-CA54-46E4-8FDC-C469FBB1D1FC}"/>
    <cellStyle name="level1a 3 2 3 3 6 4 3" xfId="26566" xr:uid="{4C81C077-FDC4-458F-94D6-A58A656314CB}"/>
    <cellStyle name="level1a 3 2 3 3 6 4 4" xfId="29481" xr:uid="{897D13FC-56FD-4DE8-87C0-B3B38A58C61B}"/>
    <cellStyle name="level1a 3 2 3 3 6 5" xfId="2534" xr:uid="{00000000-0005-0000-0000-0000D4090000}"/>
    <cellStyle name="level1a 3 2 3 3 6 5 2" xfId="26568" xr:uid="{E8A27687-C755-4153-83CD-4584AFE19335}"/>
    <cellStyle name="level1a 3 2 3 3 6 5 3" xfId="29479" xr:uid="{7A6E929D-6851-4FE3-9D8B-5E72C7D91E2A}"/>
    <cellStyle name="level1a 3 2 3 3 6 6" xfId="26557" xr:uid="{EF127C83-8361-4AF5-9CC9-86A79829F97C}"/>
    <cellStyle name="level1a 3 2 3 3 6 7" xfId="29490" xr:uid="{A29769DD-5100-42F1-B51B-CC1084E216E3}"/>
    <cellStyle name="level1a 3 2 3 3 7" xfId="2535" xr:uid="{00000000-0005-0000-0000-0000D5090000}"/>
    <cellStyle name="level1a 3 2 3 3 7 2" xfId="2536" xr:uid="{00000000-0005-0000-0000-0000D6090000}"/>
    <cellStyle name="level1a 3 2 3 3 7 2 2" xfId="2537" xr:uid="{00000000-0005-0000-0000-0000D7090000}"/>
    <cellStyle name="level1a 3 2 3 3 7 2 2 2" xfId="26571" xr:uid="{7317FB99-46DB-4949-91D5-2ADC028FAC88}"/>
    <cellStyle name="level1a 3 2 3 3 7 2 2 3" xfId="29476" xr:uid="{C10D4048-8969-414F-93FF-1C013D1F879B}"/>
    <cellStyle name="level1a 3 2 3 3 7 2 3" xfId="26570" xr:uid="{00EA11D3-F5B2-41B4-95FA-B4789642826B}"/>
    <cellStyle name="level1a 3 2 3 3 7 2 4" xfId="29477" xr:uid="{109935E8-DD52-4316-9FC9-92DF5F6FD4E2}"/>
    <cellStyle name="level1a 3 2 3 3 7 3" xfId="2538" xr:uid="{00000000-0005-0000-0000-0000D8090000}"/>
    <cellStyle name="level1a 3 2 3 3 7 3 2" xfId="26572" xr:uid="{B82B6FC6-32A7-4D01-9ABB-92C11B82DF01}"/>
    <cellStyle name="level1a 3 2 3 3 7 3 3" xfId="29475" xr:uid="{DA7C1ECE-B8A7-4172-BA63-5AC26AAF018A}"/>
    <cellStyle name="level1a 3 2 3 3 7 4" xfId="26569" xr:uid="{97B38D48-C54A-47C7-AA2D-3CCCEBAE62F2}"/>
    <cellStyle name="level1a 3 2 3 3 7 5" xfId="29478" xr:uid="{C7AD8933-90B7-4946-B1A3-50465C45BB12}"/>
    <cellStyle name="level1a 3 2 3 3 8" xfId="2539" xr:uid="{00000000-0005-0000-0000-0000D9090000}"/>
    <cellStyle name="level1a 3 2 3 3 8 2" xfId="2540" xr:uid="{00000000-0005-0000-0000-0000DA090000}"/>
    <cellStyle name="level1a 3 2 3 3 8 2 2" xfId="2541" xr:uid="{00000000-0005-0000-0000-0000DB090000}"/>
    <cellStyle name="level1a 3 2 3 3 8 2 2 2" xfId="26575" xr:uid="{8A672A76-B1BB-44FA-9050-3D03474F48AF}"/>
    <cellStyle name="level1a 3 2 3 3 8 2 2 3" xfId="29472" xr:uid="{CD715ECF-0655-4FFD-92DE-C708088805C2}"/>
    <cellStyle name="level1a 3 2 3 3 8 2 3" xfId="26574" xr:uid="{D8C62F77-FB1E-4BFB-AE52-28B5634866EE}"/>
    <cellStyle name="level1a 3 2 3 3 8 2 4" xfId="29473" xr:uid="{F29051F6-ED6E-4D76-9378-FF8B9905E27B}"/>
    <cellStyle name="level1a 3 2 3 3 8 3" xfId="2542" xr:uid="{00000000-0005-0000-0000-0000DC090000}"/>
    <cellStyle name="level1a 3 2 3 3 8 3 2" xfId="26576" xr:uid="{744B4589-6350-4631-AD72-9A8B75D35E02}"/>
    <cellStyle name="level1a 3 2 3 3 8 3 3" xfId="29471" xr:uid="{18FBB22E-3703-4790-B1D3-54F39E3E3ED5}"/>
    <cellStyle name="level1a 3 2 3 3 8 4" xfId="26573" xr:uid="{059ED0AF-9FC8-4758-8693-A6F190359BCE}"/>
    <cellStyle name="level1a 3 2 3 3 8 5" xfId="29474" xr:uid="{B5557255-66BE-4F32-9C66-72578463FD8B}"/>
    <cellStyle name="level1a 3 2 3 3 9" xfId="26510" xr:uid="{804A9511-ED95-473C-9B2A-BC9D75442573}"/>
    <cellStyle name="level1a 3 2 3 3_STUD aligned by INSTIT" xfId="2543" xr:uid="{00000000-0005-0000-0000-0000DD090000}"/>
    <cellStyle name="level1a 3 2 3 4" xfId="2544" xr:uid="{00000000-0005-0000-0000-0000DE090000}"/>
    <cellStyle name="level1a 3 2 3 4 2" xfId="2545" xr:uid="{00000000-0005-0000-0000-0000DF090000}"/>
    <cellStyle name="level1a 3 2 3 4 2 2" xfId="2546" xr:uid="{00000000-0005-0000-0000-0000E0090000}"/>
    <cellStyle name="level1a 3 2 3 4 2 2 2" xfId="2547" xr:uid="{00000000-0005-0000-0000-0000E1090000}"/>
    <cellStyle name="level1a 3 2 3 4 2 2 2 2" xfId="26580" xr:uid="{BEEF75A3-2A60-4E05-A6B9-BB2856BDA076}"/>
    <cellStyle name="level1a 3 2 3 4 2 2 2 3" xfId="29467" xr:uid="{13BC61D8-1105-4AA4-AD9F-A7F45091237D}"/>
    <cellStyle name="level1a 3 2 3 4 2 2 3" xfId="26579" xr:uid="{6B174C6A-5B78-4953-A2AF-F46ED131ABDD}"/>
    <cellStyle name="level1a 3 2 3 4 2 2 4" xfId="29468" xr:uid="{B7D56D40-84B7-438D-9BEC-689E7DA8828E}"/>
    <cellStyle name="level1a 3 2 3 4 2 3" xfId="2548" xr:uid="{00000000-0005-0000-0000-0000E2090000}"/>
    <cellStyle name="level1a 3 2 3 4 2 3 2" xfId="26581" xr:uid="{29FDEDA0-6E6E-4471-B559-07BA0156C650}"/>
    <cellStyle name="level1a 3 2 3 4 2 3 3" xfId="29466" xr:uid="{BA0B674D-20A0-46BF-89B3-2B3A8F250544}"/>
    <cellStyle name="level1a 3 2 3 4 2 4" xfId="26578" xr:uid="{E130EB7D-12B7-4AD1-888E-BCB918CC0216}"/>
    <cellStyle name="level1a 3 2 3 4 2 5" xfId="29469" xr:uid="{2CA6A85D-6A75-423D-BD49-6F6D69BED2AB}"/>
    <cellStyle name="level1a 3 2 3 4 3" xfId="2549" xr:uid="{00000000-0005-0000-0000-0000E3090000}"/>
    <cellStyle name="level1a 3 2 3 4 3 2" xfId="2550" xr:uid="{00000000-0005-0000-0000-0000E4090000}"/>
    <cellStyle name="level1a 3 2 3 4 3 2 2" xfId="2551" xr:uid="{00000000-0005-0000-0000-0000E5090000}"/>
    <cellStyle name="level1a 3 2 3 4 3 2 2 2" xfId="26584" xr:uid="{14410211-459A-4C1E-9587-84122EF59B0E}"/>
    <cellStyle name="level1a 3 2 3 4 3 2 2 3" xfId="29463" xr:uid="{CDDBD0F9-CA4C-4DBB-83FA-669877597C88}"/>
    <cellStyle name="level1a 3 2 3 4 3 2 3" xfId="26583" xr:uid="{31226634-CDE7-44B5-A98E-131CA839F449}"/>
    <cellStyle name="level1a 3 2 3 4 3 2 4" xfId="29464" xr:uid="{54D4C288-2F2B-4FFE-A9D4-FE78B4B2FE63}"/>
    <cellStyle name="level1a 3 2 3 4 3 3" xfId="2552" xr:uid="{00000000-0005-0000-0000-0000E6090000}"/>
    <cellStyle name="level1a 3 2 3 4 3 3 2" xfId="26585" xr:uid="{5B18D9A1-7749-47DE-A11B-FD4FED4059B2}"/>
    <cellStyle name="level1a 3 2 3 4 3 3 3" xfId="29462" xr:uid="{362EE3D9-44C3-41DB-804A-94C2177E0BA9}"/>
    <cellStyle name="level1a 3 2 3 4 3 4" xfId="26582" xr:uid="{13005467-FBDB-4805-B589-DC8F7DEB9AFA}"/>
    <cellStyle name="level1a 3 2 3 4 3 5" xfId="29465" xr:uid="{8268109C-FC36-4611-B1A1-DE02DD361CEC}"/>
    <cellStyle name="level1a 3 2 3 4 4" xfId="2553" xr:uid="{00000000-0005-0000-0000-0000E7090000}"/>
    <cellStyle name="level1a 3 2 3 4 4 2" xfId="26586" xr:uid="{AB1A8103-7E33-4963-88BE-C074E75064BA}"/>
    <cellStyle name="level1a 3 2 3 4 4 3" xfId="29461" xr:uid="{3C59451E-7374-41DD-9D6B-5553556FC018}"/>
    <cellStyle name="level1a 3 2 3 4 5" xfId="2554" xr:uid="{00000000-0005-0000-0000-0000E8090000}"/>
    <cellStyle name="level1a 3 2 3 4 5 2" xfId="2555" xr:uid="{00000000-0005-0000-0000-0000E9090000}"/>
    <cellStyle name="level1a 3 2 3 4 5 2 2" xfId="26588" xr:uid="{DCBBFFF5-53CC-409C-A41F-83265EC8366F}"/>
    <cellStyle name="level1a 3 2 3 4 5 2 3" xfId="29459" xr:uid="{752BEF73-2438-4A4D-AADE-9768F6FD14D5}"/>
    <cellStyle name="level1a 3 2 3 4 5 3" xfId="26587" xr:uid="{CDB425EA-5ABC-4D53-9A9D-3F8077F1AC5D}"/>
    <cellStyle name="level1a 3 2 3 4 5 4" xfId="29460" xr:uid="{4229EE51-56E8-4F87-BCD8-F8BE8E13912F}"/>
    <cellStyle name="level1a 3 2 3 4 6" xfId="26577" xr:uid="{92E6E4F9-1314-4A48-A74E-D5C5B2E58E88}"/>
    <cellStyle name="level1a 3 2 3 4 7" xfId="29470" xr:uid="{31A8373A-78B7-4466-9B56-A8CD2E0CF1F2}"/>
    <cellStyle name="level1a 3 2 3 5" xfId="2556" xr:uid="{00000000-0005-0000-0000-0000EA090000}"/>
    <cellStyle name="level1a 3 2 3 5 2" xfId="2557" xr:uid="{00000000-0005-0000-0000-0000EB090000}"/>
    <cellStyle name="level1a 3 2 3 5 2 2" xfId="2558" xr:uid="{00000000-0005-0000-0000-0000EC090000}"/>
    <cellStyle name="level1a 3 2 3 5 2 2 2" xfId="2559" xr:uid="{00000000-0005-0000-0000-0000ED090000}"/>
    <cellStyle name="level1a 3 2 3 5 2 2 2 2" xfId="26592" xr:uid="{D4D96F2D-1951-45B5-ABD2-5242AFC3B735}"/>
    <cellStyle name="level1a 3 2 3 5 2 2 2 3" xfId="29455" xr:uid="{AC9BD041-5B3F-41F5-AFF2-2D44F3CAFF16}"/>
    <cellStyle name="level1a 3 2 3 5 2 2 3" xfId="26591" xr:uid="{E2A095CA-99AA-452A-A70C-08634DE45196}"/>
    <cellStyle name="level1a 3 2 3 5 2 2 4" xfId="29456" xr:uid="{5643877F-5EFE-4E0F-9290-0868EFC59928}"/>
    <cellStyle name="level1a 3 2 3 5 2 3" xfId="2560" xr:uid="{00000000-0005-0000-0000-0000EE090000}"/>
    <cellStyle name="level1a 3 2 3 5 2 3 2" xfId="26593" xr:uid="{0A81126F-F232-4850-BCDD-A1D1B6F2D8D7}"/>
    <cellStyle name="level1a 3 2 3 5 2 3 3" xfId="29454" xr:uid="{8EF63883-D002-44D5-AB42-94AF333D3571}"/>
    <cellStyle name="level1a 3 2 3 5 2 4" xfId="26590" xr:uid="{976B1171-6DC5-431B-A7A8-6F02CE360C7A}"/>
    <cellStyle name="level1a 3 2 3 5 2 5" xfId="29457" xr:uid="{2027BA8D-4487-4429-BB8B-57887DA76431}"/>
    <cellStyle name="level1a 3 2 3 5 3" xfId="2561" xr:uid="{00000000-0005-0000-0000-0000EF090000}"/>
    <cellStyle name="level1a 3 2 3 5 3 2" xfId="2562" xr:uid="{00000000-0005-0000-0000-0000F0090000}"/>
    <cellStyle name="level1a 3 2 3 5 3 2 2" xfId="2563" xr:uid="{00000000-0005-0000-0000-0000F1090000}"/>
    <cellStyle name="level1a 3 2 3 5 3 2 2 2" xfId="26596" xr:uid="{C71E9C7F-224A-4618-8877-617905469DC6}"/>
    <cellStyle name="level1a 3 2 3 5 3 2 2 3" xfId="29451" xr:uid="{A93A35C2-B374-47A7-9AEB-464CC920A8FB}"/>
    <cellStyle name="level1a 3 2 3 5 3 2 3" xfId="26595" xr:uid="{1FA1D55E-BF4A-4645-B053-BEE667D48AC5}"/>
    <cellStyle name="level1a 3 2 3 5 3 2 4" xfId="29452" xr:uid="{62187FC4-D5EF-4C3A-9892-99627AF6F88D}"/>
    <cellStyle name="level1a 3 2 3 5 3 3" xfId="2564" xr:uid="{00000000-0005-0000-0000-0000F2090000}"/>
    <cellStyle name="level1a 3 2 3 5 3 3 2" xfId="26597" xr:uid="{27FB8270-3119-49FA-864B-AEC050155B44}"/>
    <cellStyle name="level1a 3 2 3 5 3 3 3" xfId="29450" xr:uid="{E61FB3CD-6C0A-437C-B154-EDB8667D1AD1}"/>
    <cellStyle name="level1a 3 2 3 5 3 4" xfId="26594" xr:uid="{3955BABA-1B6A-448D-8568-9A525DD9BC6F}"/>
    <cellStyle name="level1a 3 2 3 5 3 5" xfId="29453" xr:uid="{903E3460-F05B-4858-8010-660832AFBF8B}"/>
    <cellStyle name="level1a 3 2 3 5 4" xfId="2565" xr:uid="{00000000-0005-0000-0000-0000F3090000}"/>
    <cellStyle name="level1a 3 2 3 5 4 2" xfId="26598" xr:uid="{79FE3183-AE33-4326-982F-82A615F03740}"/>
    <cellStyle name="level1a 3 2 3 5 4 3" xfId="29449" xr:uid="{45B07D19-6122-4D22-8B8F-C2E88B5667BD}"/>
    <cellStyle name="level1a 3 2 3 5 5" xfId="2566" xr:uid="{00000000-0005-0000-0000-0000F4090000}"/>
    <cellStyle name="level1a 3 2 3 5 5 2" xfId="2567" xr:uid="{00000000-0005-0000-0000-0000F5090000}"/>
    <cellStyle name="level1a 3 2 3 5 5 2 2" xfId="26600" xr:uid="{3FF8873F-A2B7-44CA-95F8-5399D4615FAA}"/>
    <cellStyle name="level1a 3 2 3 5 5 2 3" xfId="29447" xr:uid="{9CE3E2DE-91A6-4A04-8F89-48F6E0DB6146}"/>
    <cellStyle name="level1a 3 2 3 5 5 3" xfId="26599" xr:uid="{00215ABC-B3C9-4D72-9A08-CB195839DDCC}"/>
    <cellStyle name="level1a 3 2 3 5 5 4" xfId="29448" xr:uid="{08AAACAD-1DE4-4FE2-BCEA-F3395ACD8E78}"/>
    <cellStyle name="level1a 3 2 3 5 6" xfId="2568" xr:uid="{00000000-0005-0000-0000-0000F6090000}"/>
    <cellStyle name="level1a 3 2 3 5 6 2" xfId="26601" xr:uid="{9C70F18F-BA2E-4B30-9A73-675464545CF2}"/>
    <cellStyle name="level1a 3 2 3 5 6 3" xfId="29446" xr:uid="{1330EBE6-651C-438F-90F0-9052F29AC864}"/>
    <cellStyle name="level1a 3 2 3 5 7" xfId="26589" xr:uid="{AC54B844-BE25-4EAD-8F9A-7BB62ED2D540}"/>
    <cellStyle name="level1a 3 2 3 5 8" xfId="29458" xr:uid="{D70B06EA-8675-493E-A43A-8066456C2893}"/>
    <cellStyle name="level1a 3 2 3 6" xfId="2569" xr:uid="{00000000-0005-0000-0000-0000F7090000}"/>
    <cellStyle name="level1a 3 2 3 6 2" xfId="2570" xr:uid="{00000000-0005-0000-0000-0000F8090000}"/>
    <cellStyle name="level1a 3 2 3 6 2 2" xfId="2571" xr:uid="{00000000-0005-0000-0000-0000F9090000}"/>
    <cellStyle name="level1a 3 2 3 6 2 2 2" xfId="2572" xr:uid="{00000000-0005-0000-0000-0000FA090000}"/>
    <cellStyle name="level1a 3 2 3 6 2 2 2 2" xfId="26605" xr:uid="{D4E9AC67-54F4-482B-BB6C-813B78686395}"/>
    <cellStyle name="level1a 3 2 3 6 2 2 2 3" xfId="29442" xr:uid="{A19ACCA2-B227-4A51-9F61-4EC647EFD6DA}"/>
    <cellStyle name="level1a 3 2 3 6 2 2 3" xfId="26604" xr:uid="{BA08F709-633B-4325-824E-A881ED98A05B}"/>
    <cellStyle name="level1a 3 2 3 6 2 2 4" xfId="29443" xr:uid="{EE20B8DF-B8BF-45FE-86F1-C90E3FACD794}"/>
    <cellStyle name="level1a 3 2 3 6 2 3" xfId="2573" xr:uid="{00000000-0005-0000-0000-0000FB090000}"/>
    <cellStyle name="level1a 3 2 3 6 2 3 2" xfId="26606" xr:uid="{735604C7-6FC9-4898-9DB0-0FD3CA56E4DB}"/>
    <cellStyle name="level1a 3 2 3 6 2 3 3" xfId="29441" xr:uid="{4BA9B935-5833-449F-963D-5B139940E631}"/>
    <cellStyle name="level1a 3 2 3 6 2 4" xfId="26603" xr:uid="{022ABB19-7390-4252-AAB4-03485865D12F}"/>
    <cellStyle name="level1a 3 2 3 6 2 5" xfId="29444" xr:uid="{C6FE9F07-25C2-4090-9974-0FE2321A54B5}"/>
    <cellStyle name="level1a 3 2 3 6 3" xfId="2574" xr:uid="{00000000-0005-0000-0000-0000FC090000}"/>
    <cellStyle name="level1a 3 2 3 6 3 2" xfId="2575" xr:uid="{00000000-0005-0000-0000-0000FD090000}"/>
    <cellStyle name="level1a 3 2 3 6 3 2 2" xfId="2576" xr:uid="{00000000-0005-0000-0000-0000FE090000}"/>
    <cellStyle name="level1a 3 2 3 6 3 2 2 2" xfId="26609" xr:uid="{7945BD24-A422-4ECD-BCDF-40E2DBA3AD3B}"/>
    <cellStyle name="level1a 3 2 3 6 3 2 2 3" xfId="29438" xr:uid="{F528624C-E86A-4BE2-B86B-CDE512136F3D}"/>
    <cellStyle name="level1a 3 2 3 6 3 2 3" xfId="26608" xr:uid="{F9C874D6-1FEC-48FB-86BD-D8A2CD11F690}"/>
    <cellStyle name="level1a 3 2 3 6 3 2 4" xfId="29439" xr:uid="{5EC81F8B-873B-4959-B20C-D3FE7BB46260}"/>
    <cellStyle name="level1a 3 2 3 6 3 3" xfId="2577" xr:uid="{00000000-0005-0000-0000-0000FF090000}"/>
    <cellStyle name="level1a 3 2 3 6 3 3 2" xfId="26610" xr:uid="{4476AE1E-9A5A-4936-9C91-3866DA0D0A53}"/>
    <cellStyle name="level1a 3 2 3 6 3 3 3" xfId="29437" xr:uid="{3D771F6A-859D-4749-8CB3-576A4D858303}"/>
    <cellStyle name="level1a 3 2 3 6 3 4" xfId="26607" xr:uid="{B24FE589-64A6-422D-A6BC-42D83E122F04}"/>
    <cellStyle name="level1a 3 2 3 6 3 5" xfId="29440" xr:uid="{D0D49E1F-9672-4497-BEDF-043CC4E9B358}"/>
    <cellStyle name="level1a 3 2 3 6 4" xfId="2578" xr:uid="{00000000-0005-0000-0000-0000000A0000}"/>
    <cellStyle name="level1a 3 2 3 6 4 2" xfId="26611" xr:uid="{3511389E-DA73-4663-8482-8B5D6C81B592}"/>
    <cellStyle name="level1a 3 2 3 6 4 3" xfId="29436" xr:uid="{D82C1776-5D00-4D62-A705-ECDC18B1938B}"/>
    <cellStyle name="level1a 3 2 3 6 5" xfId="2579" xr:uid="{00000000-0005-0000-0000-0000010A0000}"/>
    <cellStyle name="level1a 3 2 3 6 5 2" xfId="26612" xr:uid="{903347D2-B3D1-490E-BB1A-496AC703A215}"/>
    <cellStyle name="level1a 3 2 3 6 5 3" xfId="29435" xr:uid="{A344FE4B-11DD-4393-B8EA-BCFFC34C2E68}"/>
    <cellStyle name="level1a 3 2 3 6 6" xfId="26602" xr:uid="{A354F74E-9A26-469C-924A-9BBA1BDCE251}"/>
    <cellStyle name="level1a 3 2 3 6 7" xfId="29445" xr:uid="{2A82885D-6FE1-4402-8685-C89FF6620D2A}"/>
    <cellStyle name="level1a 3 2 3 7" xfId="2580" xr:uid="{00000000-0005-0000-0000-0000020A0000}"/>
    <cellStyle name="level1a 3 2 3 7 2" xfId="2581" xr:uid="{00000000-0005-0000-0000-0000030A0000}"/>
    <cellStyle name="level1a 3 2 3 7 2 2" xfId="2582" xr:uid="{00000000-0005-0000-0000-0000040A0000}"/>
    <cellStyle name="level1a 3 2 3 7 2 2 2" xfId="2583" xr:uid="{00000000-0005-0000-0000-0000050A0000}"/>
    <cellStyle name="level1a 3 2 3 7 2 2 2 2" xfId="26616" xr:uid="{86E38302-054F-4848-9F3D-C43E6334C570}"/>
    <cellStyle name="level1a 3 2 3 7 2 2 2 3" xfId="29431" xr:uid="{664404AA-56B9-44D4-9FAD-77436183AE4A}"/>
    <cellStyle name="level1a 3 2 3 7 2 2 3" xfId="26615" xr:uid="{AF40DEF7-070E-4CFD-9A80-F682A3F40949}"/>
    <cellStyle name="level1a 3 2 3 7 2 2 4" xfId="29432" xr:uid="{5A26FBC2-1BCC-4997-BE35-7C7018182317}"/>
    <cellStyle name="level1a 3 2 3 7 2 3" xfId="2584" xr:uid="{00000000-0005-0000-0000-0000060A0000}"/>
    <cellStyle name="level1a 3 2 3 7 2 3 2" xfId="26617" xr:uid="{A1A8C874-4B57-47E8-9BAE-E5FB033F8132}"/>
    <cellStyle name="level1a 3 2 3 7 2 3 3" xfId="29430" xr:uid="{0AB6F83F-9255-41C4-9F4F-65B716562D8F}"/>
    <cellStyle name="level1a 3 2 3 7 2 4" xfId="26614" xr:uid="{7769E90B-7B20-45C2-B7D9-4EBE481938C5}"/>
    <cellStyle name="level1a 3 2 3 7 2 5" xfId="29433" xr:uid="{59F29FC8-C096-464D-BE05-4B00613539ED}"/>
    <cellStyle name="level1a 3 2 3 7 3" xfId="2585" xr:uid="{00000000-0005-0000-0000-0000070A0000}"/>
    <cellStyle name="level1a 3 2 3 7 3 2" xfId="2586" xr:uid="{00000000-0005-0000-0000-0000080A0000}"/>
    <cellStyle name="level1a 3 2 3 7 3 2 2" xfId="2587" xr:uid="{00000000-0005-0000-0000-0000090A0000}"/>
    <cellStyle name="level1a 3 2 3 7 3 2 2 2" xfId="26620" xr:uid="{8A472C14-6583-4188-8589-57D41454DF3B}"/>
    <cellStyle name="level1a 3 2 3 7 3 2 2 3" xfId="29427" xr:uid="{12367A09-7445-453D-A325-E2A8680D33FF}"/>
    <cellStyle name="level1a 3 2 3 7 3 2 3" xfId="26619" xr:uid="{0E0AEFBE-ABA9-4FBD-803B-D1723EF7C10F}"/>
    <cellStyle name="level1a 3 2 3 7 3 2 4" xfId="29428" xr:uid="{5251D992-B063-4CB7-B725-C62B41EBECD6}"/>
    <cellStyle name="level1a 3 2 3 7 3 3" xfId="2588" xr:uid="{00000000-0005-0000-0000-00000A0A0000}"/>
    <cellStyle name="level1a 3 2 3 7 3 3 2" xfId="26621" xr:uid="{761D021A-DF4C-4833-A99D-18D21644A1E4}"/>
    <cellStyle name="level1a 3 2 3 7 3 3 3" xfId="29426" xr:uid="{789B9DFA-89C2-412A-8202-9BAE108069AC}"/>
    <cellStyle name="level1a 3 2 3 7 3 4" xfId="26618" xr:uid="{0CE5577A-ECF8-44BB-AA1D-2C776C48465D}"/>
    <cellStyle name="level1a 3 2 3 7 3 5" xfId="29429" xr:uid="{BAC1EFF7-A687-4207-B330-EB35BCF7D309}"/>
    <cellStyle name="level1a 3 2 3 7 4" xfId="2589" xr:uid="{00000000-0005-0000-0000-00000B0A0000}"/>
    <cellStyle name="level1a 3 2 3 7 4 2" xfId="26622" xr:uid="{74E3BCEC-8028-44F5-8B7A-3A25D302A086}"/>
    <cellStyle name="level1a 3 2 3 7 4 3" xfId="29425" xr:uid="{300F4488-41E2-4619-8B4B-ABB971A77025}"/>
    <cellStyle name="level1a 3 2 3 7 5" xfId="2590" xr:uid="{00000000-0005-0000-0000-00000C0A0000}"/>
    <cellStyle name="level1a 3 2 3 7 5 2" xfId="2591" xr:uid="{00000000-0005-0000-0000-00000D0A0000}"/>
    <cellStyle name="level1a 3 2 3 7 5 2 2" xfId="26624" xr:uid="{C7C91740-6937-4210-A4D3-486882899F8C}"/>
    <cellStyle name="level1a 3 2 3 7 5 2 3" xfId="29423" xr:uid="{B7157CD5-1C4C-4FDB-8A26-84B4F61623D8}"/>
    <cellStyle name="level1a 3 2 3 7 5 3" xfId="26623" xr:uid="{0AD58CD1-11DE-485A-89BB-9EF00A975DDB}"/>
    <cellStyle name="level1a 3 2 3 7 5 4" xfId="29424" xr:uid="{F5C1497B-9B20-4241-848E-AAD7A73F8A17}"/>
    <cellStyle name="level1a 3 2 3 7 6" xfId="2592" xr:uid="{00000000-0005-0000-0000-00000E0A0000}"/>
    <cellStyle name="level1a 3 2 3 7 6 2" xfId="26625" xr:uid="{0670073C-FE38-4367-AAAF-FF06F9EA7154}"/>
    <cellStyle name="level1a 3 2 3 7 6 3" xfId="29422" xr:uid="{ED9CE5A8-B716-42DD-B188-AD45765162C7}"/>
    <cellStyle name="level1a 3 2 3 7 7" xfId="26613" xr:uid="{B552E153-0B8D-485B-A504-D88F6A059F15}"/>
    <cellStyle name="level1a 3 2 3 7 8" xfId="29434" xr:uid="{024812F3-559D-43A4-A513-6349F22FAB65}"/>
    <cellStyle name="level1a 3 2 3 8" xfId="2593" xr:uid="{00000000-0005-0000-0000-00000F0A0000}"/>
    <cellStyle name="level1a 3 2 3 8 2" xfId="2594" xr:uid="{00000000-0005-0000-0000-0000100A0000}"/>
    <cellStyle name="level1a 3 2 3 8 2 2" xfId="2595" xr:uid="{00000000-0005-0000-0000-0000110A0000}"/>
    <cellStyle name="level1a 3 2 3 8 2 2 2" xfId="2596" xr:uid="{00000000-0005-0000-0000-0000120A0000}"/>
    <cellStyle name="level1a 3 2 3 8 2 2 2 2" xfId="26629" xr:uid="{FF182DEA-5D70-4EAA-BE02-DB13128AD04F}"/>
    <cellStyle name="level1a 3 2 3 8 2 2 2 3" xfId="29418" xr:uid="{6871F23E-3849-4019-9867-D623DCEDE155}"/>
    <cellStyle name="level1a 3 2 3 8 2 2 3" xfId="26628" xr:uid="{46CF3004-DDA9-42AD-807D-BA1D4872F1CD}"/>
    <cellStyle name="level1a 3 2 3 8 2 2 4" xfId="29419" xr:uid="{AE0DC898-C372-44FD-BC54-FF9CB70854D3}"/>
    <cellStyle name="level1a 3 2 3 8 2 3" xfId="2597" xr:uid="{00000000-0005-0000-0000-0000130A0000}"/>
    <cellStyle name="level1a 3 2 3 8 2 3 2" xfId="26630" xr:uid="{98CA1105-B95A-4387-B4B7-A46E1559D717}"/>
    <cellStyle name="level1a 3 2 3 8 2 3 3" xfId="29417" xr:uid="{36C361C3-7D7C-438A-BCFC-0749DAFF2F49}"/>
    <cellStyle name="level1a 3 2 3 8 2 4" xfId="26627" xr:uid="{FC02F895-302C-43E9-A83A-06D60C5B5649}"/>
    <cellStyle name="level1a 3 2 3 8 2 5" xfId="29420" xr:uid="{80DD7E2D-B626-4ED5-906B-82E211B6C494}"/>
    <cellStyle name="level1a 3 2 3 8 3" xfId="2598" xr:uid="{00000000-0005-0000-0000-0000140A0000}"/>
    <cellStyle name="level1a 3 2 3 8 3 2" xfId="2599" xr:uid="{00000000-0005-0000-0000-0000150A0000}"/>
    <cellStyle name="level1a 3 2 3 8 3 2 2" xfId="2600" xr:uid="{00000000-0005-0000-0000-0000160A0000}"/>
    <cellStyle name="level1a 3 2 3 8 3 2 2 2" xfId="26633" xr:uid="{9364ADE6-CC2F-416C-958D-3C8C1C48B60D}"/>
    <cellStyle name="level1a 3 2 3 8 3 2 2 3" xfId="29414" xr:uid="{6A3E43A7-C7FD-40E8-99FE-9EEAFBABB6F0}"/>
    <cellStyle name="level1a 3 2 3 8 3 2 3" xfId="26632" xr:uid="{F9EAF86A-1EBF-4C9A-925B-B630CE81627B}"/>
    <cellStyle name="level1a 3 2 3 8 3 2 4" xfId="29415" xr:uid="{40133396-CCED-4437-B56D-AB79310D18A2}"/>
    <cellStyle name="level1a 3 2 3 8 3 3" xfId="2601" xr:uid="{00000000-0005-0000-0000-0000170A0000}"/>
    <cellStyle name="level1a 3 2 3 8 3 3 2" xfId="26634" xr:uid="{D1D1D7ED-5034-488C-A084-69996F4824E3}"/>
    <cellStyle name="level1a 3 2 3 8 3 3 3" xfId="29413" xr:uid="{9687C29F-4B37-4B6D-87C6-042D34697423}"/>
    <cellStyle name="level1a 3 2 3 8 3 4" xfId="26631" xr:uid="{32831BBC-8C4F-4764-B28E-CC7941B8EDA7}"/>
    <cellStyle name="level1a 3 2 3 8 3 5" xfId="29416" xr:uid="{5988D408-6596-487D-9879-AFDBD3E375DD}"/>
    <cellStyle name="level1a 3 2 3 8 4" xfId="2602" xr:uid="{00000000-0005-0000-0000-0000180A0000}"/>
    <cellStyle name="level1a 3 2 3 8 4 2" xfId="2603" xr:uid="{00000000-0005-0000-0000-0000190A0000}"/>
    <cellStyle name="level1a 3 2 3 8 4 2 2" xfId="26636" xr:uid="{60D5F0BB-2A8E-439D-900A-AC873B330835}"/>
    <cellStyle name="level1a 3 2 3 8 4 2 3" xfId="29411" xr:uid="{EA84D203-A61F-43AE-ACA3-C00A67109BC7}"/>
    <cellStyle name="level1a 3 2 3 8 4 3" xfId="26635" xr:uid="{0F4B9D44-3049-4F3C-A9A8-038305F265CB}"/>
    <cellStyle name="level1a 3 2 3 8 4 4" xfId="29412" xr:uid="{F59A123B-85C4-486C-9179-AD669240CB4D}"/>
    <cellStyle name="level1a 3 2 3 8 5" xfId="2604" xr:uid="{00000000-0005-0000-0000-00001A0A0000}"/>
    <cellStyle name="level1a 3 2 3 8 5 2" xfId="26637" xr:uid="{342B4C00-1808-478A-B55D-E6A10616BD6E}"/>
    <cellStyle name="level1a 3 2 3 8 5 3" xfId="29410" xr:uid="{7DE5BFDE-F2ED-4355-B475-0AC2BDD858CE}"/>
    <cellStyle name="level1a 3 2 3 8 6" xfId="26626" xr:uid="{A3368E23-5D23-4828-808F-396AAFD00BA7}"/>
    <cellStyle name="level1a 3 2 3 8 7" xfId="29421" xr:uid="{B20EAA2A-B81C-4EEF-8485-47D075D7CEFE}"/>
    <cellStyle name="level1a 3 2 3 9" xfId="2605" xr:uid="{00000000-0005-0000-0000-00001B0A0000}"/>
    <cellStyle name="level1a 3 2 3 9 2" xfId="2606" xr:uid="{00000000-0005-0000-0000-00001C0A0000}"/>
    <cellStyle name="level1a 3 2 3 9 2 2" xfId="2607" xr:uid="{00000000-0005-0000-0000-00001D0A0000}"/>
    <cellStyle name="level1a 3 2 3 9 2 2 2" xfId="26640" xr:uid="{3F904597-FC66-434E-9E1D-D1584204F5A1}"/>
    <cellStyle name="level1a 3 2 3 9 2 2 3" xfId="29407" xr:uid="{643C428E-DB39-4A21-875D-824E5EC9B5BE}"/>
    <cellStyle name="level1a 3 2 3 9 2 3" xfId="26639" xr:uid="{CD03698A-ED91-4D92-8B81-214EFA4ACA5D}"/>
    <cellStyle name="level1a 3 2 3 9 2 4" xfId="29408" xr:uid="{BDD643EC-9EF3-46AA-99C7-E728D2348103}"/>
    <cellStyle name="level1a 3 2 3 9 3" xfId="2608" xr:uid="{00000000-0005-0000-0000-00001E0A0000}"/>
    <cellStyle name="level1a 3 2 3 9 3 2" xfId="26641" xr:uid="{4DCBF351-0E2F-469D-9B5F-99755D4A357F}"/>
    <cellStyle name="level1a 3 2 3 9 3 3" xfId="29406" xr:uid="{C50175B4-1FB3-443D-BD96-842547B029AB}"/>
    <cellStyle name="level1a 3 2 3 9 4" xfId="26638" xr:uid="{A5C8BC54-DE6A-4339-9928-832296D35D00}"/>
    <cellStyle name="level1a 3 2 3 9 5" xfId="29409" xr:uid="{9DC5C1B8-6E9E-413D-B74D-B9BA05D9BEE7}"/>
    <cellStyle name="level1a 3 2 3_STUD aligned by INSTIT" xfId="2609" xr:uid="{00000000-0005-0000-0000-00001F0A0000}"/>
    <cellStyle name="level1a 3 2 4" xfId="2610" xr:uid="{00000000-0005-0000-0000-0000200A0000}"/>
    <cellStyle name="level1a 3 2 4 2" xfId="2611" xr:uid="{00000000-0005-0000-0000-0000210A0000}"/>
    <cellStyle name="level1a 3 2 4 2 2" xfId="2612" xr:uid="{00000000-0005-0000-0000-0000220A0000}"/>
    <cellStyle name="level1a 3 2 4 2 2 2" xfId="2613" xr:uid="{00000000-0005-0000-0000-0000230A0000}"/>
    <cellStyle name="level1a 3 2 4 2 2 2 2" xfId="2614" xr:uid="{00000000-0005-0000-0000-0000240A0000}"/>
    <cellStyle name="level1a 3 2 4 2 2 2 2 2" xfId="26646" xr:uid="{200585DE-6252-4043-A069-CD21C7E2D14A}"/>
    <cellStyle name="level1a 3 2 4 2 2 2 2 3" xfId="29401" xr:uid="{D9965779-ABDB-4DBD-A6B9-709711C136AE}"/>
    <cellStyle name="level1a 3 2 4 2 2 2 3" xfId="26645" xr:uid="{5419B33F-C750-467E-B3DB-FEABA7357BBB}"/>
    <cellStyle name="level1a 3 2 4 2 2 2 4" xfId="29402" xr:uid="{60067C84-3612-41C0-8422-FAF0B16E588F}"/>
    <cellStyle name="level1a 3 2 4 2 2 3" xfId="2615" xr:uid="{00000000-0005-0000-0000-0000250A0000}"/>
    <cellStyle name="level1a 3 2 4 2 2 3 2" xfId="26647" xr:uid="{CF2B11A5-BF3B-49CA-B1B9-B08405020E8C}"/>
    <cellStyle name="level1a 3 2 4 2 2 3 3" xfId="29400" xr:uid="{64B0B572-369E-4AB9-ABA6-B03F355583F2}"/>
    <cellStyle name="level1a 3 2 4 2 2 4" xfId="26644" xr:uid="{C6ECF572-ACA5-40E4-8305-A519FE71BF17}"/>
    <cellStyle name="level1a 3 2 4 2 2 5" xfId="29403" xr:uid="{40DADF9C-3D7E-4C37-84EF-0F243A48E77F}"/>
    <cellStyle name="level1a 3 2 4 2 3" xfId="2616" xr:uid="{00000000-0005-0000-0000-0000260A0000}"/>
    <cellStyle name="level1a 3 2 4 2 3 2" xfId="2617" xr:uid="{00000000-0005-0000-0000-0000270A0000}"/>
    <cellStyle name="level1a 3 2 4 2 3 2 2" xfId="2618" xr:uid="{00000000-0005-0000-0000-0000280A0000}"/>
    <cellStyle name="level1a 3 2 4 2 3 2 2 2" xfId="26650" xr:uid="{137C702D-2DE9-4CA7-B4D2-C3B317C94FFF}"/>
    <cellStyle name="level1a 3 2 4 2 3 2 2 3" xfId="29397" xr:uid="{7543A2D3-8E6A-4686-A581-684E0FA98F70}"/>
    <cellStyle name="level1a 3 2 4 2 3 2 3" xfId="26649" xr:uid="{9D0CF02C-1666-4319-86F7-318923B5A26D}"/>
    <cellStyle name="level1a 3 2 4 2 3 2 4" xfId="29398" xr:uid="{50B4E8A1-3F4A-419E-99A2-AC0FD9DC8808}"/>
    <cellStyle name="level1a 3 2 4 2 3 3" xfId="2619" xr:uid="{00000000-0005-0000-0000-0000290A0000}"/>
    <cellStyle name="level1a 3 2 4 2 3 3 2" xfId="26651" xr:uid="{28C970D4-171A-4B8B-AA93-2B63799D9864}"/>
    <cellStyle name="level1a 3 2 4 2 3 3 3" xfId="29396" xr:uid="{7F6B67FA-722E-4B63-AAE0-175EF3507C4F}"/>
    <cellStyle name="level1a 3 2 4 2 3 4" xfId="26648" xr:uid="{5798A976-1D17-4429-8994-06BDBEFA3799}"/>
    <cellStyle name="level1a 3 2 4 2 3 5" xfId="29399" xr:uid="{6A022702-2A03-435D-8D53-4D4BFCF3FF23}"/>
    <cellStyle name="level1a 3 2 4 2 4" xfId="2620" xr:uid="{00000000-0005-0000-0000-00002A0A0000}"/>
    <cellStyle name="level1a 3 2 4 2 4 2" xfId="26652" xr:uid="{782C7432-DE1E-44B1-AC43-27242E08A835}"/>
    <cellStyle name="level1a 3 2 4 2 4 3" xfId="29395" xr:uid="{5C7A4822-636C-46F3-A9F8-6A167E854514}"/>
    <cellStyle name="level1a 3 2 4 2 5" xfId="2621" xr:uid="{00000000-0005-0000-0000-00002B0A0000}"/>
    <cellStyle name="level1a 3 2 4 2 5 2" xfId="2622" xr:uid="{00000000-0005-0000-0000-00002C0A0000}"/>
    <cellStyle name="level1a 3 2 4 2 5 2 2" xfId="26654" xr:uid="{4998A56A-BBFE-4928-B134-8689C99481DA}"/>
    <cellStyle name="level1a 3 2 4 2 5 2 3" xfId="29393" xr:uid="{C809D23B-7238-4044-A347-A883D390058A}"/>
    <cellStyle name="level1a 3 2 4 2 5 3" xfId="26653" xr:uid="{8E018570-8A94-429D-AC8E-F99C0339B662}"/>
    <cellStyle name="level1a 3 2 4 2 5 4" xfId="29394" xr:uid="{1703D3C6-23EE-4453-A03C-5087C817C648}"/>
    <cellStyle name="level1a 3 2 4 2 6" xfId="26643" xr:uid="{A0AB73A9-B943-41CF-B153-FA8B225D2B67}"/>
    <cellStyle name="level1a 3 2 4 2 7" xfId="29404" xr:uid="{64D6E046-1498-4910-8C48-11FC14B03302}"/>
    <cellStyle name="level1a 3 2 4 3" xfId="2623" xr:uid="{00000000-0005-0000-0000-00002D0A0000}"/>
    <cellStyle name="level1a 3 2 4 3 2" xfId="2624" xr:uid="{00000000-0005-0000-0000-00002E0A0000}"/>
    <cellStyle name="level1a 3 2 4 3 2 2" xfId="2625" xr:uid="{00000000-0005-0000-0000-00002F0A0000}"/>
    <cellStyle name="level1a 3 2 4 3 2 2 2" xfId="2626" xr:uid="{00000000-0005-0000-0000-0000300A0000}"/>
    <cellStyle name="level1a 3 2 4 3 2 2 2 2" xfId="26658" xr:uid="{3668712E-87F9-4974-97C5-016F300C159A}"/>
    <cellStyle name="level1a 3 2 4 3 2 2 2 3" xfId="29389" xr:uid="{30094364-ED13-4859-9F79-C39636E38F3B}"/>
    <cellStyle name="level1a 3 2 4 3 2 2 3" xfId="26657" xr:uid="{DED56D98-71BA-446A-9113-B6E221D40E95}"/>
    <cellStyle name="level1a 3 2 4 3 2 2 4" xfId="29390" xr:uid="{21355649-52E2-40F7-93E6-3501A0BD8962}"/>
    <cellStyle name="level1a 3 2 4 3 2 3" xfId="2627" xr:uid="{00000000-0005-0000-0000-0000310A0000}"/>
    <cellStyle name="level1a 3 2 4 3 2 3 2" xfId="26659" xr:uid="{FAF9959A-CA07-4139-9F40-B3A7BD54BDE9}"/>
    <cellStyle name="level1a 3 2 4 3 2 3 3" xfId="29388" xr:uid="{4C183B04-5C54-4ACF-BCAB-7C6C056CAF4F}"/>
    <cellStyle name="level1a 3 2 4 3 2 4" xfId="26656" xr:uid="{CB4C1A9C-B853-49A7-9035-02A09257B608}"/>
    <cellStyle name="level1a 3 2 4 3 2 5" xfId="29391" xr:uid="{4DDC6C9A-1090-4526-9EBA-9A87D8EDFDCC}"/>
    <cellStyle name="level1a 3 2 4 3 3" xfId="2628" xr:uid="{00000000-0005-0000-0000-0000320A0000}"/>
    <cellStyle name="level1a 3 2 4 3 3 2" xfId="2629" xr:uid="{00000000-0005-0000-0000-0000330A0000}"/>
    <cellStyle name="level1a 3 2 4 3 3 2 2" xfId="2630" xr:uid="{00000000-0005-0000-0000-0000340A0000}"/>
    <cellStyle name="level1a 3 2 4 3 3 2 2 2" xfId="26662" xr:uid="{244FD487-50AB-4AE8-B029-BBB5644BDD40}"/>
    <cellStyle name="level1a 3 2 4 3 3 2 2 3" xfId="29385" xr:uid="{249A5FDB-9ED8-4387-8723-7033C46ACD17}"/>
    <cellStyle name="level1a 3 2 4 3 3 2 3" xfId="26661" xr:uid="{577D87FF-2BE6-4D19-80F5-CF908145E5B5}"/>
    <cellStyle name="level1a 3 2 4 3 3 2 4" xfId="29386" xr:uid="{5BC4BFA0-2B43-428D-89FD-F4404B959477}"/>
    <cellStyle name="level1a 3 2 4 3 3 3" xfId="2631" xr:uid="{00000000-0005-0000-0000-0000350A0000}"/>
    <cellStyle name="level1a 3 2 4 3 3 3 2" xfId="26663" xr:uid="{C9D62BA8-75FB-41EE-AF77-ED954415EB89}"/>
    <cellStyle name="level1a 3 2 4 3 3 3 3" xfId="29384" xr:uid="{092E29D5-EF10-4FE1-B30E-ED3714996F38}"/>
    <cellStyle name="level1a 3 2 4 3 3 4" xfId="26660" xr:uid="{9DD986DA-91D1-42A5-8A16-843D1B91D0EA}"/>
    <cellStyle name="level1a 3 2 4 3 3 5" xfId="29387" xr:uid="{925A8C09-C62A-4551-981E-08EFB26E1790}"/>
    <cellStyle name="level1a 3 2 4 3 4" xfId="2632" xr:uid="{00000000-0005-0000-0000-0000360A0000}"/>
    <cellStyle name="level1a 3 2 4 3 4 2" xfId="26664" xr:uid="{41860514-0D37-49A8-B5C4-98F56F405342}"/>
    <cellStyle name="level1a 3 2 4 3 4 3" xfId="29383" xr:uid="{A7799B5B-01D6-42FA-A7D5-8CFB827FE12A}"/>
    <cellStyle name="level1a 3 2 4 3 5" xfId="2633" xr:uid="{00000000-0005-0000-0000-0000370A0000}"/>
    <cellStyle name="level1a 3 2 4 3 5 2" xfId="26665" xr:uid="{4B876F08-EB75-4A94-9D1E-5FD2EC4B6A12}"/>
    <cellStyle name="level1a 3 2 4 3 5 3" xfId="29382" xr:uid="{C4DA0F71-3FA7-4339-9771-6F9EEC615C8C}"/>
    <cellStyle name="level1a 3 2 4 3 6" xfId="26655" xr:uid="{0E70A58B-C133-4AAD-8DAF-6708F92527AA}"/>
    <cellStyle name="level1a 3 2 4 3 7" xfId="29392" xr:uid="{CD493F88-2B32-4482-A23A-5361268AAD86}"/>
    <cellStyle name="level1a 3 2 4 4" xfId="2634" xr:uid="{00000000-0005-0000-0000-0000380A0000}"/>
    <cellStyle name="level1a 3 2 4 4 2" xfId="2635" xr:uid="{00000000-0005-0000-0000-0000390A0000}"/>
    <cellStyle name="level1a 3 2 4 4 2 2" xfId="2636" xr:uid="{00000000-0005-0000-0000-00003A0A0000}"/>
    <cellStyle name="level1a 3 2 4 4 2 2 2" xfId="2637" xr:uid="{00000000-0005-0000-0000-00003B0A0000}"/>
    <cellStyle name="level1a 3 2 4 4 2 2 2 2" xfId="26669" xr:uid="{B1ABD3BD-4D4F-4E40-9B36-8D3158D87EF9}"/>
    <cellStyle name="level1a 3 2 4 4 2 2 2 3" xfId="29378" xr:uid="{B667D228-C567-47BE-ACE1-B860A2E34DFB}"/>
    <cellStyle name="level1a 3 2 4 4 2 2 3" xfId="26668" xr:uid="{68E842DA-85BE-4632-AA2E-2D2636C690F1}"/>
    <cellStyle name="level1a 3 2 4 4 2 2 4" xfId="29379" xr:uid="{086EE182-91B7-4641-9E0D-640997641258}"/>
    <cellStyle name="level1a 3 2 4 4 2 3" xfId="2638" xr:uid="{00000000-0005-0000-0000-00003C0A0000}"/>
    <cellStyle name="level1a 3 2 4 4 2 3 2" xfId="26670" xr:uid="{8816FBDD-C856-493E-BD0F-5D45647962FF}"/>
    <cellStyle name="level1a 3 2 4 4 2 3 3" xfId="29377" xr:uid="{011F4504-BD94-447D-B9F0-5BC84504723F}"/>
    <cellStyle name="level1a 3 2 4 4 2 4" xfId="26667" xr:uid="{ED20C86C-A100-4737-B473-A26B94A5E0A2}"/>
    <cellStyle name="level1a 3 2 4 4 2 5" xfId="29380" xr:uid="{CE87F1E7-EC21-4F5F-8194-3DDF86259000}"/>
    <cellStyle name="level1a 3 2 4 4 3" xfId="2639" xr:uid="{00000000-0005-0000-0000-00003D0A0000}"/>
    <cellStyle name="level1a 3 2 4 4 3 2" xfId="2640" xr:uid="{00000000-0005-0000-0000-00003E0A0000}"/>
    <cellStyle name="level1a 3 2 4 4 3 2 2" xfId="2641" xr:uid="{00000000-0005-0000-0000-00003F0A0000}"/>
    <cellStyle name="level1a 3 2 4 4 3 2 2 2" xfId="26673" xr:uid="{9447AE48-9D2A-466C-B4AE-13B7FB22D2FF}"/>
    <cellStyle name="level1a 3 2 4 4 3 2 2 3" xfId="29374" xr:uid="{6C586B32-72A2-4366-81DB-5CF8F009A348}"/>
    <cellStyle name="level1a 3 2 4 4 3 2 3" xfId="26672" xr:uid="{53FDFF54-6F3A-466D-B600-1F713DA4A643}"/>
    <cellStyle name="level1a 3 2 4 4 3 2 4" xfId="29375" xr:uid="{59CD06BA-7056-4377-872E-DB0398018C49}"/>
    <cellStyle name="level1a 3 2 4 4 3 3" xfId="2642" xr:uid="{00000000-0005-0000-0000-0000400A0000}"/>
    <cellStyle name="level1a 3 2 4 4 3 3 2" xfId="26674" xr:uid="{5EB64102-A5F0-402C-9094-A63BD23E1AAC}"/>
    <cellStyle name="level1a 3 2 4 4 3 3 3" xfId="29373" xr:uid="{6DB8AB25-DB5F-4456-A2F9-60872945316B}"/>
    <cellStyle name="level1a 3 2 4 4 3 4" xfId="26671" xr:uid="{6EA88436-CEFA-4CAD-A689-7E558027B34C}"/>
    <cellStyle name="level1a 3 2 4 4 3 5" xfId="29376" xr:uid="{3720FCDD-BA19-4873-8922-AB7D090189DE}"/>
    <cellStyle name="level1a 3 2 4 4 4" xfId="2643" xr:uid="{00000000-0005-0000-0000-0000410A0000}"/>
    <cellStyle name="level1a 3 2 4 4 4 2" xfId="26675" xr:uid="{BEC9763E-D282-4AEF-9898-ADC538549E6F}"/>
    <cellStyle name="level1a 3 2 4 4 4 3" xfId="29372" xr:uid="{FA0A5518-59B9-452E-AD8A-E5D6336A5FE0}"/>
    <cellStyle name="level1a 3 2 4 4 5" xfId="2644" xr:uid="{00000000-0005-0000-0000-0000420A0000}"/>
    <cellStyle name="level1a 3 2 4 4 5 2" xfId="2645" xr:uid="{00000000-0005-0000-0000-0000430A0000}"/>
    <cellStyle name="level1a 3 2 4 4 5 2 2" xfId="26677" xr:uid="{4DA03777-9E1F-4829-8218-3A3B280D3914}"/>
    <cellStyle name="level1a 3 2 4 4 5 2 3" xfId="29370" xr:uid="{5D386CA7-9587-43CF-A9E9-ACF8CDC78715}"/>
    <cellStyle name="level1a 3 2 4 4 5 3" xfId="26676" xr:uid="{0D303A7A-68C1-4FAE-9F1D-E4F7D0939DF2}"/>
    <cellStyle name="level1a 3 2 4 4 5 4" xfId="29371" xr:uid="{C53A1E09-C742-41E2-BD08-73A78F7F706E}"/>
    <cellStyle name="level1a 3 2 4 4 6" xfId="2646" xr:uid="{00000000-0005-0000-0000-0000440A0000}"/>
    <cellStyle name="level1a 3 2 4 4 6 2" xfId="26678" xr:uid="{547D3EA1-9717-4D75-BDBC-F06BED37FC7C}"/>
    <cellStyle name="level1a 3 2 4 4 6 3" xfId="29369" xr:uid="{1DCE5BEB-CD8F-4BA2-9816-3724631FA001}"/>
    <cellStyle name="level1a 3 2 4 4 7" xfId="26666" xr:uid="{8C038645-CA48-432B-A1A5-53C3E3BF6A39}"/>
    <cellStyle name="level1a 3 2 4 4 8" xfId="29381" xr:uid="{CE86B081-E1D4-4C4E-B21C-5D8D4295DE82}"/>
    <cellStyle name="level1a 3 2 4 5" xfId="2647" xr:uid="{00000000-0005-0000-0000-0000450A0000}"/>
    <cellStyle name="level1a 3 2 4 5 2" xfId="2648" xr:uid="{00000000-0005-0000-0000-0000460A0000}"/>
    <cellStyle name="level1a 3 2 4 5 2 2" xfId="2649" xr:uid="{00000000-0005-0000-0000-0000470A0000}"/>
    <cellStyle name="level1a 3 2 4 5 2 2 2" xfId="2650" xr:uid="{00000000-0005-0000-0000-0000480A0000}"/>
    <cellStyle name="level1a 3 2 4 5 2 2 2 2" xfId="26682" xr:uid="{15E47C99-1A22-4D13-BB6B-55D9547950AC}"/>
    <cellStyle name="level1a 3 2 4 5 2 2 2 3" xfId="29365" xr:uid="{745B16A1-1F24-48CD-956F-B8018E6E155F}"/>
    <cellStyle name="level1a 3 2 4 5 2 2 3" xfId="26681" xr:uid="{82B8FF28-5873-4AA4-8661-027A90666F4E}"/>
    <cellStyle name="level1a 3 2 4 5 2 2 4" xfId="29366" xr:uid="{2558A266-3DF6-45EF-A08E-E68FC735DCAC}"/>
    <cellStyle name="level1a 3 2 4 5 2 3" xfId="2651" xr:uid="{00000000-0005-0000-0000-0000490A0000}"/>
    <cellStyle name="level1a 3 2 4 5 2 3 2" xfId="26683" xr:uid="{08E69F7B-AA79-4032-9D5A-A487C10AF046}"/>
    <cellStyle name="level1a 3 2 4 5 2 3 3" xfId="29364" xr:uid="{BCA3A19A-AE7D-41A6-A01E-B492ED0D2B03}"/>
    <cellStyle name="level1a 3 2 4 5 2 4" xfId="26680" xr:uid="{07A0A9AB-2D7D-482C-977C-1BC559D2CE89}"/>
    <cellStyle name="level1a 3 2 4 5 2 5" xfId="29367" xr:uid="{591F356A-3D35-453A-9482-F632563994D5}"/>
    <cellStyle name="level1a 3 2 4 5 3" xfId="2652" xr:uid="{00000000-0005-0000-0000-00004A0A0000}"/>
    <cellStyle name="level1a 3 2 4 5 3 2" xfId="2653" xr:uid="{00000000-0005-0000-0000-00004B0A0000}"/>
    <cellStyle name="level1a 3 2 4 5 3 2 2" xfId="2654" xr:uid="{00000000-0005-0000-0000-00004C0A0000}"/>
    <cellStyle name="level1a 3 2 4 5 3 2 2 2" xfId="26686" xr:uid="{639E9338-4E49-4436-98E6-9A924EDB0DD9}"/>
    <cellStyle name="level1a 3 2 4 5 3 2 2 3" xfId="29361" xr:uid="{4707C5B4-B209-4B59-B956-27BC9A14DB4A}"/>
    <cellStyle name="level1a 3 2 4 5 3 2 3" xfId="26685" xr:uid="{C59DDB64-B80C-4444-A4B7-C8F0B7FEC38F}"/>
    <cellStyle name="level1a 3 2 4 5 3 2 4" xfId="29362" xr:uid="{09DF80E4-FE63-4345-B88D-58437C192252}"/>
    <cellStyle name="level1a 3 2 4 5 3 3" xfId="2655" xr:uid="{00000000-0005-0000-0000-00004D0A0000}"/>
    <cellStyle name="level1a 3 2 4 5 3 3 2" xfId="26687" xr:uid="{44FB129F-FB6B-4F24-9651-12AAF84A8DBA}"/>
    <cellStyle name="level1a 3 2 4 5 3 3 3" xfId="29360" xr:uid="{6A824659-870A-442F-A532-214AA94CE330}"/>
    <cellStyle name="level1a 3 2 4 5 3 4" xfId="26684" xr:uid="{27F30BD4-252E-437B-AA1E-1D7F8429C8A2}"/>
    <cellStyle name="level1a 3 2 4 5 3 5" xfId="29363" xr:uid="{B1BD4AD5-276A-423B-8E90-F6F08D0BA70B}"/>
    <cellStyle name="level1a 3 2 4 5 4" xfId="2656" xr:uid="{00000000-0005-0000-0000-00004E0A0000}"/>
    <cellStyle name="level1a 3 2 4 5 4 2" xfId="2657" xr:uid="{00000000-0005-0000-0000-00004F0A0000}"/>
    <cellStyle name="level1a 3 2 4 5 4 2 2" xfId="26689" xr:uid="{A89A749A-60CA-4230-BD39-19723C00A5AF}"/>
    <cellStyle name="level1a 3 2 4 5 4 2 3" xfId="29358" xr:uid="{D0F9E6AF-8592-41D4-A7C3-CCB3B2324AE6}"/>
    <cellStyle name="level1a 3 2 4 5 4 3" xfId="26688" xr:uid="{30870069-E603-4AA4-B7B1-DCA3F27C51AA}"/>
    <cellStyle name="level1a 3 2 4 5 4 4" xfId="29359" xr:uid="{E7D4A3BE-6A2A-4AF3-B26A-F5DB545E4774}"/>
    <cellStyle name="level1a 3 2 4 5 5" xfId="2658" xr:uid="{00000000-0005-0000-0000-0000500A0000}"/>
    <cellStyle name="level1a 3 2 4 5 5 2" xfId="26690" xr:uid="{78F748DC-0DA2-4B73-8410-3147EA8BCEC9}"/>
    <cellStyle name="level1a 3 2 4 5 5 3" xfId="29357" xr:uid="{7444764E-2DDE-454F-8A9E-23939362254E}"/>
    <cellStyle name="level1a 3 2 4 5 6" xfId="26679" xr:uid="{525C13B7-52B9-4DB4-962E-5738137B0F1C}"/>
    <cellStyle name="level1a 3 2 4 5 7" xfId="29368" xr:uid="{C342A128-51D4-42EC-8389-83BF996895B4}"/>
    <cellStyle name="level1a 3 2 4 6" xfId="2659" xr:uid="{00000000-0005-0000-0000-0000510A0000}"/>
    <cellStyle name="level1a 3 2 4 6 2" xfId="2660" xr:uid="{00000000-0005-0000-0000-0000520A0000}"/>
    <cellStyle name="level1a 3 2 4 6 2 2" xfId="2661" xr:uid="{00000000-0005-0000-0000-0000530A0000}"/>
    <cellStyle name="level1a 3 2 4 6 2 2 2" xfId="2662" xr:uid="{00000000-0005-0000-0000-0000540A0000}"/>
    <cellStyle name="level1a 3 2 4 6 2 2 2 2" xfId="26694" xr:uid="{A9C0383F-D475-4848-89A6-73DEADBEB0BF}"/>
    <cellStyle name="level1a 3 2 4 6 2 2 2 3" xfId="29353" xr:uid="{916B2688-6E19-4D6C-8FFB-634FCAC05A50}"/>
    <cellStyle name="level1a 3 2 4 6 2 2 3" xfId="26693" xr:uid="{896C6612-AC55-4ED3-B83C-601069B4419C}"/>
    <cellStyle name="level1a 3 2 4 6 2 2 4" xfId="29354" xr:uid="{3EE5ACA0-0304-4A16-8FF8-D31860EE8468}"/>
    <cellStyle name="level1a 3 2 4 6 2 3" xfId="2663" xr:uid="{00000000-0005-0000-0000-0000550A0000}"/>
    <cellStyle name="level1a 3 2 4 6 2 3 2" xfId="26695" xr:uid="{38C26DD2-6955-4C2F-9876-09D5A7C7A554}"/>
    <cellStyle name="level1a 3 2 4 6 2 3 3" xfId="29352" xr:uid="{7CC701FF-A5D3-49F7-9D0C-216F89DB654D}"/>
    <cellStyle name="level1a 3 2 4 6 2 4" xfId="26692" xr:uid="{6EF462D5-2B8C-4346-9170-6B650C86999C}"/>
    <cellStyle name="level1a 3 2 4 6 2 5" xfId="29355" xr:uid="{16BC3F10-90E4-46D0-ADFC-3D324F0C09C2}"/>
    <cellStyle name="level1a 3 2 4 6 3" xfId="2664" xr:uid="{00000000-0005-0000-0000-0000560A0000}"/>
    <cellStyle name="level1a 3 2 4 6 3 2" xfId="2665" xr:uid="{00000000-0005-0000-0000-0000570A0000}"/>
    <cellStyle name="level1a 3 2 4 6 3 2 2" xfId="2666" xr:uid="{00000000-0005-0000-0000-0000580A0000}"/>
    <cellStyle name="level1a 3 2 4 6 3 2 2 2" xfId="26698" xr:uid="{77435D72-9447-4973-8B85-D79E95898E26}"/>
    <cellStyle name="level1a 3 2 4 6 3 2 2 3" xfId="29349" xr:uid="{444309A8-B3D3-4176-937C-080869A0093B}"/>
    <cellStyle name="level1a 3 2 4 6 3 2 3" xfId="26697" xr:uid="{C539727D-3A10-4050-AE73-68708BC3DB9F}"/>
    <cellStyle name="level1a 3 2 4 6 3 2 4" xfId="29350" xr:uid="{489AC01B-ACA9-4578-9AA2-0C496BEBB3B7}"/>
    <cellStyle name="level1a 3 2 4 6 3 3" xfId="2667" xr:uid="{00000000-0005-0000-0000-0000590A0000}"/>
    <cellStyle name="level1a 3 2 4 6 3 3 2" xfId="26699" xr:uid="{62AFD5B9-4B33-4099-9CE2-F21F191C9355}"/>
    <cellStyle name="level1a 3 2 4 6 3 3 3" xfId="29348" xr:uid="{D0223A28-E9EA-429E-A1EB-DF300231872A}"/>
    <cellStyle name="level1a 3 2 4 6 3 4" xfId="26696" xr:uid="{9F553D9F-F7A9-4CB2-B228-BF65009DE709}"/>
    <cellStyle name="level1a 3 2 4 6 3 5" xfId="29351" xr:uid="{139FA33A-8267-422A-A330-505334C0294B}"/>
    <cellStyle name="level1a 3 2 4 6 4" xfId="2668" xr:uid="{00000000-0005-0000-0000-00005A0A0000}"/>
    <cellStyle name="level1a 3 2 4 6 4 2" xfId="2669" xr:uid="{00000000-0005-0000-0000-00005B0A0000}"/>
    <cellStyle name="level1a 3 2 4 6 4 2 2" xfId="26701" xr:uid="{563E45D6-3569-47FB-B87A-2E23BBC88D4F}"/>
    <cellStyle name="level1a 3 2 4 6 4 2 3" xfId="29346" xr:uid="{A89BF129-0B1C-490E-9FBD-E10B0D4450DB}"/>
    <cellStyle name="level1a 3 2 4 6 4 3" xfId="26700" xr:uid="{56018FAC-4615-4129-8BB4-6C35F71C5FBE}"/>
    <cellStyle name="level1a 3 2 4 6 4 4" xfId="29347" xr:uid="{FF3BD185-9395-4690-BB72-9FEFB6DA64F0}"/>
    <cellStyle name="level1a 3 2 4 6 5" xfId="2670" xr:uid="{00000000-0005-0000-0000-00005C0A0000}"/>
    <cellStyle name="level1a 3 2 4 6 5 2" xfId="26702" xr:uid="{07DA379C-85D2-473E-A319-02AFDBDF30A8}"/>
    <cellStyle name="level1a 3 2 4 6 5 3" xfId="29345" xr:uid="{8C85CC80-817F-474C-AC08-D33892B8B44D}"/>
    <cellStyle name="level1a 3 2 4 6 6" xfId="26691" xr:uid="{71985671-09B0-4B78-B695-5D79D0F2FA3B}"/>
    <cellStyle name="level1a 3 2 4 6 7" xfId="29356" xr:uid="{0F02FE7C-8FB3-4293-97DE-664F2418DF4E}"/>
    <cellStyle name="level1a 3 2 4 7" xfId="2671" xr:uid="{00000000-0005-0000-0000-00005D0A0000}"/>
    <cellStyle name="level1a 3 2 4 7 2" xfId="2672" xr:uid="{00000000-0005-0000-0000-00005E0A0000}"/>
    <cellStyle name="level1a 3 2 4 7 2 2" xfId="2673" xr:uid="{00000000-0005-0000-0000-00005F0A0000}"/>
    <cellStyle name="level1a 3 2 4 7 2 2 2" xfId="26705" xr:uid="{71D50D74-17CE-4EE0-8286-72C3E9045FD5}"/>
    <cellStyle name="level1a 3 2 4 7 2 2 3" xfId="29342" xr:uid="{8B9F08F2-2106-44A7-9657-1A61284D9FCB}"/>
    <cellStyle name="level1a 3 2 4 7 2 3" xfId="26704" xr:uid="{7BBB6EE1-CE69-44B1-9FB5-7E86787084FA}"/>
    <cellStyle name="level1a 3 2 4 7 2 4" xfId="29343" xr:uid="{CEF1570B-C498-4A40-94C2-3722480DEE84}"/>
    <cellStyle name="level1a 3 2 4 7 3" xfId="2674" xr:uid="{00000000-0005-0000-0000-0000600A0000}"/>
    <cellStyle name="level1a 3 2 4 7 3 2" xfId="26706" xr:uid="{7533F2C3-C515-45D9-A5AB-3221E93B841C}"/>
    <cellStyle name="level1a 3 2 4 7 3 3" xfId="29341" xr:uid="{A9968118-93BA-4AB4-99C9-9C198451EB40}"/>
    <cellStyle name="level1a 3 2 4 7 4" xfId="26703" xr:uid="{9304AD90-091A-4E99-B4E5-2D5E0D7F59D7}"/>
    <cellStyle name="level1a 3 2 4 7 5" xfId="29344" xr:uid="{B765A186-AB9D-4632-88F1-E9C014E12E6F}"/>
    <cellStyle name="level1a 3 2 4 8" xfId="26642" xr:uid="{F6454F43-7D98-480C-8718-C619B920E01B}"/>
    <cellStyle name="level1a 3 2 4 9" xfId="29405" xr:uid="{8AA774FB-5FC1-41FB-B6F3-42B22429C7DA}"/>
    <cellStyle name="level1a 3 2 4_STUD aligned by INSTIT" xfId="2675" xr:uid="{00000000-0005-0000-0000-0000610A0000}"/>
    <cellStyle name="level1a 3 2 5" xfId="2676" xr:uid="{00000000-0005-0000-0000-0000620A0000}"/>
    <cellStyle name="level1a 3 2 5 10" xfId="29340" xr:uid="{6930C415-49B6-40E7-BF74-C95ED7FF8F5D}"/>
    <cellStyle name="level1a 3 2 5 2" xfId="2677" xr:uid="{00000000-0005-0000-0000-0000630A0000}"/>
    <cellStyle name="level1a 3 2 5 2 2" xfId="2678" xr:uid="{00000000-0005-0000-0000-0000640A0000}"/>
    <cellStyle name="level1a 3 2 5 2 2 2" xfId="2679" xr:uid="{00000000-0005-0000-0000-0000650A0000}"/>
    <cellStyle name="level1a 3 2 5 2 2 2 2" xfId="2680" xr:uid="{00000000-0005-0000-0000-0000660A0000}"/>
    <cellStyle name="level1a 3 2 5 2 2 2 2 2" xfId="26711" xr:uid="{4DD95E90-8161-4649-8729-D93FBBA78C2B}"/>
    <cellStyle name="level1a 3 2 5 2 2 2 2 3" xfId="29336" xr:uid="{DC757243-A351-4FBD-BABE-5A8ABED4087E}"/>
    <cellStyle name="level1a 3 2 5 2 2 2 3" xfId="26710" xr:uid="{C4B8A322-3A7B-408F-B456-41C29E8BBAEA}"/>
    <cellStyle name="level1a 3 2 5 2 2 2 4" xfId="29337" xr:uid="{CF6731B7-7B1C-4D3B-A912-6A7EFBD7E23E}"/>
    <cellStyle name="level1a 3 2 5 2 2 3" xfId="2681" xr:uid="{00000000-0005-0000-0000-0000670A0000}"/>
    <cellStyle name="level1a 3 2 5 2 2 3 2" xfId="26712" xr:uid="{343ACD70-EF3B-420C-BAF8-CFC78FC70083}"/>
    <cellStyle name="level1a 3 2 5 2 2 3 3" xfId="29335" xr:uid="{E15E2C5B-31B7-493B-A130-F6A8A279CA99}"/>
    <cellStyle name="level1a 3 2 5 2 2 4" xfId="26709" xr:uid="{715B53F4-CDB5-4594-805E-D29AEFDB3ED8}"/>
    <cellStyle name="level1a 3 2 5 2 2 5" xfId="29338" xr:uid="{0E1869CD-0B6E-478E-A8C8-F0997FE1489E}"/>
    <cellStyle name="level1a 3 2 5 2 3" xfId="2682" xr:uid="{00000000-0005-0000-0000-0000680A0000}"/>
    <cellStyle name="level1a 3 2 5 2 3 2" xfId="2683" xr:uid="{00000000-0005-0000-0000-0000690A0000}"/>
    <cellStyle name="level1a 3 2 5 2 3 2 2" xfId="2684" xr:uid="{00000000-0005-0000-0000-00006A0A0000}"/>
    <cellStyle name="level1a 3 2 5 2 3 2 2 2" xfId="26715" xr:uid="{D5EB65F1-4546-415C-A827-0C7C6BC8DF9D}"/>
    <cellStyle name="level1a 3 2 5 2 3 2 2 3" xfId="29332" xr:uid="{5E7E7990-E6F5-4FA9-AFC8-D8EFE949457A}"/>
    <cellStyle name="level1a 3 2 5 2 3 2 3" xfId="26714" xr:uid="{1CEE00F5-F83D-4D3B-92F1-7C627122FFDA}"/>
    <cellStyle name="level1a 3 2 5 2 3 2 4" xfId="29333" xr:uid="{02CED6C1-BAC3-4E93-BA1C-B0F9AF6AB1C7}"/>
    <cellStyle name="level1a 3 2 5 2 3 3" xfId="2685" xr:uid="{00000000-0005-0000-0000-00006B0A0000}"/>
    <cellStyle name="level1a 3 2 5 2 3 3 2" xfId="26716" xr:uid="{712CC401-27F9-47B3-9630-0DC5AC656381}"/>
    <cellStyle name="level1a 3 2 5 2 3 3 3" xfId="29331" xr:uid="{91131FB4-1D48-457D-8B03-AC0A6B3AC72E}"/>
    <cellStyle name="level1a 3 2 5 2 3 4" xfId="26713" xr:uid="{09F912CF-4F3B-41C1-A4AD-D5735E269824}"/>
    <cellStyle name="level1a 3 2 5 2 3 5" xfId="29334" xr:uid="{F46C910B-F6E5-4BCC-9A06-63D2035AC1EF}"/>
    <cellStyle name="level1a 3 2 5 2 4" xfId="2686" xr:uid="{00000000-0005-0000-0000-00006C0A0000}"/>
    <cellStyle name="level1a 3 2 5 2 4 2" xfId="26717" xr:uid="{982DE29A-02AC-4303-B6DB-36F723672D89}"/>
    <cellStyle name="level1a 3 2 5 2 4 3" xfId="29330" xr:uid="{345BB5D6-7E45-4932-8C76-03AE24954B85}"/>
    <cellStyle name="level1a 3 2 5 2 5" xfId="2687" xr:uid="{00000000-0005-0000-0000-00006D0A0000}"/>
    <cellStyle name="level1a 3 2 5 2 5 2" xfId="2688" xr:uid="{00000000-0005-0000-0000-00006E0A0000}"/>
    <cellStyle name="level1a 3 2 5 2 5 2 2" xfId="26719" xr:uid="{AB6F0368-340F-43BD-9E58-65896DD5E0BE}"/>
    <cellStyle name="level1a 3 2 5 2 5 2 3" xfId="29328" xr:uid="{EFBF7E98-8EAE-4B93-8BA9-BABB81FA090F}"/>
    <cellStyle name="level1a 3 2 5 2 5 3" xfId="26718" xr:uid="{CFDD541E-6551-42C3-8E50-F34BAF077AC4}"/>
    <cellStyle name="level1a 3 2 5 2 5 4" xfId="29329" xr:uid="{993057CF-D730-4D5C-B078-710B851B4381}"/>
    <cellStyle name="level1a 3 2 5 2 6" xfId="2689" xr:uid="{00000000-0005-0000-0000-00006F0A0000}"/>
    <cellStyle name="level1a 3 2 5 2 6 2" xfId="26720" xr:uid="{9C0F8026-F4C4-4F0C-B52A-C5AB88BB2725}"/>
    <cellStyle name="level1a 3 2 5 2 6 3" xfId="29327" xr:uid="{4E8DAC50-A810-4E3A-9BE8-F1F810FA46A5}"/>
    <cellStyle name="level1a 3 2 5 2 7" xfId="26708" xr:uid="{ACB3F7B8-9827-4D1A-9BCD-210E99984BCD}"/>
    <cellStyle name="level1a 3 2 5 2 8" xfId="29339" xr:uid="{5B3436E5-C412-448E-A063-81017AA39B5D}"/>
    <cellStyle name="level1a 3 2 5 3" xfId="2690" xr:uid="{00000000-0005-0000-0000-0000700A0000}"/>
    <cellStyle name="level1a 3 2 5 3 2" xfId="2691" xr:uid="{00000000-0005-0000-0000-0000710A0000}"/>
    <cellStyle name="level1a 3 2 5 3 2 2" xfId="2692" xr:uid="{00000000-0005-0000-0000-0000720A0000}"/>
    <cellStyle name="level1a 3 2 5 3 2 2 2" xfId="2693" xr:uid="{00000000-0005-0000-0000-0000730A0000}"/>
    <cellStyle name="level1a 3 2 5 3 2 2 2 2" xfId="26724" xr:uid="{7521948D-F5C8-4DFE-83AC-33D0EB5D52E1}"/>
    <cellStyle name="level1a 3 2 5 3 2 2 2 3" xfId="29323" xr:uid="{93B7AF88-65AD-4536-94E9-7FD8948544CD}"/>
    <cellStyle name="level1a 3 2 5 3 2 2 3" xfId="26723" xr:uid="{E23653AA-78B9-407F-862F-C201345D31C2}"/>
    <cellStyle name="level1a 3 2 5 3 2 2 4" xfId="29324" xr:uid="{7828527F-A0B0-4583-BD63-DAE7DBEDCD7E}"/>
    <cellStyle name="level1a 3 2 5 3 2 3" xfId="2694" xr:uid="{00000000-0005-0000-0000-0000740A0000}"/>
    <cellStyle name="level1a 3 2 5 3 2 3 2" xfId="26725" xr:uid="{BA59C735-8D7F-4112-83AC-18AAC0C0997F}"/>
    <cellStyle name="level1a 3 2 5 3 2 3 3" xfId="29322" xr:uid="{C327146D-EE3E-4C65-8AB8-75C08B56D2B6}"/>
    <cellStyle name="level1a 3 2 5 3 2 4" xfId="26722" xr:uid="{39F6E9E3-D10D-47A3-B2D1-F9F6AE5E2C3E}"/>
    <cellStyle name="level1a 3 2 5 3 2 5" xfId="29325" xr:uid="{05361FA3-0AE7-48E7-9E88-CF3C545FEAEB}"/>
    <cellStyle name="level1a 3 2 5 3 3" xfId="2695" xr:uid="{00000000-0005-0000-0000-0000750A0000}"/>
    <cellStyle name="level1a 3 2 5 3 3 2" xfId="2696" xr:uid="{00000000-0005-0000-0000-0000760A0000}"/>
    <cellStyle name="level1a 3 2 5 3 3 2 2" xfId="2697" xr:uid="{00000000-0005-0000-0000-0000770A0000}"/>
    <cellStyle name="level1a 3 2 5 3 3 2 2 2" xfId="26728" xr:uid="{F5F51814-76B7-43CC-A6B4-5C4BC0C1D36C}"/>
    <cellStyle name="level1a 3 2 5 3 3 2 2 3" xfId="29319" xr:uid="{1FF5EC03-ACE6-4A07-ACC3-EACB21EBD67A}"/>
    <cellStyle name="level1a 3 2 5 3 3 2 3" xfId="26727" xr:uid="{EEF7AC7A-C6DF-4282-9B5E-877A04594C94}"/>
    <cellStyle name="level1a 3 2 5 3 3 2 4" xfId="29320" xr:uid="{33D5E49F-A86E-4522-B640-56CBF8C6E093}"/>
    <cellStyle name="level1a 3 2 5 3 3 3" xfId="2698" xr:uid="{00000000-0005-0000-0000-0000780A0000}"/>
    <cellStyle name="level1a 3 2 5 3 3 3 2" xfId="26729" xr:uid="{9598D39C-50FD-41A0-9A95-56322DA2C0C4}"/>
    <cellStyle name="level1a 3 2 5 3 3 3 3" xfId="29318" xr:uid="{7ABBDD16-3067-4BAB-BC87-16B22C9E2E56}"/>
    <cellStyle name="level1a 3 2 5 3 3 4" xfId="26726" xr:uid="{ABE573A5-5950-4E8D-A1F6-FF767D344270}"/>
    <cellStyle name="level1a 3 2 5 3 3 5" xfId="29321" xr:uid="{06FF0B40-7933-47CB-BE33-5DAA5AA21F82}"/>
    <cellStyle name="level1a 3 2 5 3 4" xfId="2699" xr:uid="{00000000-0005-0000-0000-0000790A0000}"/>
    <cellStyle name="level1a 3 2 5 3 4 2" xfId="26730" xr:uid="{0B278127-0B9B-4FD4-9B84-E1533E59E8D6}"/>
    <cellStyle name="level1a 3 2 5 3 4 3" xfId="29317" xr:uid="{8DFEBE90-950E-48D3-A9BB-23EDFC3F71E5}"/>
    <cellStyle name="level1a 3 2 5 3 5" xfId="26721" xr:uid="{654EE3ED-20BE-46ED-9D3C-E68DCEE2907E}"/>
    <cellStyle name="level1a 3 2 5 3 6" xfId="29326" xr:uid="{EA5012E9-F3C5-4219-A840-B38FF18F9DBB}"/>
    <cellStyle name="level1a 3 2 5 4" xfId="2700" xr:uid="{00000000-0005-0000-0000-00007A0A0000}"/>
    <cellStyle name="level1a 3 2 5 4 2" xfId="2701" xr:uid="{00000000-0005-0000-0000-00007B0A0000}"/>
    <cellStyle name="level1a 3 2 5 4 2 2" xfId="2702" xr:uid="{00000000-0005-0000-0000-00007C0A0000}"/>
    <cellStyle name="level1a 3 2 5 4 2 2 2" xfId="2703" xr:uid="{00000000-0005-0000-0000-00007D0A0000}"/>
    <cellStyle name="level1a 3 2 5 4 2 2 2 2" xfId="26734" xr:uid="{828D32C7-A945-4ABB-956E-E1E5EF2E164C}"/>
    <cellStyle name="level1a 3 2 5 4 2 2 2 3" xfId="29313" xr:uid="{112999E5-EFE9-49A5-85BA-016290CA14F8}"/>
    <cellStyle name="level1a 3 2 5 4 2 2 3" xfId="26733" xr:uid="{E34D278F-ADCF-43AF-B0CC-FF8B1B2357F5}"/>
    <cellStyle name="level1a 3 2 5 4 2 2 4" xfId="29314" xr:uid="{F24B3233-9963-49C4-A91A-4901835F2F0E}"/>
    <cellStyle name="level1a 3 2 5 4 2 3" xfId="2704" xr:uid="{00000000-0005-0000-0000-00007E0A0000}"/>
    <cellStyle name="level1a 3 2 5 4 2 3 2" xfId="26735" xr:uid="{39D478CA-2E4F-4EF3-AE71-08FDB767A020}"/>
    <cellStyle name="level1a 3 2 5 4 2 3 3" xfId="29312" xr:uid="{68E05C38-6CB7-4463-BF1F-076DE34BB2BE}"/>
    <cellStyle name="level1a 3 2 5 4 2 4" xfId="26732" xr:uid="{04F21DBA-0C8B-44A0-B330-167099E843BE}"/>
    <cellStyle name="level1a 3 2 5 4 2 5" xfId="29315" xr:uid="{05D0C934-267D-4F40-9295-4BE4929A8756}"/>
    <cellStyle name="level1a 3 2 5 4 3" xfId="2705" xr:uid="{00000000-0005-0000-0000-00007F0A0000}"/>
    <cellStyle name="level1a 3 2 5 4 3 2" xfId="2706" xr:uid="{00000000-0005-0000-0000-0000800A0000}"/>
    <cellStyle name="level1a 3 2 5 4 3 2 2" xfId="2707" xr:uid="{00000000-0005-0000-0000-0000810A0000}"/>
    <cellStyle name="level1a 3 2 5 4 3 2 2 2" xfId="26738" xr:uid="{34F63942-EBB6-4E9B-BD03-EB652C9B6864}"/>
    <cellStyle name="level1a 3 2 5 4 3 2 2 3" xfId="29309" xr:uid="{A1904B2E-1B78-4283-8013-313778161F0A}"/>
    <cellStyle name="level1a 3 2 5 4 3 2 3" xfId="26737" xr:uid="{B3C67A75-AAF7-4A62-B09F-2DDA5DFAB2C3}"/>
    <cellStyle name="level1a 3 2 5 4 3 2 4" xfId="29310" xr:uid="{4DC12D60-B921-4C20-9484-2FCF2EDF5B2D}"/>
    <cellStyle name="level1a 3 2 5 4 3 3" xfId="2708" xr:uid="{00000000-0005-0000-0000-0000820A0000}"/>
    <cellStyle name="level1a 3 2 5 4 3 3 2" xfId="26739" xr:uid="{84C38B1D-D6B3-4D0F-A9F6-D9D1442AE521}"/>
    <cellStyle name="level1a 3 2 5 4 3 3 3" xfId="29308" xr:uid="{9DF2ABC7-552B-4F69-ABEA-81FA54313B81}"/>
    <cellStyle name="level1a 3 2 5 4 3 4" xfId="26736" xr:uid="{6BECE8F9-8BEF-4384-AFBA-8AE9BD22A0F0}"/>
    <cellStyle name="level1a 3 2 5 4 3 5" xfId="29311" xr:uid="{74580D7A-057C-4A14-8C94-42B360C9CD84}"/>
    <cellStyle name="level1a 3 2 5 4 4" xfId="2709" xr:uid="{00000000-0005-0000-0000-0000830A0000}"/>
    <cellStyle name="level1a 3 2 5 4 4 2" xfId="2710" xr:uid="{00000000-0005-0000-0000-0000840A0000}"/>
    <cellStyle name="level1a 3 2 5 4 4 2 2" xfId="26741" xr:uid="{521CE927-36E9-4406-BDEA-4B8B8028B730}"/>
    <cellStyle name="level1a 3 2 5 4 4 2 3" xfId="29306" xr:uid="{D3FF52F2-20C5-4412-B879-0C36A3209C48}"/>
    <cellStyle name="level1a 3 2 5 4 4 3" xfId="26740" xr:uid="{7335432A-3995-471B-A6A2-1AC74765C767}"/>
    <cellStyle name="level1a 3 2 5 4 4 4" xfId="29307" xr:uid="{9019ECE3-FB44-40E9-BFAF-C41FEB81214F}"/>
    <cellStyle name="level1a 3 2 5 4 5" xfId="2711" xr:uid="{00000000-0005-0000-0000-0000850A0000}"/>
    <cellStyle name="level1a 3 2 5 4 5 2" xfId="26742" xr:uid="{A882209C-C93C-45F8-8332-2CC86A103D45}"/>
    <cellStyle name="level1a 3 2 5 4 5 3" xfId="29305" xr:uid="{7C6812A2-2FA6-47A3-8753-EA7F3EBD13D1}"/>
    <cellStyle name="level1a 3 2 5 4 6" xfId="26731" xr:uid="{B431C6A0-9AA5-47DE-B762-B5ADBC836CCA}"/>
    <cellStyle name="level1a 3 2 5 4 7" xfId="29316" xr:uid="{D7444145-DA45-4550-9EA1-7CC3BFE99537}"/>
    <cellStyle name="level1a 3 2 5 5" xfId="2712" xr:uid="{00000000-0005-0000-0000-0000860A0000}"/>
    <cellStyle name="level1a 3 2 5 5 2" xfId="2713" xr:uid="{00000000-0005-0000-0000-0000870A0000}"/>
    <cellStyle name="level1a 3 2 5 5 2 2" xfId="2714" xr:uid="{00000000-0005-0000-0000-0000880A0000}"/>
    <cellStyle name="level1a 3 2 5 5 2 2 2" xfId="2715" xr:uid="{00000000-0005-0000-0000-0000890A0000}"/>
    <cellStyle name="level1a 3 2 5 5 2 2 2 2" xfId="26746" xr:uid="{D58C04CF-B885-4DD2-A3F7-EAF89850657B}"/>
    <cellStyle name="level1a 3 2 5 5 2 2 2 3" xfId="29301" xr:uid="{5A3A0708-CFC9-44B7-85EC-2A43B7A454BC}"/>
    <cellStyle name="level1a 3 2 5 5 2 2 3" xfId="26745" xr:uid="{CAFF680D-6B32-45EC-8161-B5D443BB5E98}"/>
    <cellStyle name="level1a 3 2 5 5 2 2 4" xfId="29302" xr:uid="{C21620B0-7CC6-47C4-AECB-15A0B86EEBDE}"/>
    <cellStyle name="level1a 3 2 5 5 2 3" xfId="2716" xr:uid="{00000000-0005-0000-0000-00008A0A0000}"/>
    <cellStyle name="level1a 3 2 5 5 2 3 2" xfId="26747" xr:uid="{382304D2-E093-4D61-9044-6F3FE38F5A52}"/>
    <cellStyle name="level1a 3 2 5 5 2 3 3" xfId="29300" xr:uid="{D5F32EF5-7E93-448E-B5B7-29E0F5AAD2D6}"/>
    <cellStyle name="level1a 3 2 5 5 2 4" xfId="26744" xr:uid="{2A7DAE69-388D-4C3A-9B0C-E556831DF130}"/>
    <cellStyle name="level1a 3 2 5 5 2 5" xfId="29303" xr:uid="{A1F1BE9B-6238-4CB5-9097-A62C811EB152}"/>
    <cellStyle name="level1a 3 2 5 5 3" xfId="2717" xr:uid="{00000000-0005-0000-0000-00008B0A0000}"/>
    <cellStyle name="level1a 3 2 5 5 3 2" xfId="2718" xr:uid="{00000000-0005-0000-0000-00008C0A0000}"/>
    <cellStyle name="level1a 3 2 5 5 3 2 2" xfId="2719" xr:uid="{00000000-0005-0000-0000-00008D0A0000}"/>
    <cellStyle name="level1a 3 2 5 5 3 2 2 2" xfId="26750" xr:uid="{F8156FD4-8647-4E6B-B0F6-BC953415FC94}"/>
    <cellStyle name="level1a 3 2 5 5 3 2 2 3" xfId="29297" xr:uid="{6AEEC15E-F5D9-462A-A875-B08CA6B88922}"/>
    <cellStyle name="level1a 3 2 5 5 3 2 3" xfId="26749" xr:uid="{D968713C-1817-40B3-85B7-45B518B11688}"/>
    <cellStyle name="level1a 3 2 5 5 3 2 4" xfId="29298" xr:uid="{67AFC411-0F34-4396-80E8-21C35827D216}"/>
    <cellStyle name="level1a 3 2 5 5 3 3" xfId="2720" xr:uid="{00000000-0005-0000-0000-00008E0A0000}"/>
    <cellStyle name="level1a 3 2 5 5 3 3 2" xfId="26751" xr:uid="{3B171125-BD27-4DF3-9FA6-FF84BCD27359}"/>
    <cellStyle name="level1a 3 2 5 5 3 3 3" xfId="29296" xr:uid="{9B8E1FB2-0A4C-4A8E-840B-F37DA8BBC3F1}"/>
    <cellStyle name="level1a 3 2 5 5 3 4" xfId="26748" xr:uid="{74644403-085F-4E3E-82EB-9B131F7C28CB}"/>
    <cellStyle name="level1a 3 2 5 5 3 5" xfId="29299" xr:uid="{3980F00C-5555-46DC-92EA-9438714A6D9D}"/>
    <cellStyle name="level1a 3 2 5 5 4" xfId="2721" xr:uid="{00000000-0005-0000-0000-00008F0A0000}"/>
    <cellStyle name="level1a 3 2 5 5 4 2" xfId="2722" xr:uid="{00000000-0005-0000-0000-0000900A0000}"/>
    <cellStyle name="level1a 3 2 5 5 4 2 2" xfId="26753" xr:uid="{A9F38653-B05F-44DC-8E73-74B25C64B5C3}"/>
    <cellStyle name="level1a 3 2 5 5 4 2 3" xfId="29294" xr:uid="{4A5FFEE4-5EEB-40A7-8F41-C05C9F76D984}"/>
    <cellStyle name="level1a 3 2 5 5 4 3" xfId="26752" xr:uid="{999FA560-52B0-4DAF-8ED1-51F7B177D4B5}"/>
    <cellStyle name="level1a 3 2 5 5 4 4" xfId="29295" xr:uid="{A55B9B80-6550-4BCD-8215-8640D945F357}"/>
    <cellStyle name="level1a 3 2 5 5 5" xfId="2723" xr:uid="{00000000-0005-0000-0000-0000910A0000}"/>
    <cellStyle name="level1a 3 2 5 5 5 2" xfId="26754" xr:uid="{FFDD0D22-E4D2-4652-9B02-1882C61A0102}"/>
    <cellStyle name="level1a 3 2 5 5 5 3" xfId="29293" xr:uid="{617AA46F-83E2-4DF7-87BC-8B47DE99ADF6}"/>
    <cellStyle name="level1a 3 2 5 5 6" xfId="26743" xr:uid="{A6C5C0CD-3645-4EF7-902E-6A7A6EB10FAC}"/>
    <cellStyle name="level1a 3 2 5 5 7" xfId="29304" xr:uid="{DEC4DDDA-4FC3-4E3A-B610-1CA55EDBA7CE}"/>
    <cellStyle name="level1a 3 2 5 6" xfId="2724" xr:uid="{00000000-0005-0000-0000-0000920A0000}"/>
    <cellStyle name="level1a 3 2 5 6 2" xfId="2725" xr:uid="{00000000-0005-0000-0000-0000930A0000}"/>
    <cellStyle name="level1a 3 2 5 6 2 2" xfId="2726" xr:uid="{00000000-0005-0000-0000-0000940A0000}"/>
    <cellStyle name="level1a 3 2 5 6 2 2 2" xfId="2727" xr:uid="{00000000-0005-0000-0000-0000950A0000}"/>
    <cellStyle name="level1a 3 2 5 6 2 2 2 2" xfId="26758" xr:uid="{4CFA40C8-0984-4482-8607-8C3CA8EA23AB}"/>
    <cellStyle name="level1a 3 2 5 6 2 2 2 3" xfId="29289" xr:uid="{1AE78377-EBAF-4E15-B0F5-AD3947C9464C}"/>
    <cellStyle name="level1a 3 2 5 6 2 2 3" xfId="26757" xr:uid="{01CC83BC-BB67-4C82-B3EF-3076AC894306}"/>
    <cellStyle name="level1a 3 2 5 6 2 2 4" xfId="29290" xr:uid="{05734C45-5B6B-45D5-A5D4-F72D27D2ED49}"/>
    <cellStyle name="level1a 3 2 5 6 2 3" xfId="2728" xr:uid="{00000000-0005-0000-0000-0000960A0000}"/>
    <cellStyle name="level1a 3 2 5 6 2 3 2" xfId="26759" xr:uid="{E2AC4D56-A9E3-4449-925A-7EBD435D5729}"/>
    <cellStyle name="level1a 3 2 5 6 2 3 3" xfId="29288" xr:uid="{0B824404-994B-4DA1-918B-BD2BFC8911BC}"/>
    <cellStyle name="level1a 3 2 5 6 2 4" xfId="26756" xr:uid="{FD94B324-B0A8-4B99-BC69-5ED6D231E636}"/>
    <cellStyle name="level1a 3 2 5 6 2 5" xfId="29291" xr:uid="{7EE81CCA-7980-4855-952F-310D74463A78}"/>
    <cellStyle name="level1a 3 2 5 6 3" xfId="2729" xr:uid="{00000000-0005-0000-0000-0000970A0000}"/>
    <cellStyle name="level1a 3 2 5 6 3 2" xfId="2730" xr:uid="{00000000-0005-0000-0000-0000980A0000}"/>
    <cellStyle name="level1a 3 2 5 6 3 2 2" xfId="2731" xr:uid="{00000000-0005-0000-0000-0000990A0000}"/>
    <cellStyle name="level1a 3 2 5 6 3 2 2 2" xfId="26762" xr:uid="{17B222D0-B2AA-43CB-A414-FD1150672A78}"/>
    <cellStyle name="level1a 3 2 5 6 3 2 2 3" xfId="29285" xr:uid="{E254CD11-2C87-4574-B312-7CD96C48656D}"/>
    <cellStyle name="level1a 3 2 5 6 3 2 3" xfId="26761" xr:uid="{CEB179F2-3F32-466D-8879-073066E3FDEE}"/>
    <cellStyle name="level1a 3 2 5 6 3 2 4" xfId="29286" xr:uid="{6F857736-DF84-4841-99F6-309ABF37AE0E}"/>
    <cellStyle name="level1a 3 2 5 6 3 3" xfId="2732" xr:uid="{00000000-0005-0000-0000-00009A0A0000}"/>
    <cellStyle name="level1a 3 2 5 6 3 3 2" xfId="26763" xr:uid="{2F51BF95-4A63-4022-867F-F64DC08CFDBC}"/>
    <cellStyle name="level1a 3 2 5 6 3 3 3" xfId="29284" xr:uid="{844BC9A5-F0A5-47BD-89BF-F6CA74251A0E}"/>
    <cellStyle name="level1a 3 2 5 6 3 4" xfId="26760" xr:uid="{4B1801D8-88A7-4C06-A925-1D171C27764C}"/>
    <cellStyle name="level1a 3 2 5 6 3 5" xfId="29287" xr:uid="{FF60792F-0ACA-4FB7-83D0-FD04DB611809}"/>
    <cellStyle name="level1a 3 2 5 6 4" xfId="2733" xr:uid="{00000000-0005-0000-0000-00009B0A0000}"/>
    <cellStyle name="level1a 3 2 5 6 4 2" xfId="2734" xr:uid="{00000000-0005-0000-0000-00009C0A0000}"/>
    <cellStyle name="level1a 3 2 5 6 4 2 2" xfId="26765" xr:uid="{FD557BC9-E6CF-457C-9613-092B8BC5974B}"/>
    <cellStyle name="level1a 3 2 5 6 4 2 3" xfId="29282" xr:uid="{0A500317-25C9-4C1D-B6A8-5BDB8657A79B}"/>
    <cellStyle name="level1a 3 2 5 6 4 3" xfId="26764" xr:uid="{44F19088-B1AE-4B1A-8E4C-C0AACBBBBF28}"/>
    <cellStyle name="level1a 3 2 5 6 4 4" xfId="29283" xr:uid="{44C63B7A-C706-459F-9DFD-00D1760A0DAE}"/>
    <cellStyle name="level1a 3 2 5 6 5" xfId="2735" xr:uid="{00000000-0005-0000-0000-00009D0A0000}"/>
    <cellStyle name="level1a 3 2 5 6 5 2" xfId="26766" xr:uid="{CCE154F7-81E8-4B7C-8FEE-F6FD3B9E2639}"/>
    <cellStyle name="level1a 3 2 5 6 5 3" xfId="29281" xr:uid="{28341818-7032-40A2-8CCA-24C9F069A895}"/>
    <cellStyle name="level1a 3 2 5 6 6" xfId="26755" xr:uid="{C919D25F-85B2-4546-B5C3-C4DC2E5F02F2}"/>
    <cellStyle name="level1a 3 2 5 6 7" xfId="29292" xr:uid="{4BDDCC5C-E0D3-4C79-9F04-5C9F70DA4643}"/>
    <cellStyle name="level1a 3 2 5 7" xfId="2736" xr:uid="{00000000-0005-0000-0000-00009E0A0000}"/>
    <cellStyle name="level1a 3 2 5 7 2" xfId="2737" xr:uid="{00000000-0005-0000-0000-00009F0A0000}"/>
    <cellStyle name="level1a 3 2 5 7 2 2" xfId="2738" xr:uid="{00000000-0005-0000-0000-0000A00A0000}"/>
    <cellStyle name="level1a 3 2 5 7 2 2 2" xfId="26769" xr:uid="{0F557F4A-CD3A-4515-AC2B-3FA3C13E3C17}"/>
    <cellStyle name="level1a 3 2 5 7 2 2 3" xfId="29278" xr:uid="{0E978060-65E7-4440-850B-910BD5FABB79}"/>
    <cellStyle name="level1a 3 2 5 7 2 3" xfId="26768" xr:uid="{B1B77307-7663-48A2-8911-1C05EF34C5E5}"/>
    <cellStyle name="level1a 3 2 5 7 2 4" xfId="29279" xr:uid="{8E97513E-D2CA-4E14-8B7D-FB54BBC88C53}"/>
    <cellStyle name="level1a 3 2 5 7 3" xfId="2739" xr:uid="{00000000-0005-0000-0000-0000A10A0000}"/>
    <cellStyle name="level1a 3 2 5 7 3 2" xfId="26770" xr:uid="{B0476485-059C-4E90-8637-DF544995EA8F}"/>
    <cellStyle name="level1a 3 2 5 7 3 3" xfId="29277" xr:uid="{EE2D3DBE-675C-48D1-8E85-16D87DDDE703}"/>
    <cellStyle name="level1a 3 2 5 7 4" xfId="26767" xr:uid="{E9827F3B-9D43-44A1-86BF-34F708848D95}"/>
    <cellStyle name="level1a 3 2 5 7 5" xfId="29280" xr:uid="{CD9C3557-F34C-4D5C-AB0B-139DD3FB2378}"/>
    <cellStyle name="level1a 3 2 5 8" xfId="2740" xr:uid="{00000000-0005-0000-0000-0000A20A0000}"/>
    <cellStyle name="level1a 3 2 5 8 2" xfId="2741" xr:uid="{00000000-0005-0000-0000-0000A30A0000}"/>
    <cellStyle name="level1a 3 2 5 8 2 2" xfId="2742" xr:uid="{00000000-0005-0000-0000-0000A40A0000}"/>
    <cellStyle name="level1a 3 2 5 8 2 2 2" xfId="26773" xr:uid="{F2C4880A-22E7-4B3B-96C0-28C47AE4C2BB}"/>
    <cellStyle name="level1a 3 2 5 8 2 2 3" xfId="29274" xr:uid="{0A0D81B8-C8D8-4C5B-864E-C93D481A18C6}"/>
    <cellStyle name="level1a 3 2 5 8 2 3" xfId="26772" xr:uid="{C7115567-E640-4D59-A620-55E908E05F21}"/>
    <cellStyle name="level1a 3 2 5 8 2 4" xfId="29275" xr:uid="{86138795-454B-4AEA-8E9A-7E2CDAD6641A}"/>
    <cellStyle name="level1a 3 2 5 8 3" xfId="2743" xr:uid="{00000000-0005-0000-0000-0000A50A0000}"/>
    <cellStyle name="level1a 3 2 5 8 3 2" xfId="26774" xr:uid="{0D7EE42F-DA84-450A-AB53-B93A75C3E755}"/>
    <cellStyle name="level1a 3 2 5 8 3 3" xfId="29273" xr:uid="{542C096A-E9AB-45E4-8665-73FADA21A8E6}"/>
    <cellStyle name="level1a 3 2 5 8 4" xfId="26771" xr:uid="{7B5F690B-737D-4CE3-8FD7-E6EF74A7C94A}"/>
    <cellStyle name="level1a 3 2 5 8 5" xfId="29276" xr:uid="{B157FD3A-9898-491A-86B0-38F6A37CD2E4}"/>
    <cellStyle name="level1a 3 2 5 9" xfId="26707" xr:uid="{6F3AC67A-FA82-4D14-AC9F-634DD0507E18}"/>
    <cellStyle name="level1a 3 2 5_STUD aligned by INSTIT" xfId="2744" xr:uid="{00000000-0005-0000-0000-0000A60A0000}"/>
    <cellStyle name="level1a 3 2 6" xfId="2745" xr:uid="{00000000-0005-0000-0000-0000A70A0000}"/>
    <cellStyle name="level1a 3 2 6 2" xfId="2746" xr:uid="{00000000-0005-0000-0000-0000A80A0000}"/>
    <cellStyle name="level1a 3 2 6 2 2" xfId="2747" xr:uid="{00000000-0005-0000-0000-0000A90A0000}"/>
    <cellStyle name="level1a 3 2 6 2 2 2" xfId="2748" xr:uid="{00000000-0005-0000-0000-0000AA0A0000}"/>
    <cellStyle name="level1a 3 2 6 2 2 2 2" xfId="26778" xr:uid="{DAA17827-CEB6-4533-A411-17D1393F556A}"/>
    <cellStyle name="level1a 3 2 6 2 2 2 3" xfId="29269" xr:uid="{B7A08113-C605-4460-ADB3-6815541D6EEB}"/>
    <cellStyle name="level1a 3 2 6 2 2 3" xfId="26777" xr:uid="{09D52393-FE40-4241-BD73-100DA629E0A4}"/>
    <cellStyle name="level1a 3 2 6 2 2 4" xfId="29270" xr:uid="{F91B4E99-BD07-412F-B48D-6DC59B7088CF}"/>
    <cellStyle name="level1a 3 2 6 2 3" xfId="2749" xr:uid="{00000000-0005-0000-0000-0000AB0A0000}"/>
    <cellStyle name="level1a 3 2 6 2 3 2" xfId="26779" xr:uid="{14FB5072-CCF2-4A89-A77E-7462EA2FFF24}"/>
    <cellStyle name="level1a 3 2 6 2 3 3" xfId="29268" xr:uid="{E8D110AE-02B2-4B33-B125-8ED5FC6428A1}"/>
    <cellStyle name="level1a 3 2 6 2 4" xfId="26776" xr:uid="{EAFDB24E-6A33-4EEF-9650-B29AD3A811A5}"/>
    <cellStyle name="level1a 3 2 6 2 5" xfId="29271" xr:uid="{C214BB62-2B14-459E-9AF9-3BAE86D8E0CD}"/>
    <cellStyle name="level1a 3 2 6 3" xfId="2750" xr:uid="{00000000-0005-0000-0000-0000AC0A0000}"/>
    <cellStyle name="level1a 3 2 6 3 2" xfId="2751" xr:uid="{00000000-0005-0000-0000-0000AD0A0000}"/>
    <cellStyle name="level1a 3 2 6 3 2 2" xfId="2752" xr:uid="{00000000-0005-0000-0000-0000AE0A0000}"/>
    <cellStyle name="level1a 3 2 6 3 2 2 2" xfId="26782" xr:uid="{115902A6-57A8-4AEF-89A8-635C4087DAC2}"/>
    <cellStyle name="level1a 3 2 6 3 2 2 3" xfId="29265" xr:uid="{DA0F542C-1D88-4E8E-8319-D0D394C99EBC}"/>
    <cellStyle name="level1a 3 2 6 3 2 3" xfId="26781" xr:uid="{62F263FC-7B31-472B-A663-1DBE0F3DAE90}"/>
    <cellStyle name="level1a 3 2 6 3 2 4" xfId="29266" xr:uid="{B7CA103D-150B-4A57-B17D-B2EAF110C341}"/>
    <cellStyle name="level1a 3 2 6 3 3" xfId="2753" xr:uid="{00000000-0005-0000-0000-0000AF0A0000}"/>
    <cellStyle name="level1a 3 2 6 3 3 2" xfId="26783" xr:uid="{E24416BE-15D6-4028-9B8A-58429AC9D2B0}"/>
    <cellStyle name="level1a 3 2 6 3 3 3" xfId="29264" xr:uid="{45A6BA23-8045-4D8B-BD04-F87A6F3A8935}"/>
    <cellStyle name="level1a 3 2 6 3 4" xfId="26780" xr:uid="{71EA8FE9-54B1-45E0-A1FD-66813DC85BB5}"/>
    <cellStyle name="level1a 3 2 6 3 5" xfId="29267" xr:uid="{12899B75-DED2-4C92-B40E-9B813BC69AAB}"/>
    <cellStyle name="level1a 3 2 6 4" xfId="2754" xr:uid="{00000000-0005-0000-0000-0000B00A0000}"/>
    <cellStyle name="level1a 3 2 6 4 2" xfId="26784" xr:uid="{F785D9F3-4F2D-47FD-9B3A-1D9A47341214}"/>
    <cellStyle name="level1a 3 2 6 4 3" xfId="29263" xr:uid="{F8281991-5177-4D72-9911-D831B290B72F}"/>
    <cellStyle name="level1a 3 2 6 5" xfId="2755" xr:uid="{00000000-0005-0000-0000-0000B10A0000}"/>
    <cellStyle name="level1a 3 2 6 5 2" xfId="2756" xr:uid="{00000000-0005-0000-0000-0000B20A0000}"/>
    <cellStyle name="level1a 3 2 6 5 2 2" xfId="26786" xr:uid="{4BD7D98A-E88D-4CCF-9E0B-3705D0F46DEB}"/>
    <cellStyle name="level1a 3 2 6 5 2 3" xfId="29261" xr:uid="{D2A3F35A-9A8E-48BF-88F0-C0BC9B60A8B9}"/>
    <cellStyle name="level1a 3 2 6 5 3" xfId="26785" xr:uid="{DCD1D796-83BF-4057-A09D-A7589A046C31}"/>
    <cellStyle name="level1a 3 2 6 5 4" xfId="29262" xr:uid="{B321EEF2-A890-431E-B4BC-A04A17EA2FFA}"/>
    <cellStyle name="level1a 3 2 6 6" xfId="26775" xr:uid="{FF10650E-6B68-4F44-BD24-B643C7CCDE7B}"/>
    <cellStyle name="level1a 3 2 6 7" xfId="29272" xr:uid="{DF22FE65-50C5-46B3-A872-691E40D1D8F4}"/>
    <cellStyle name="level1a 3 2 7" xfId="2757" xr:uid="{00000000-0005-0000-0000-0000B30A0000}"/>
    <cellStyle name="level1a 3 2 7 2" xfId="2758" xr:uid="{00000000-0005-0000-0000-0000B40A0000}"/>
    <cellStyle name="level1a 3 2 7 2 2" xfId="2759" xr:uid="{00000000-0005-0000-0000-0000B50A0000}"/>
    <cellStyle name="level1a 3 2 7 2 2 2" xfId="2760" xr:uid="{00000000-0005-0000-0000-0000B60A0000}"/>
    <cellStyle name="level1a 3 2 7 2 2 2 2" xfId="26790" xr:uid="{50DD0772-138C-41D4-8AC1-5D44444A188F}"/>
    <cellStyle name="level1a 3 2 7 2 2 2 3" xfId="29257" xr:uid="{BE37DE43-6704-4B3C-AA17-6374F5A3D993}"/>
    <cellStyle name="level1a 3 2 7 2 2 3" xfId="26789" xr:uid="{86F2AC27-4BD5-4D6D-9379-C8B98A8E3B80}"/>
    <cellStyle name="level1a 3 2 7 2 2 4" xfId="29258" xr:uid="{3023DE62-B576-4D94-A334-CF6FDAE60674}"/>
    <cellStyle name="level1a 3 2 7 2 3" xfId="2761" xr:uid="{00000000-0005-0000-0000-0000B70A0000}"/>
    <cellStyle name="level1a 3 2 7 2 3 2" xfId="26791" xr:uid="{8959C455-7ABF-4359-8A65-18F374D38DFB}"/>
    <cellStyle name="level1a 3 2 7 2 3 3" xfId="29256" xr:uid="{FB6CCA0B-EB93-4170-A14E-B9F581DB98C8}"/>
    <cellStyle name="level1a 3 2 7 2 4" xfId="26788" xr:uid="{087666A9-B722-4D9C-9E30-D93403308C09}"/>
    <cellStyle name="level1a 3 2 7 2 5" xfId="29259" xr:uid="{A3871549-EA9D-4E0C-8516-043AC7171FEC}"/>
    <cellStyle name="level1a 3 2 7 3" xfId="2762" xr:uid="{00000000-0005-0000-0000-0000B80A0000}"/>
    <cellStyle name="level1a 3 2 7 3 2" xfId="2763" xr:uid="{00000000-0005-0000-0000-0000B90A0000}"/>
    <cellStyle name="level1a 3 2 7 3 2 2" xfId="2764" xr:uid="{00000000-0005-0000-0000-0000BA0A0000}"/>
    <cellStyle name="level1a 3 2 7 3 2 2 2" xfId="26794" xr:uid="{A0DAA4BB-E592-4B26-B557-AA317D94F0DB}"/>
    <cellStyle name="level1a 3 2 7 3 2 2 3" xfId="29253" xr:uid="{AEBAE833-4D6C-4699-A2E4-4098A3446E26}"/>
    <cellStyle name="level1a 3 2 7 3 2 3" xfId="26793" xr:uid="{12D000F4-4884-4017-BA92-6B6EA765F30D}"/>
    <cellStyle name="level1a 3 2 7 3 2 4" xfId="29254" xr:uid="{9044E4C7-3FB3-4609-8F7A-78D8656DD34E}"/>
    <cellStyle name="level1a 3 2 7 3 3" xfId="2765" xr:uid="{00000000-0005-0000-0000-0000BB0A0000}"/>
    <cellStyle name="level1a 3 2 7 3 3 2" xfId="26795" xr:uid="{A2C2F7F0-2659-4958-89D4-A2DDAB61B692}"/>
    <cellStyle name="level1a 3 2 7 3 3 3" xfId="29252" xr:uid="{2C6150CB-4271-4D75-860F-0824BEA8D4D7}"/>
    <cellStyle name="level1a 3 2 7 3 4" xfId="26792" xr:uid="{D19971CB-60D8-4CB7-B0D8-73DC8842B36F}"/>
    <cellStyle name="level1a 3 2 7 3 5" xfId="29255" xr:uid="{4C47BA51-2794-43AB-BD09-7334772A4B70}"/>
    <cellStyle name="level1a 3 2 7 4" xfId="2766" xr:uid="{00000000-0005-0000-0000-0000BC0A0000}"/>
    <cellStyle name="level1a 3 2 7 4 2" xfId="26796" xr:uid="{FF7D65B2-B715-4C42-AF17-8457DAD499DC}"/>
    <cellStyle name="level1a 3 2 7 4 3" xfId="29251" xr:uid="{8D611A23-CA84-4180-964B-83C48C6C77B1}"/>
    <cellStyle name="level1a 3 2 7 5" xfId="2767" xr:uid="{00000000-0005-0000-0000-0000BD0A0000}"/>
    <cellStyle name="level1a 3 2 7 5 2" xfId="2768" xr:uid="{00000000-0005-0000-0000-0000BE0A0000}"/>
    <cellStyle name="level1a 3 2 7 5 2 2" xfId="26798" xr:uid="{425C1E0F-7153-4F30-BFFC-BD33393157B4}"/>
    <cellStyle name="level1a 3 2 7 5 2 3" xfId="29249" xr:uid="{DD010837-D4CA-46F5-929C-4C861557D49F}"/>
    <cellStyle name="level1a 3 2 7 5 3" xfId="26797" xr:uid="{727BE319-E0BA-4B82-A4E1-DCB5E30A7F4C}"/>
    <cellStyle name="level1a 3 2 7 5 4" xfId="29250" xr:uid="{D6A85606-17AA-47E4-A550-93CDF093017D}"/>
    <cellStyle name="level1a 3 2 7 6" xfId="2769" xr:uid="{00000000-0005-0000-0000-0000BF0A0000}"/>
    <cellStyle name="level1a 3 2 7 6 2" xfId="26799" xr:uid="{BF336B70-676D-465D-93D6-3D9A813BB2B8}"/>
    <cellStyle name="level1a 3 2 7 6 3" xfId="29248" xr:uid="{F0A19D45-95D9-461A-862D-377F6B734499}"/>
    <cellStyle name="level1a 3 2 7 7" xfId="26787" xr:uid="{1B952CFB-1F74-40CF-ACA8-1AFF48C820E6}"/>
    <cellStyle name="level1a 3 2 7 8" xfId="29260" xr:uid="{B20C8A3C-B44E-483B-AD47-93D194D9E9E0}"/>
    <cellStyle name="level1a 3 2 8" xfId="2770" xr:uid="{00000000-0005-0000-0000-0000C00A0000}"/>
    <cellStyle name="level1a 3 2 8 2" xfId="2771" xr:uid="{00000000-0005-0000-0000-0000C10A0000}"/>
    <cellStyle name="level1a 3 2 8 2 2" xfId="2772" xr:uid="{00000000-0005-0000-0000-0000C20A0000}"/>
    <cellStyle name="level1a 3 2 8 2 2 2" xfId="2773" xr:uid="{00000000-0005-0000-0000-0000C30A0000}"/>
    <cellStyle name="level1a 3 2 8 2 2 2 2" xfId="26803" xr:uid="{D3E1447A-2871-47D7-9476-02AD50AA0797}"/>
    <cellStyle name="level1a 3 2 8 2 2 2 3" xfId="29244" xr:uid="{E3039205-9FAA-4DD9-AB3B-04D5E4B72DA9}"/>
    <cellStyle name="level1a 3 2 8 2 2 3" xfId="26802" xr:uid="{9F612D62-E1B5-4531-AB29-F207C2D201C3}"/>
    <cellStyle name="level1a 3 2 8 2 2 4" xfId="29245" xr:uid="{DF79DB44-4143-41AA-9D9C-ABFF928173DA}"/>
    <cellStyle name="level1a 3 2 8 2 3" xfId="2774" xr:uid="{00000000-0005-0000-0000-0000C40A0000}"/>
    <cellStyle name="level1a 3 2 8 2 3 2" xfId="26804" xr:uid="{0ECC998F-BA47-4891-B4A2-DDBD88611EA0}"/>
    <cellStyle name="level1a 3 2 8 2 3 3" xfId="29243" xr:uid="{CA1A91E5-2105-4CD1-AAAC-AE81135C3AB3}"/>
    <cellStyle name="level1a 3 2 8 2 4" xfId="26801" xr:uid="{7D6CB5B1-4E8F-4CCF-9A85-C402C8187B12}"/>
    <cellStyle name="level1a 3 2 8 2 5" xfId="29246" xr:uid="{3C183B9A-F8A5-436C-9D09-85DFC1F94F20}"/>
    <cellStyle name="level1a 3 2 8 3" xfId="2775" xr:uid="{00000000-0005-0000-0000-0000C50A0000}"/>
    <cellStyle name="level1a 3 2 8 3 2" xfId="2776" xr:uid="{00000000-0005-0000-0000-0000C60A0000}"/>
    <cellStyle name="level1a 3 2 8 3 2 2" xfId="2777" xr:uid="{00000000-0005-0000-0000-0000C70A0000}"/>
    <cellStyle name="level1a 3 2 8 3 2 2 2" xfId="26807" xr:uid="{5856FF3C-0BD9-435D-9D9C-5B6CDC9FBF9D}"/>
    <cellStyle name="level1a 3 2 8 3 2 2 3" xfId="29240" xr:uid="{1EED4AE5-9A73-43A5-929B-6451D354453C}"/>
    <cellStyle name="level1a 3 2 8 3 2 3" xfId="26806" xr:uid="{ECAD5131-EECF-469C-958C-63A6CA79BDEA}"/>
    <cellStyle name="level1a 3 2 8 3 2 4" xfId="29241" xr:uid="{1674B748-E268-43AE-A3FC-354E267E8B3F}"/>
    <cellStyle name="level1a 3 2 8 3 3" xfId="2778" xr:uid="{00000000-0005-0000-0000-0000C80A0000}"/>
    <cellStyle name="level1a 3 2 8 3 3 2" xfId="26808" xr:uid="{5BF1DA6F-F9C8-432C-B679-64170F34DF6D}"/>
    <cellStyle name="level1a 3 2 8 3 3 3" xfId="29239" xr:uid="{8DFA1F8B-647A-4EAB-8F66-CC617CAE4250}"/>
    <cellStyle name="level1a 3 2 8 3 4" xfId="26805" xr:uid="{47082834-8EB9-4F84-BFC5-C231D13BFF19}"/>
    <cellStyle name="level1a 3 2 8 3 5" xfId="29242" xr:uid="{790F03DC-A9D2-4A1E-B574-6DEBB0CF7C37}"/>
    <cellStyle name="level1a 3 2 8 4" xfId="2779" xr:uid="{00000000-0005-0000-0000-0000C90A0000}"/>
    <cellStyle name="level1a 3 2 8 4 2" xfId="26809" xr:uid="{6D1CA1B1-2E98-43D2-A1F7-938FD1CA9419}"/>
    <cellStyle name="level1a 3 2 8 4 3" xfId="29238" xr:uid="{41AB9554-3D2F-4179-943D-5DBEE9E3D7AF}"/>
    <cellStyle name="level1a 3 2 8 5" xfId="2780" xr:uid="{00000000-0005-0000-0000-0000CA0A0000}"/>
    <cellStyle name="level1a 3 2 8 5 2" xfId="26810" xr:uid="{DF21B7AB-66DA-4417-91C1-65537CB3F79E}"/>
    <cellStyle name="level1a 3 2 8 5 3" xfId="29237" xr:uid="{BF0E2E07-31B3-4961-A290-E1FBA4E887D8}"/>
    <cellStyle name="level1a 3 2 8 6" xfId="26800" xr:uid="{1AC681A6-725A-435B-96B8-77E721605691}"/>
    <cellStyle name="level1a 3 2 8 7" xfId="29247" xr:uid="{D379B5C3-5322-4D53-8F10-E4F086AEC4D0}"/>
    <cellStyle name="level1a 3 2 9" xfId="2781" xr:uid="{00000000-0005-0000-0000-0000CB0A0000}"/>
    <cellStyle name="level1a 3 2 9 2" xfId="2782" xr:uid="{00000000-0005-0000-0000-0000CC0A0000}"/>
    <cellStyle name="level1a 3 2 9 2 2" xfId="2783" xr:uid="{00000000-0005-0000-0000-0000CD0A0000}"/>
    <cellStyle name="level1a 3 2 9 2 2 2" xfId="2784" xr:uid="{00000000-0005-0000-0000-0000CE0A0000}"/>
    <cellStyle name="level1a 3 2 9 2 2 2 2" xfId="26814" xr:uid="{D23DBFC3-9648-4056-A462-DE9B49A41ED3}"/>
    <cellStyle name="level1a 3 2 9 2 2 2 3" xfId="29233" xr:uid="{787D0C5A-CA6C-484B-BEC9-6FE4950D4233}"/>
    <cellStyle name="level1a 3 2 9 2 2 3" xfId="26813" xr:uid="{F79D83E4-07FF-4E05-964D-704FC4450D60}"/>
    <cellStyle name="level1a 3 2 9 2 2 4" xfId="29234" xr:uid="{4E3092F2-E33A-4057-A03F-B85DB0F421AA}"/>
    <cellStyle name="level1a 3 2 9 2 3" xfId="2785" xr:uid="{00000000-0005-0000-0000-0000CF0A0000}"/>
    <cellStyle name="level1a 3 2 9 2 3 2" xfId="26815" xr:uid="{8CCA8FB0-BC49-4666-80E3-746CAD4646EB}"/>
    <cellStyle name="level1a 3 2 9 2 3 3" xfId="29232" xr:uid="{04B38485-45CB-45F8-9F2A-FC833095179F}"/>
    <cellStyle name="level1a 3 2 9 2 4" xfId="26812" xr:uid="{FA657F11-7E3A-41A2-A80C-B9954548A148}"/>
    <cellStyle name="level1a 3 2 9 2 5" xfId="29235" xr:uid="{FD0AED28-C0C0-4862-AE9D-46B9257E7B4A}"/>
    <cellStyle name="level1a 3 2 9 3" xfId="2786" xr:uid="{00000000-0005-0000-0000-0000D00A0000}"/>
    <cellStyle name="level1a 3 2 9 3 2" xfId="2787" xr:uid="{00000000-0005-0000-0000-0000D10A0000}"/>
    <cellStyle name="level1a 3 2 9 3 2 2" xfId="2788" xr:uid="{00000000-0005-0000-0000-0000D20A0000}"/>
    <cellStyle name="level1a 3 2 9 3 2 2 2" xfId="26818" xr:uid="{D9C85F42-836C-46F7-8DFB-FFF07732BDE6}"/>
    <cellStyle name="level1a 3 2 9 3 2 2 3" xfId="29229" xr:uid="{4E3AA0C1-3506-4C6A-AF21-532C67A29437}"/>
    <cellStyle name="level1a 3 2 9 3 2 3" xfId="26817" xr:uid="{4608D568-4030-4599-B1FE-CCAAEB92F08D}"/>
    <cellStyle name="level1a 3 2 9 3 2 4" xfId="29230" xr:uid="{7D3284DC-C94E-49F6-BCAF-3B7C3660E811}"/>
    <cellStyle name="level1a 3 2 9 3 3" xfId="2789" xr:uid="{00000000-0005-0000-0000-0000D30A0000}"/>
    <cellStyle name="level1a 3 2 9 3 3 2" xfId="26819" xr:uid="{A16CD47D-8BB9-4085-8714-240B5455C95A}"/>
    <cellStyle name="level1a 3 2 9 3 3 3" xfId="29228" xr:uid="{136036B6-F35C-453F-BF67-9E886E471617}"/>
    <cellStyle name="level1a 3 2 9 3 4" xfId="26816" xr:uid="{B54B6A14-8994-44C0-A1A4-120E09964A97}"/>
    <cellStyle name="level1a 3 2 9 3 5" xfId="29231" xr:uid="{5249D85D-47C6-4EAA-A710-40F44D0C0FBD}"/>
    <cellStyle name="level1a 3 2 9 4" xfId="2790" xr:uid="{00000000-0005-0000-0000-0000D40A0000}"/>
    <cellStyle name="level1a 3 2 9 4 2" xfId="26820" xr:uid="{731171E5-95DA-4FCF-9C5B-802F179F8933}"/>
    <cellStyle name="level1a 3 2 9 4 3" xfId="29227" xr:uid="{83E9A711-C2B2-46FC-A788-5839E13839D6}"/>
    <cellStyle name="level1a 3 2 9 5" xfId="2791" xr:uid="{00000000-0005-0000-0000-0000D50A0000}"/>
    <cellStyle name="level1a 3 2 9 5 2" xfId="2792" xr:uid="{00000000-0005-0000-0000-0000D60A0000}"/>
    <cellStyle name="level1a 3 2 9 5 2 2" xfId="26822" xr:uid="{11DC132B-903A-4835-A3C3-8A98ADA3B2D3}"/>
    <cellStyle name="level1a 3 2 9 5 2 3" xfId="29225" xr:uid="{3F5C6FB3-A61C-43A4-B7AB-157917E4A28B}"/>
    <cellStyle name="level1a 3 2 9 5 3" xfId="26821" xr:uid="{8CEAE394-D692-45EC-B139-10915F9B7BE3}"/>
    <cellStyle name="level1a 3 2 9 5 4" xfId="29226" xr:uid="{F30A22A0-78E4-4DC0-8464-31705C827B16}"/>
    <cellStyle name="level1a 3 2 9 6" xfId="2793" xr:uid="{00000000-0005-0000-0000-0000D70A0000}"/>
    <cellStyle name="level1a 3 2 9 6 2" xfId="26823" xr:uid="{EF2C84B2-2212-4199-AE57-EEBBECBC9A6C}"/>
    <cellStyle name="level1a 3 2 9 6 3" xfId="29224" xr:uid="{CBC1C091-A931-4D86-BE42-295028D15BDC}"/>
    <cellStyle name="level1a 3 2 9 7" xfId="26811" xr:uid="{2436F4B4-39D9-4172-B9FA-D37D9B6EFA50}"/>
    <cellStyle name="level1a 3 2 9 8" xfId="29236" xr:uid="{728752B6-215E-40F6-9427-2FB933EABF9C}"/>
    <cellStyle name="level1a 3 2_STUD aligned by INSTIT" xfId="2794" xr:uid="{00000000-0005-0000-0000-0000D80A0000}"/>
    <cellStyle name="level1a 3 3" xfId="2795" xr:uid="{00000000-0005-0000-0000-0000D90A0000}"/>
    <cellStyle name="level1a 3 3 10" xfId="2796" xr:uid="{00000000-0005-0000-0000-0000DA0A0000}"/>
    <cellStyle name="level1a 3 3 10 2" xfId="2797" xr:uid="{00000000-0005-0000-0000-0000DB0A0000}"/>
    <cellStyle name="level1a 3 3 10 2 2" xfId="2798" xr:uid="{00000000-0005-0000-0000-0000DC0A0000}"/>
    <cellStyle name="level1a 3 3 10 2 2 2" xfId="26827" xr:uid="{C1A73594-96BA-46CC-A304-A7DBA697BD34}"/>
    <cellStyle name="level1a 3 3 10 2 2 3" xfId="29220" xr:uid="{85329EDA-9CD3-4035-BC86-1B29A7FD8F9B}"/>
    <cellStyle name="level1a 3 3 10 2 3" xfId="26826" xr:uid="{23515E20-781D-40B6-9C50-BF0D359F35E3}"/>
    <cellStyle name="level1a 3 3 10 2 4" xfId="29221" xr:uid="{2C1BA5AA-0E6E-44D0-8535-F21C393C67B1}"/>
    <cellStyle name="level1a 3 3 10 3" xfId="2799" xr:uid="{00000000-0005-0000-0000-0000DD0A0000}"/>
    <cellStyle name="level1a 3 3 10 3 2" xfId="26828" xr:uid="{11F56D33-6DB4-47C0-AFD5-85B49176C39C}"/>
    <cellStyle name="level1a 3 3 10 3 3" xfId="29219" xr:uid="{6E9217BD-03E8-4A67-BF92-CA46B1F84AD6}"/>
    <cellStyle name="level1a 3 3 10 4" xfId="26825" xr:uid="{FE6A6FE3-334F-4FFD-8451-137AAC12B4BC}"/>
    <cellStyle name="level1a 3 3 10 5" xfId="29222" xr:uid="{96E95DF8-583D-4A10-828C-3C4C29B349B1}"/>
    <cellStyle name="level1a 3 3 11" xfId="2800" xr:uid="{00000000-0005-0000-0000-0000DE0A0000}"/>
    <cellStyle name="level1a 3 3 11 2" xfId="26829" xr:uid="{09B77B66-D34C-41A8-9B71-071CCCD03822}"/>
    <cellStyle name="level1a 3 3 11 3" xfId="29218" xr:uid="{5AC23088-F41C-4A7A-8156-FB18640E5780}"/>
    <cellStyle name="level1a 3 3 12" xfId="26824" xr:uid="{42F3738A-C8C7-436A-8EFB-4A26C50169F8}"/>
    <cellStyle name="level1a 3 3 13" xfId="29223" xr:uid="{6EA63257-BABA-4423-8963-192768C22910}"/>
    <cellStyle name="level1a 3 3 2" xfId="2801" xr:uid="{00000000-0005-0000-0000-0000DF0A0000}"/>
    <cellStyle name="level1a 3 3 2 10" xfId="2802" xr:uid="{00000000-0005-0000-0000-0000E00A0000}"/>
    <cellStyle name="level1a 3 3 2 10 2" xfId="26831" xr:uid="{48D6ACBC-7F47-4229-9291-8996FF819D1C}"/>
    <cellStyle name="level1a 3 3 2 10 3" xfId="29216" xr:uid="{639397FA-28E8-4859-9869-684B260AA8C3}"/>
    <cellStyle name="level1a 3 3 2 11" xfId="26830" xr:uid="{2AABB13B-BC10-4AD7-BEA0-4988632A97C4}"/>
    <cellStyle name="level1a 3 3 2 12" xfId="29217" xr:uid="{805974D9-F39E-4271-AA20-C9530D080FA0}"/>
    <cellStyle name="level1a 3 3 2 2" xfId="2803" xr:uid="{00000000-0005-0000-0000-0000E10A0000}"/>
    <cellStyle name="level1a 3 3 2 2 2" xfId="2804" xr:uid="{00000000-0005-0000-0000-0000E20A0000}"/>
    <cellStyle name="level1a 3 3 2 2 2 2" xfId="2805" xr:uid="{00000000-0005-0000-0000-0000E30A0000}"/>
    <cellStyle name="level1a 3 3 2 2 2 2 2" xfId="2806" xr:uid="{00000000-0005-0000-0000-0000E40A0000}"/>
    <cellStyle name="level1a 3 3 2 2 2 2 2 2" xfId="2807" xr:uid="{00000000-0005-0000-0000-0000E50A0000}"/>
    <cellStyle name="level1a 3 3 2 2 2 2 2 2 2" xfId="26836" xr:uid="{FDEBC827-2B46-4392-A740-71ABF839B7B8}"/>
    <cellStyle name="level1a 3 3 2 2 2 2 2 2 3" xfId="29211" xr:uid="{AD9321D8-24BE-4A1E-BAC2-200598D1DFE7}"/>
    <cellStyle name="level1a 3 3 2 2 2 2 2 3" xfId="26835" xr:uid="{7355878A-BD83-4042-9F97-E4C7C8C5413C}"/>
    <cellStyle name="level1a 3 3 2 2 2 2 2 4" xfId="29212" xr:uid="{38B6061C-F2E8-440F-8020-74A76F757120}"/>
    <cellStyle name="level1a 3 3 2 2 2 2 3" xfId="2808" xr:uid="{00000000-0005-0000-0000-0000E60A0000}"/>
    <cellStyle name="level1a 3 3 2 2 2 2 3 2" xfId="26837" xr:uid="{38394374-4A85-4CBD-95CC-1CB93A04BBCF}"/>
    <cellStyle name="level1a 3 3 2 2 2 2 3 3" xfId="29210" xr:uid="{BCCC9286-F4B7-4476-B572-F84C719F9516}"/>
    <cellStyle name="level1a 3 3 2 2 2 2 4" xfId="26834" xr:uid="{96591A2C-4710-4350-8EDF-6EF00770A138}"/>
    <cellStyle name="level1a 3 3 2 2 2 2 5" xfId="29213" xr:uid="{6D7F58B8-E75A-465D-9778-DD767AF37787}"/>
    <cellStyle name="level1a 3 3 2 2 2 3" xfId="2809" xr:uid="{00000000-0005-0000-0000-0000E70A0000}"/>
    <cellStyle name="level1a 3 3 2 2 2 3 2" xfId="2810" xr:uid="{00000000-0005-0000-0000-0000E80A0000}"/>
    <cellStyle name="level1a 3 3 2 2 2 3 2 2" xfId="2811" xr:uid="{00000000-0005-0000-0000-0000E90A0000}"/>
    <cellStyle name="level1a 3 3 2 2 2 3 2 2 2" xfId="26840" xr:uid="{2D2507F3-1498-4B9C-A243-7722897906F8}"/>
    <cellStyle name="level1a 3 3 2 2 2 3 2 2 3" xfId="29207" xr:uid="{B5B889BE-879F-4387-A409-057581149608}"/>
    <cellStyle name="level1a 3 3 2 2 2 3 2 3" xfId="26839" xr:uid="{50A21321-A795-4F63-BE91-022DB309AB04}"/>
    <cellStyle name="level1a 3 3 2 2 2 3 2 4" xfId="29208" xr:uid="{1C46B8F0-C3ED-4F22-B23C-7AF396C4BE32}"/>
    <cellStyle name="level1a 3 3 2 2 2 3 3" xfId="2812" xr:uid="{00000000-0005-0000-0000-0000EA0A0000}"/>
    <cellStyle name="level1a 3 3 2 2 2 3 3 2" xfId="26841" xr:uid="{E38747AD-05D7-4C8D-A9E7-3794D18C6D41}"/>
    <cellStyle name="level1a 3 3 2 2 2 3 3 3" xfId="29206" xr:uid="{19358EC6-E0A3-4BBF-AED1-C9B62C0A4BF8}"/>
    <cellStyle name="level1a 3 3 2 2 2 3 4" xfId="26838" xr:uid="{CF7E29F9-8009-4A38-B371-2F1DB83A9A1A}"/>
    <cellStyle name="level1a 3 3 2 2 2 3 5" xfId="29209" xr:uid="{89F03262-EED8-4F22-9C6E-35F236A472C5}"/>
    <cellStyle name="level1a 3 3 2 2 2 4" xfId="2813" xr:uid="{00000000-0005-0000-0000-0000EB0A0000}"/>
    <cellStyle name="level1a 3 3 2 2 2 4 2" xfId="26842" xr:uid="{1BACA1B9-A442-48B4-8160-893B0A174470}"/>
    <cellStyle name="level1a 3 3 2 2 2 4 3" xfId="29205" xr:uid="{EAA661E8-A339-4E00-B8A7-2320DC0064B1}"/>
    <cellStyle name="level1a 3 3 2 2 2 5" xfId="2814" xr:uid="{00000000-0005-0000-0000-0000EC0A0000}"/>
    <cellStyle name="level1a 3 3 2 2 2 5 2" xfId="2815" xr:uid="{00000000-0005-0000-0000-0000ED0A0000}"/>
    <cellStyle name="level1a 3 3 2 2 2 5 2 2" xfId="26844" xr:uid="{05BE38E3-EEA7-4395-B561-48CA031A10AF}"/>
    <cellStyle name="level1a 3 3 2 2 2 5 2 3" xfId="29203" xr:uid="{2FD0F5CF-6A72-4864-B628-98902B1C0868}"/>
    <cellStyle name="level1a 3 3 2 2 2 5 3" xfId="26843" xr:uid="{6443E4D3-6680-4C2E-B585-056383FCD9A0}"/>
    <cellStyle name="level1a 3 3 2 2 2 5 4" xfId="29204" xr:uid="{5F8BC1E5-2511-4EE7-810F-789086CD821B}"/>
    <cellStyle name="level1a 3 3 2 2 2 6" xfId="26833" xr:uid="{A5B9E5F9-1375-4E63-BF2E-6637B1AEF232}"/>
    <cellStyle name="level1a 3 3 2 2 2 7" xfId="29214" xr:uid="{4DF66A13-2FD5-45E4-839C-2F0C82BEA021}"/>
    <cellStyle name="level1a 3 3 2 2 3" xfId="2816" xr:uid="{00000000-0005-0000-0000-0000EE0A0000}"/>
    <cellStyle name="level1a 3 3 2 2 3 2" xfId="2817" xr:uid="{00000000-0005-0000-0000-0000EF0A0000}"/>
    <cellStyle name="level1a 3 3 2 2 3 2 2" xfId="2818" xr:uid="{00000000-0005-0000-0000-0000F00A0000}"/>
    <cellStyle name="level1a 3 3 2 2 3 2 2 2" xfId="2819" xr:uid="{00000000-0005-0000-0000-0000F10A0000}"/>
    <cellStyle name="level1a 3 3 2 2 3 2 2 2 2" xfId="26848" xr:uid="{5730E72E-6593-487A-90AB-E9E0A5B30821}"/>
    <cellStyle name="level1a 3 3 2 2 3 2 2 2 3" xfId="29199" xr:uid="{8E1E48BC-0667-4B7C-AD55-F05A6039736B}"/>
    <cellStyle name="level1a 3 3 2 2 3 2 2 3" xfId="26847" xr:uid="{82A21E5D-F925-4188-94A3-363F5325D719}"/>
    <cellStyle name="level1a 3 3 2 2 3 2 2 4" xfId="29200" xr:uid="{C9634AC5-5F62-45B1-BA9A-81470A7A54B8}"/>
    <cellStyle name="level1a 3 3 2 2 3 2 3" xfId="2820" xr:uid="{00000000-0005-0000-0000-0000F20A0000}"/>
    <cellStyle name="level1a 3 3 2 2 3 2 3 2" xfId="26849" xr:uid="{2F995C69-AEB0-4C07-A51D-E5AD8B620E9E}"/>
    <cellStyle name="level1a 3 3 2 2 3 2 3 3" xfId="29198" xr:uid="{C03F22B4-9CA5-42E0-9572-ED5E2020008B}"/>
    <cellStyle name="level1a 3 3 2 2 3 2 4" xfId="26846" xr:uid="{17943309-19D1-4094-8B54-D336E1E7CE45}"/>
    <cellStyle name="level1a 3 3 2 2 3 2 5" xfId="29201" xr:uid="{EB478547-B051-4AB9-AA16-8AB243F4323D}"/>
    <cellStyle name="level1a 3 3 2 2 3 3" xfId="2821" xr:uid="{00000000-0005-0000-0000-0000F30A0000}"/>
    <cellStyle name="level1a 3 3 2 2 3 3 2" xfId="2822" xr:uid="{00000000-0005-0000-0000-0000F40A0000}"/>
    <cellStyle name="level1a 3 3 2 2 3 3 2 2" xfId="2823" xr:uid="{00000000-0005-0000-0000-0000F50A0000}"/>
    <cellStyle name="level1a 3 3 2 2 3 3 2 2 2" xfId="26852" xr:uid="{1A38433A-8FBF-45E5-8472-649EA82AA24C}"/>
    <cellStyle name="level1a 3 3 2 2 3 3 2 2 3" xfId="29195" xr:uid="{4C3E3C3D-72A8-4F08-A196-CDA9ABE22605}"/>
    <cellStyle name="level1a 3 3 2 2 3 3 2 3" xfId="26851" xr:uid="{BD75980B-5FF7-45D7-86D5-54F337795E9B}"/>
    <cellStyle name="level1a 3 3 2 2 3 3 2 4" xfId="29196" xr:uid="{AC8113E9-D4F7-4192-AA74-A6599032CE18}"/>
    <cellStyle name="level1a 3 3 2 2 3 3 3" xfId="2824" xr:uid="{00000000-0005-0000-0000-0000F60A0000}"/>
    <cellStyle name="level1a 3 3 2 2 3 3 3 2" xfId="26853" xr:uid="{F58744E8-4915-4550-B875-9B0C56C9E51A}"/>
    <cellStyle name="level1a 3 3 2 2 3 3 3 3" xfId="29194" xr:uid="{2A013A3B-BD00-42D4-9AC6-821D2BB2D055}"/>
    <cellStyle name="level1a 3 3 2 2 3 3 4" xfId="26850" xr:uid="{AF0FD35B-2C26-489D-BD3F-940CE119028F}"/>
    <cellStyle name="level1a 3 3 2 2 3 3 5" xfId="29197" xr:uid="{2496F608-94D3-49CA-9E9E-5CD8B347D6D2}"/>
    <cellStyle name="level1a 3 3 2 2 3 4" xfId="2825" xr:uid="{00000000-0005-0000-0000-0000F70A0000}"/>
    <cellStyle name="level1a 3 3 2 2 3 4 2" xfId="26854" xr:uid="{5365DEF7-0CDC-4126-B460-B2A77DA85B5B}"/>
    <cellStyle name="level1a 3 3 2 2 3 4 3" xfId="29193" xr:uid="{5C2EF289-3B00-4C4B-9225-8F974AFAD2A1}"/>
    <cellStyle name="level1a 3 3 2 2 3 5" xfId="2826" xr:uid="{00000000-0005-0000-0000-0000F80A0000}"/>
    <cellStyle name="level1a 3 3 2 2 3 5 2" xfId="26855" xr:uid="{67711872-56EB-4409-BD13-4CE16875DD3C}"/>
    <cellStyle name="level1a 3 3 2 2 3 5 3" xfId="29192" xr:uid="{068CB5DC-1636-4744-8C9C-92CCF713938E}"/>
    <cellStyle name="level1a 3 3 2 2 3 6" xfId="26845" xr:uid="{CE6261D9-1988-431F-8595-78F5B2E00076}"/>
    <cellStyle name="level1a 3 3 2 2 3 7" xfId="29202" xr:uid="{B4012C39-A49B-410A-B31F-779465A12F0D}"/>
    <cellStyle name="level1a 3 3 2 2 4" xfId="2827" xr:uid="{00000000-0005-0000-0000-0000F90A0000}"/>
    <cellStyle name="level1a 3 3 2 2 4 2" xfId="2828" xr:uid="{00000000-0005-0000-0000-0000FA0A0000}"/>
    <cellStyle name="level1a 3 3 2 2 4 2 2" xfId="2829" xr:uid="{00000000-0005-0000-0000-0000FB0A0000}"/>
    <cellStyle name="level1a 3 3 2 2 4 2 2 2" xfId="2830" xr:uid="{00000000-0005-0000-0000-0000FC0A0000}"/>
    <cellStyle name="level1a 3 3 2 2 4 2 2 2 2" xfId="26859" xr:uid="{A402EF7D-AD70-4FE8-8E93-15ED3509EE90}"/>
    <cellStyle name="level1a 3 3 2 2 4 2 2 2 3" xfId="29188" xr:uid="{84736BEC-1C25-4774-A3C7-AC5583F75AF7}"/>
    <cellStyle name="level1a 3 3 2 2 4 2 2 3" xfId="26858" xr:uid="{455A49B6-8B6C-429B-AE30-F7ED5897B48F}"/>
    <cellStyle name="level1a 3 3 2 2 4 2 2 4" xfId="29189" xr:uid="{275FCE07-C8E6-4696-B79B-E82B075C26F7}"/>
    <cellStyle name="level1a 3 3 2 2 4 2 3" xfId="2831" xr:uid="{00000000-0005-0000-0000-0000FD0A0000}"/>
    <cellStyle name="level1a 3 3 2 2 4 2 3 2" xfId="26860" xr:uid="{631BBCCD-3799-4CD7-AE70-8158A51F8B8F}"/>
    <cellStyle name="level1a 3 3 2 2 4 2 3 3" xfId="29187" xr:uid="{4701087F-1A90-422A-8A2D-7759B107D158}"/>
    <cellStyle name="level1a 3 3 2 2 4 2 4" xfId="26857" xr:uid="{CD02EACC-ED46-43CC-892F-5BE7E4011370}"/>
    <cellStyle name="level1a 3 3 2 2 4 2 5" xfId="29190" xr:uid="{08F2E7BF-2124-41A6-969E-B695C2CAD1BE}"/>
    <cellStyle name="level1a 3 3 2 2 4 3" xfId="2832" xr:uid="{00000000-0005-0000-0000-0000FE0A0000}"/>
    <cellStyle name="level1a 3 3 2 2 4 3 2" xfId="2833" xr:uid="{00000000-0005-0000-0000-0000FF0A0000}"/>
    <cellStyle name="level1a 3 3 2 2 4 3 2 2" xfId="2834" xr:uid="{00000000-0005-0000-0000-0000000B0000}"/>
    <cellStyle name="level1a 3 3 2 2 4 3 2 2 2" xfId="26863" xr:uid="{8E684160-550C-4543-A63D-66F9CB2089D3}"/>
    <cellStyle name="level1a 3 3 2 2 4 3 2 2 3" xfId="29184" xr:uid="{68FB34C1-AD82-4001-AE3A-AE3EB2C7617B}"/>
    <cellStyle name="level1a 3 3 2 2 4 3 2 3" xfId="26862" xr:uid="{1EE5A993-A6DF-422C-8CB7-446484AE8E94}"/>
    <cellStyle name="level1a 3 3 2 2 4 3 2 4" xfId="29185" xr:uid="{1690E1A6-D1E5-4588-83EC-81B69962C8E0}"/>
    <cellStyle name="level1a 3 3 2 2 4 3 3" xfId="2835" xr:uid="{00000000-0005-0000-0000-0000010B0000}"/>
    <cellStyle name="level1a 3 3 2 2 4 3 3 2" xfId="26864" xr:uid="{E6AFD52C-B251-4ADA-A77D-A1938240544B}"/>
    <cellStyle name="level1a 3 3 2 2 4 3 3 3" xfId="29183" xr:uid="{9C5CEC3D-E354-4711-BD11-A603EB338AC1}"/>
    <cellStyle name="level1a 3 3 2 2 4 3 4" xfId="26861" xr:uid="{B1C8668F-27ED-4049-B14B-D350F8977DB5}"/>
    <cellStyle name="level1a 3 3 2 2 4 3 5" xfId="29186" xr:uid="{471722F3-D39E-43A0-9E64-DBA7AE333072}"/>
    <cellStyle name="level1a 3 3 2 2 4 4" xfId="2836" xr:uid="{00000000-0005-0000-0000-0000020B0000}"/>
    <cellStyle name="level1a 3 3 2 2 4 4 2" xfId="26865" xr:uid="{EDD1655A-78A0-45BB-B8FE-24EF858EA837}"/>
    <cellStyle name="level1a 3 3 2 2 4 4 3" xfId="29182" xr:uid="{FC3C5B88-2BF5-40C2-A827-379A0C18C1CF}"/>
    <cellStyle name="level1a 3 3 2 2 4 5" xfId="2837" xr:uid="{00000000-0005-0000-0000-0000030B0000}"/>
    <cellStyle name="level1a 3 3 2 2 4 5 2" xfId="2838" xr:uid="{00000000-0005-0000-0000-0000040B0000}"/>
    <cellStyle name="level1a 3 3 2 2 4 5 2 2" xfId="26867" xr:uid="{65E0976E-DB38-438D-B5A2-CAAB9FE9F262}"/>
    <cellStyle name="level1a 3 3 2 2 4 5 2 3" xfId="29180" xr:uid="{B1ABDEF8-E946-414F-A503-A8D7DA7BE539}"/>
    <cellStyle name="level1a 3 3 2 2 4 5 3" xfId="26866" xr:uid="{911C04CD-27FC-4ED5-A30D-84A94F2403E1}"/>
    <cellStyle name="level1a 3 3 2 2 4 5 4" xfId="29181" xr:uid="{8D326ED9-625F-4E49-84F6-1DD4C0750F1C}"/>
    <cellStyle name="level1a 3 3 2 2 4 6" xfId="2839" xr:uid="{00000000-0005-0000-0000-0000050B0000}"/>
    <cellStyle name="level1a 3 3 2 2 4 6 2" xfId="26868" xr:uid="{B4BDA777-00AF-4C40-B9A2-3536B287ADA1}"/>
    <cellStyle name="level1a 3 3 2 2 4 6 3" xfId="29179" xr:uid="{3FF7A063-7FB6-4D51-A907-7A3E7FE0104D}"/>
    <cellStyle name="level1a 3 3 2 2 4 7" xfId="26856" xr:uid="{72C1F2EE-6D79-4332-8FA1-7413F263EA30}"/>
    <cellStyle name="level1a 3 3 2 2 4 8" xfId="29191" xr:uid="{1ED00E43-78F7-4B4F-907D-514ED8319152}"/>
    <cellStyle name="level1a 3 3 2 2 5" xfId="2840" xr:uid="{00000000-0005-0000-0000-0000060B0000}"/>
    <cellStyle name="level1a 3 3 2 2 5 2" xfId="2841" xr:uid="{00000000-0005-0000-0000-0000070B0000}"/>
    <cellStyle name="level1a 3 3 2 2 5 2 2" xfId="2842" xr:uid="{00000000-0005-0000-0000-0000080B0000}"/>
    <cellStyle name="level1a 3 3 2 2 5 2 2 2" xfId="2843" xr:uid="{00000000-0005-0000-0000-0000090B0000}"/>
    <cellStyle name="level1a 3 3 2 2 5 2 2 2 2" xfId="26872" xr:uid="{9C21BA93-A274-4038-A74D-38019845EE82}"/>
    <cellStyle name="level1a 3 3 2 2 5 2 2 2 3" xfId="29175" xr:uid="{F30C0B60-A8B5-404E-9355-EB14F0D555E7}"/>
    <cellStyle name="level1a 3 3 2 2 5 2 2 3" xfId="26871" xr:uid="{BF34B366-989E-4F8B-9B51-4E62AD4AB6BC}"/>
    <cellStyle name="level1a 3 3 2 2 5 2 2 4" xfId="29176" xr:uid="{2CA23D5B-BC5E-47A0-AC52-63A0401E0C40}"/>
    <cellStyle name="level1a 3 3 2 2 5 2 3" xfId="2844" xr:uid="{00000000-0005-0000-0000-00000A0B0000}"/>
    <cellStyle name="level1a 3 3 2 2 5 2 3 2" xfId="26873" xr:uid="{97A34459-6EBB-4D5F-9190-F3EEC19A454E}"/>
    <cellStyle name="level1a 3 3 2 2 5 2 3 3" xfId="29174" xr:uid="{AF8035CC-9C55-44F9-87DA-BDB56C24CED7}"/>
    <cellStyle name="level1a 3 3 2 2 5 2 4" xfId="26870" xr:uid="{FC81F9F3-B910-4ED3-8FE0-46EAC5D92320}"/>
    <cellStyle name="level1a 3 3 2 2 5 2 5" xfId="29177" xr:uid="{816BB7D6-4830-41AE-96EC-9E7AD47A26E6}"/>
    <cellStyle name="level1a 3 3 2 2 5 3" xfId="2845" xr:uid="{00000000-0005-0000-0000-00000B0B0000}"/>
    <cellStyle name="level1a 3 3 2 2 5 3 2" xfId="2846" xr:uid="{00000000-0005-0000-0000-00000C0B0000}"/>
    <cellStyle name="level1a 3 3 2 2 5 3 2 2" xfId="2847" xr:uid="{00000000-0005-0000-0000-00000D0B0000}"/>
    <cellStyle name="level1a 3 3 2 2 5 3 2 2 2" xfId="26876" xr:uid="{E6A5A616-4026-4DD2-BD8E-1F505218158C}"/>
    <cellStyle name="level1a 3 3 2 2 5 3 2 2 3" xfId="29171" xr:uid="{E0BCF72A-A483-4B3C-99F2-809D56EE16AA}"/>
    <cellStyle name="level1a 3 3 2 2 5 3 2 3" xfId="26875" xr:uid="{6A11D46A-C066-40FF-BA04-496B5CE54511}"/>
    <cellStyle name="level1a 3 3 2 2 5 3 2 4" xfId="29172" xr:uid="{F3A7E8D7-CD55-4598-AA34-6CF48A70511C}"/>
    <cellStyle name="level1a 3 3 2 2 5 3 3" xfId="2848" xr:uid="{00000000-0005-0000-0000-00000E0B0000}"/>
    <cellStyle name="level1a 3 3 2 2 5 3 3 2" xfId="26877" xr:uid="{CF0F27AB-903B-491E-A8DA-194D7944EADF}"/>
    <cellStyle name="level1a 3 3 2 2 5 3 3 3" xfId="29170" xr:uid="{8E29CFF6-4515-4BB8-95A5-C05B83EADD12}"/>
    <cellStyle name="level1a 3 3 2 2 5 3 4" xfId="26874" xr:uid="{C75C188F-BB8E-4196-801D-E1B3EFDFC0A5}"/>
    <cellStyle name="level1a 3 3 2 2 5 3 5" xfId="29173" xr:uid="{1E2EBA07-6B8B-4CEE-AE95-9EB3F1145127}"/>
    <cellStyle name="level1a 3 3 2 2 5 4" xfId="2849" xr:uid="{00000000-0005-0000-0000-00000F0B0000}"/>
    <cellStyle name="level1a 3 3 2 2 5 4 2" xfId="2850" xr:uid="{00000000-0005-0000-0000-0000100B0000}"/>
    <cellStyle name="level1a 3 3 2 2 5 4 2 2" xfId="26879" xr:uid="{32421386-8AAB-4616-B07B-EB8960062912}"/>
    <cellStyle name="level1a 3 3 2 2 5 4 2 3" xfId="29168" xr:uid="{A20AB2B9-C285-4D1C-9C51-1FBF7E09FF91}"/>
    <cellStyle name="level1a 3 3 2 2 5 4 3" xfId="26878" xr:uid="{2D831757-4553-4000-BCE2-1161F9F149E6}"/>
    <cellStyle name="level1a 3 3 2 2 5 4 4" xfId="29169" xr:uid="{126F9D16-0460-42E4-8B15-13EB982391A4}"/>
    <cellStyle name="level1a 3 3 2 2 5 5" xfId="2851" xr:uid="{00000000-0005-0000-0000-0000110B0000}"/>
    <cellStyle name="level1a 3 3 2 2 5 5 2" xfId="26880" xr:uid="{ED28AC48-F2D8-45D9-B39C-E2DA9B7E50D5}"/>
    <cellStyle name="level1a 3 3 2 2 5 5 3" xfId="29167" xr:uid="{E4303B08-1BF8-49B8-976B-7E17C88C735C}"/>
    <cellStyle name="level1a 3 3 2 2 5 6" xfId="26869" xr:uid="{44E13AFE-1D27-4F18-9018-7C8B1105D120}"/>
    <cellStyle name="level1a 3 3 2 2 5 7" xfId="29178" xr:uid="{D68AD83D-7BEB-4587-A548-A82525D75740}"/>
    <cellStyle name="level1a 3 3 2 2 6" xfId="2852" xr:uid="{00000000-0005-0000-0000-0000120B0000}"/>
    <cellStyle name="level1a 3 3 2 2 6 2" xfId="2853" xr:uid="{00000000-0005-0000-0000-0000130B0000}"/>
    <cellStyle name="level1a 3 3 2 2 6 2 2" xfId="2854" xr:uid="{00000000-0005-0000-0000-0000140B0000}"/>
    <cellStyle name="level1a 3 3 2 2 6 2 2 2" xfId="2855" xr:uid="{00000000-0005-0000-0000-0000150B0000}"/>
    <cellStyle name="level1a 3 3 2 2 6 2 2 2 2" xfId="26884" xr:uid="{96E36068-73F9-4A23-A8F3-76B20D90AC61}"/>
    <cellStyle name="level1a 3 3 2 2 6 2 2 2 3" xfId="29163" xr:uid="{3F97BBDA-3AA0-4632-99B3-0B22577D112B}"/>
    <cellStyle name="level1a 3 3 2 2 6 2 2 3" xfId="26883" xr:uid="{C7146513-9477-4E99-9CE3-77120CEBF095}"/>
    <cellStyle name="level1a 3 3 2 2 6 2 2 4" xfId="29164" xr:uid="{D0082046-19A4-40D2-B539-C6A6097759F0}"/>
    <cellStyle name="level1a 3 3 2 2 6 2 3" xfId="2856" xr:uid="{00000000-0005-0000-0000-0000160B0000}"/>
    <cellStyle name="level1a 3 3 2 2 6 2 3 2" xfId="26885" xr:uid="{5CDCEDE3-ACC5-4AC3-BF13-555F135A96A3}"/>
    <cellStyle name="level1a 3 3 2 2 6 2 3 3" xfId="29162" xr:uid="{419C732E-2D40-4CF9-A25B-DB363831A652}"/>
    <cellStyle name="level1a 3 3 2 2 6 2 4" xfId="26882" xr:uid="{F70B2445-4473-47F6-B0EB-8574BB95453B}"/>
    <cellStyle name="level1a 3 3 2 2 6 2 5" xfId="29165" xr:uid="{691CE9BE-FF98-4B42-A2BC-80E97928174D}"/>
    <cellStyle name="level1a 3 3 2 2 6 3" xfId="2857" xr:uid="{00000000-0005-0000-0000-0000170B0000}"/>
    <cellStyle name="level1a 3 3 2 2 6 3 2" xfId="2858" xr:uid="{00000000-0005-0000-0000-0000180B0000}"/>
    <cellStyle name="level1a 3 3 2 2 6 3 2 2" xfId="2859" xr:uid="{00000000-0005-0000-0000-0000190B0000}"/>
    <cellStyle name="level1a 3 3 2 2 6 3 2 2 2" xfId="26888" xr:uid="{6C7BBD5B-D460-4812-9925-F9C22741BACD}"/>
    <cellStyle name="level1a 3 3 2 2 6 3 2 2 3" xfId="29159" xr:uid="{086C1562-726F-4F3C-BB17-2B176D6E179A}"/>
    <cellStyle name="level1a 3 3 2 2 6 3 2 3" xfId="26887" xr:uid="{2FC1E25E-FBED-4B4A-A533-6A7A1BF93C32}"/>
    <cellStyle name="level1a 3 3 2 2 6 3 2 4" xfId="29160" xr:uid="{408F2A00-B4D2-421B-8BEE-146BE58F3FF9}"/>
    <cellStyle name="level1a 3 3 2 2 6 3 3" xfId="2860" xr:uid="{00000000-0005-0000-0000-00001A0B0000}"/>
    <cellStyle name="level1a 3 3 2 2 6 3 3 2" xfId="26889" xr:uid="{9E74ECB7-0DDB-4F48-B5D8-3E1C255A3E19}"/>
    <cellStyle name="level1a 3 3 2 2 6 3 3 3" xfId="29158" xr:uid="{0C9273D0-77B1-4B7A-AB55-BE0A198320D3}"/>
    <cellStyle name="level1a 3 3 2 2 6 3 4" xfId="26886" xr:uid="{591F7895-9E7D-4D9A-9BC1-4D0DEB8C1CCF}"/>
    <cellStyle name="level1a 3 3 2 2 6 3 5" xfId="29161" xr:uid="{A6CC01F3-30DE-4C18-8CB8-14AC43C77B06}"/>
    <cellStyle name="level1a 3 3 2 2 6 4" xfId="2861" xr:uid="{00000000-0005-0000-0000-00001B0B0000}"/>
    <cellStyle name="level1a 3 3 2 2 6 4 2" xfId="2862" xr:uid="{00000000-0005-0000-0000-00001C0B0000}"/>
    <cellStyle name="level1a 3 3 2 2 6 4 2 2" xfId="26891" xr:uid="{D422BEA9-2470-4A3A-81AB-FAD9B8AE6D83}"/>
    <cellStyle name="level1a 3 3 2 2 6 4 2 3" xfId="29156" xr:uid="{B12D1512-C316-4D21-A54F-73A309DAE85C}"/>
    <cellStyle name="level1a 3 3 2 2 6 4 3" xfId="26890" xr:uid="{B086CB6D-0D02-4A1D-913E-1E12306CB22B}"/>
    <cellStyle name="level1a 3 3 2 2 6 4 4" xfId="29157" xr:uid="{795B2CCD-35C6-44FC-96E8-B5CEE2ADB784}"/>
    <cellStyle name="level1a 3 3 2 2 6 5" xfId="2863" xr:uid="{00000000-0005-0000-0000-00001D0B0000}"/>
    <cellStyle name="level1a 3 3 2 2 6 5 2" xfId="26892" xr:uid="{85AD541B-02FB-44F3-935D-77CD21AEE82A}"/>
    <cellStyle name="level1a 3 3 2 2 6 5 3" xfId="29155" xr:uid="{FD9E4AA6-261D-4B27-98B4-24C88ABB1BAC}"/>
    <cellStyle name="level1a 3 3 2 2 6 6" xfId="26881" xr:uid="{2E487536-1C18-4701-A0CC-DC395E834290}"/>
    <cellStyle name="level1a 3 3 2 2 6 7" xfId="29166" xr:uid="{1008C644-8BAC-45AB-826D-CE3C9CE20658}"/>
    <cellStyle name="level1a 3 3 2 2 7" xfId="2864" xr:uid="{00000000-0005-0000-0000-00001E0B0000}"/>
    <cellStyle name="level1a 3 3 2 2 7 2" xfId="2865" xr:uid="{00000000-0005-0000-0000-00001F0B0000}"/>
    <cellStyle name="level1a 3 3 2 2 7 2 2" xfId="2866" xr:uid="{00000000-0005-0000-0000-0000200B0000}"/>
    <cellStyle name="level1a 3 3 2 2 7 2 2 2" xfId="26895" xr:uid="{738EF338-CD03-44DE-882A-74ECD2DD9A9E}"/>
    <cellStyle name="level1a 3 3 2 2 7 2 2 3" xfId="29152" xr:uid="{21F8B20F-5060-4982-A244-D817725B1E22}"/>
    <cellStyle name="level1a 3 3 2 2 7 2 3" xfId="26894" xr:uid="{029777D2-05DD-464B-A713-8C634BA42AA6}"/>
    <cellStyle name="level1a 3 3 2 2 7 2 4" xfId="29153" xr:uid="{33D1353B-C194-490D-BCAD-6195EA39AA1F}"/>
    <cellStyle name="level1a 3 3 2 2 7 3" xfId="2867" xr:uid="{00000000-0005-0000-0000-0000210B0000}"/>
    <cellStyle name="level1a 3 3 2 2 7 3 2" xfId="26896" xr:uid="{D13E5983-F294-49B4-916B-1F7C306296F4}"/>
    <cellStyle name="level1a 3 3 2 2 7 3 3" xfId="29151" xr:uid="{D397A707-82CA-440D-9299-5D629788F4C2}"/>
    <cellStyle name="level1a 3 3 2 2 7 4" xfId="26893" xr:uid="{E83513A4-1AAD-4FAB-9DD1-B7FF0FF20914}"/>
    <cellStyle name="level1a 3 3 2 2 7 5" xfId="29154" xr:uid="{DA14AD92-2FCB-4D66-A8AB-7F42E9290783}"/>
    <cellStyle name="level1a 3 3 2 2 8" xfId="26832" xr:uid="{9773CC5E-64E0-4EF0-B59A-AD018B061E4B}"/>
    <cellStyle name="level1a 3 3 2 2 9" xfId="29215" xr:uid="{DA2A2D2C-9EF3-4623-ABE6-F36EFCD1E6C2}"/>
    <cellStyle name="level1a 3 3 2 2_STUD aligned by INSTIT" xfId="2868" xr:uid="{00000000-0005-0000-0000-0000220B0000}"/>
    <cellStyle name="level1a 3 3 2 3" xfId="2869" xr:uid="{00000000-0005-0000-0000-0000230B0000}"/>
    <cellStyle name="level1a 3 3 2 3 10" xfId="29150" xr:uid="{CA4C131F-0834-4A5A-8AB4-BE19E7F70CF6}"/>
    <cellStyle name="level1a 3 3 2 3 2" xfId="2870" xr:uid="{00000000-0005-0000-0000-0000240B0000}"/>
    <cellStyle name="level1a 3 3 2 3 2 2" xfId="2871" xr:uid="{00000000-0005-0000-0000-0000250B0000}"/>
    <cellStyle name="level1a 3 3 2 3 2 2 2" xfId="2872" xr:uid="{00000000-0005-0000-0000-0000260B0000}"/>
    <cellStyle name="level1a 3 3 2 3 2 2 2 2" xfId="2873" xr:uid="{00000000-0005-0000-0000-0000270B0000}"/>
    <cellStyle name="level1a 3 3 2 3 2 2 2 2 2" xfId="26901" xr:uid="{21D6D8D5-492E-4A35-B40C-A4390F25A335}"/>
    <cellStyle name="level1a 3 3 2 3 2 2 2 2 3" xfId="29146" xr:uid="{B67A931F-93BF-4A3A-9D3D-1AE9D0440C3A}"/>
    <cellStyle name="level1a 3 3 2 3 2 2 2 3" xfId="26900" xr:uid="{74A1EB9B-0C6A-4448-959F-C88B958419A3}"/>
    <cellStyle name="level1a 3 3 2 3 2 2 2 4" xfId="29147" xr:uid="{786E16FB-DC6D-4ED7-AADD-AEE1A3B4A26E}"/>
    <cellStyle name="level1a 3 3 2 3 2 2 3" xfId="2874" xr:uid="{00000000-0005-0000-0000-0000280B0000}"/>
    <cellStyle name="level1a 3 3 2 3 2 2 3 2" xfId="26902" xr:uid="{C8929278-A3CB-49F7-B9AC-6F37B48E8A1F}"/>
    <cellStyle name="level1a 3 3 2 3 2 2 3 3" xfId="29145" xr:uid="{00F4F7D7-5043-466B-8A0B-E871B347CF33}"/>
    <cellStyle name="level1a 3 3 2 3 2 2 4" xfId="26899" xr:uid="{22AFDF58-1C62-4072-BD04-83EA98E6EE75}"/>
    <cellStyle name="level1a 3 3 2 3 2 2 5" xfId="29148" xr:uid="{EF51E398-CDF3-4CFE-9295-3FFFE537D2B4}"/>
    <cellStyle name="level1a 3 3 2 3 2 3" xfId="2875" xr:uid="{00000000-0005-0000-0000-0000290B0000}"/>
    <cellStyle name="level1a 3 3 2 3 2 3 2" xfId="2876" xr:uid="{00000000-0005-0000-0000-00002A0B0000}"/>
    <cellStyle name="level1a 3 3 2 3 2 3 2 2" xfId="2877" xr:uid="{00000000-0005-0000-0000-00002B0B0000}"/>
    <cellStyle name="level1a 3 3 2 3 2 3 2 2 2" xfId="26905" xr:uid="{5EC71EB0-D5CF-4B0D-997C-91C71D002CD4}"/>
    <cellStyle name="level1a 3 3 2 3 2 3 2 2 3" xfId="29142" xr:uid="{B7C83A31-517C-4F52-A9B1-199B5007D8E9}"/>
    <cellStyle name="level1a 3 3 2 3 2 3 2 3" xfId="26904" xr:uid="{AA4FED81-B704-4DA5-94C1-68E505FF6F33}"/>
    <cellStyle name="level1a 3 3 2 3 2 3 2 4" xfId="29143" xr:uid="{F1F2E04B-9F1B-4881-BA99-789C3A23832F}"/>
    <cellStyle name="level1a 3 3 2 3 2 3 3" xfId="2878" xr:uid="{00000000-0005-0000-0000-00002C0B0000}"/>
    <cellStyle name="level1a 3 3 2 3 2 3 3 2" xfId="26906" xr:uid="{C0F3AB41-7397-4061-8747-24E3579F59F1}"/>
    <cellStyle name="level1a 3 3 2 3 2 3 3 3" xfId="29141" xr:uid="{47B345EE-E887-4CFC-BEAD-74AB19DF2CE0}"/>
    <cellStyle name="level1a 3 3 2 3 2 3 4" xfId="26903" xr:uid="{EAD8740F-B865-4BAF-8901-2B11BB2C1F43}"/>
    <cellStyle name="level1a 3 3 2 3 2 3 5" xfId="29144" xr:uid="{3FEFDB16-E11B-4CB4-BD63-E5F0789880A2}"/>
    <cellStyle name="level1a 3 3 2 3 2 4" xfId="2879" xr:uid="{00000000-0005-0000-0000-00002D0B0000}"/>
    <cellStyle name="level1a 3 3 2 3 2 4 2" xfId="26907" xr:uid="{390B9E31-E6F0-446B-8B7E-A2BA901069C7}"/>
    <cellStyle name="level1a 3 3 2 3 2 4 3" xfId="29140" xr:uid="{682F519D-28C7-4349-8C2C-EFB46AFF49E4}"/>
    <cellStyle name="level1a 3 3 2 3 2 5" xfId="2880" xr:uid="{00000000-0005-0000-0000-00002E0B0000}"/>
    <cellStyle name="level1a 3 3 2 3 2 5 2" xfId="26908" xr:uid="{A34AF7E9-59E3-4C5A-9F76-4F7E77568290}"/>
    <cellStyle name="level1a 3 3 2 3 2 5 3" xfId="29139" xr:uid="{B5E85B02-2ECA-4B8E-AC77-CAB81B8383DA}"/>
    <cellStyle name="level1a 3 3 2 3 2 6" xfId="26898" xr:uid="{869B302C-964E-47B0-A1C4-E07945994DC5}"/>
    <cellStyle name="level1a 3 3 2 3 2 7" xfId="29149" xr:uid="{ADB0A5BF-E4D1-47CA-A910-3A3B5928F715}"/>
    <cellStyle name="level1a 3 3 2 3 3" xfId="2881" xr:uid="{00000000-0005-0000-0000-00002F0B0000}"/>
    <cellStyle name="level1a 3 3 2 3 3 2" xfId="2882" xr:uid="{00000000-0005-0000-0000-0000300B0000}"/>
    <cellStyle name="level1a 3 3 2 3 3 2 2" xfId="2883" xr:uid="{00000000-0005-0000-0000-0000310B0000}"/>
    <cellStyle name="level1a 3 3 2 3 3 2 2 2" xfId="2884" xr:uid="{00000000-0005-0000-0000-0000320B0000}"/>
    <cellStyle name="level1a 3 3 2 3 3 2 2 2 2" xfId="26912" xr:uid="{D03C761D-82DE-466E-9094-DB0E2CBD76D4}"/>
    <cellStyle name="level1a 3 3 2 3 3 2 2 2 3" xfId="29135" xr:uid="{8753E508-C702-40D2-9B62-C5C5F15A7E76}"/>
    <cellStyle name="level1a 3 3 2 3 3 2 2 3" xfId="26911" xr:uid="{7F37D7CC-2AFD-426C-9861-4D242C90F407}"/>
    <cellStyle name="level1a 3 3 2 3 3 2 2 4" xfId="29136" xr:uid="{B322DA8A-971F-4154-9A02-95D91BE0CA93}"/>
    <cellStyle name="level1a 3 3 2 3 3 2 3" xfId="2885" xr:uid="{00000000-0005-0000-0000-0000330B0000}"/>
    <cellStyle name="level1a 3 3 2 3 3 2 3 2" xfId="26913" xr:uid="{B5841338-9D8B-4DA6-B3CE-64DABB37E9C0}"/>
    <cellStyle name="level1a 3 3 2 3 3 2 3 3" xfId="29134" xr:uid="{53A47A47-8214-40C3-A508-BED7D026D79B}"/>
    <cellStyle name="level1a 3 3 2 3 3 2 4" xfId="26910" xr:uid="{3B233D58-1EAF-4CAF-AFE1-48AA1FB08AA5}"/>
    <cellStyle name="level1a 3 3 2 3 3 2 5" xfId="29137" xr:uid="{DA395649-BAFC-4AE3-93AE-B0DEFF034C07}"/>
    <cellStyle name="level1a 3 3 2 3 3 3" xfId="2886" xr:uid="{00000000-0005-0000-0000-0000340B0000}"/>
    <cellStyle name="level1a 3 3 2 3 3 3 2" xfId="2887" xr:uid="{00000000-0005-0000-0000-0000350B0000}"/>
    <cellStyle name="level1a 3 3 2 3 3 3 2 2" xfId="2888" xr:uid="{00000000-0005-0000-0000-0000360B0000}"/>
    <cellStyle name="level1a 3 3 2 3 3 3 2 2 2" xfId="26916" xr:uid="{660B6E95-4526-42C4-B451-A5F365DE0EF4}"/>
    <cellStyle name="level1a 3 3 2 3 3 3 2 2 3" xfId="29131" xr:uid="{19612DCF-13C0-4FB5-AE88-77A4080667FA}"/>
    <cellStyle name="level1a 3 3 2 3 3 3 2 3" xfId="26915" xr:uid="{06B1626E-DC85-42F0-BA93-7413133352A3}"/>
    <cellStyle name="level1a 3 3 2 3 3 3 2 4" xfId="29132" xr:uid="{AA9AAF0D-9140-495E-937B-BF8E20ED012F}"/>
    <cellStyle name="level1a 3 3 2 3 3 3 3" xfId="2889" xr:uid="{00000000-0005-0000-0000-0000370B0000}"/>
    <cellStyle name="level1a 3 3 2 3 3 3 3 2" xfId="26917" xr:uid="{371633B1-BD84-4029-A6C4-4623904AEB94}"/>
    <cellStyle name="level1a 3 3 2 3 3 3 3 3" xfId="29130" xr:uid="{3985D96F-8A19-4271-95C3-56D3FBFEC6C1}"/>
    <cellStyle name="level1a 3 3 2 3 3 3 4" xfId="26914" xr:uid="{336DBC79-51CB-4A46-BA12-0070682AEC4A}"/>
    <cellStyle name="level1a 3 3 2 3 3 3 5" xfId="29133" xr:uid="{118232EB-38E2-4791-BDB6-DA72CE068CDC}"/>
    <cellStyle name="level1a 3 3 2 3 3 4" xfId="2890" xr:uid="{00000000-0005-0000-0000-0000380B0000}"/>
    <cellStyle name="level1a 3 3 2 3 3 4 2" xfId="2891" xr:uid="{00000000-0005-0000-0000-0000390B0000}"/>
    <cellStyle name="level1a 3 3 2 3 3 4 2 2" xfId="26919" xr:uid="{9E0360C5-F172-4208-A513-345EC6B81438}"/>
    <cellStyle name="level1a 3 3 2 3 3 4 2 3" xfId="29128" xr:uid="{9150B0FF-2947-4E35-9331-EE353A008E99}"/>
    <cellStyle name="level1a 3 3 2 3 3 4 3" xfId="26918" xr:uid="{3271DC02-C706-41E3-8E7E-5F1C37F52EF1}"/>
    <cellStyle name="level1a 3 3 2 3 3 4 4" xfId="29129" xr:uid="{AA7E170C-B026-4E32-85F9-FD4AA91C283B}"/>
    <cellStyle name="level1a 3 3 2 3 3 5" xfId="26909" xr:uid="{DA01909E-6513-4BEB-9AF3-3A58B3733E4A}"/>
    <cellStyle name="level1a 3 3 2 3 3 6" xfId="29138" xr:uid="{F3F3C08A-F3C5-4BFF-8C69-4FBB4CB1B0D4}"/>
    <cellStyle name="level1a 3 3 2 3 4" xfId="2892" xr:uid="{00000000-0005-0000-0000-00003A0B0000}"/>
    <cellStyle name="level1a 3 3 2 3 4 2" xfId="2893" xr:uid="{00000000-0005-0000-0000-00003B0B0000}"/>
    <cellStyle name="level1a 3 3 2 3 4 2 2" xfId="2894" xr:uid="{00000000-0005-0000-0000-00003C0B0000}"/>
    <cellStyle name="level1a 3 3 2 3 4 2 2 2" xfId="2895" xr:uid="{00000000-0005-0000-0000-00003D0B0000}"/>
    <cellStyle name="level1a 3 3 2 3 4 2 2 2 2" xfId="26923" xr:uid="{48909B8F-95E9-4989-A7DE-5DB1B2BA52DD}"/>
    <cellStyle name="level1a 3 3 2 3 4 2 2 2 3" xfId="29124" xr:uid="{4BE0862E-FCBA-4288-B92C-740E6DCF013C}"/>
    <cellStyle name="level1a 3 3 2 3 4 2 2 3" xfId="26922" xr:uid="{56AA3A73-A2D9-4D4B-B14C-E53141D22B0C}"/>
    <cellStyle name="level1a 3 3 2 3 4 2 2 4" xfId="29125" xr:uid="{39BC7AF8-40E7-438F-8B79-4434CFDF919B}"/>
    <cellStyle name="level1a 3 3 2 3 4 2 3" xfId="2896" xr:uid="{00000000-0005-0000-0000-00003E0B0000}"/>
    <cellStyle name="level1a 3 3 2 3 4 2 3 2" xfId="26924" xr:uid="{CA30F695-71F6-4543-8831-346D4E460DBE}"/>
    <cellStyle name="level1a 3 3 2 3 4 2 3 3" xfId="29123" xr:uid="{711BEC2F-620B-4F85-83C2-A931F51BA498}"/>
    <cellStyle name="level1a 3 3 2 3 4 2 4" xfId="26921" xr:uid="{BB63D2DF-ED9A-4574-BCBE-E97BC9B7637C}"/>
    <cellStyle name="level1a 3 3 2 3 4 2 5" xfId="29126" xr:uid="{A1D545F0-ACD3-4A0D-BA2E-2485955D31AD}"/>
    <cellStyle name="level1a 3 3 2 3 4 3" xfId="2897" xr:uid="{00000000-0005-0000-0000-00003F0B0000}"/>
    <cellStyle name="level1a 3 3 2 3 4 3 2" xfId="2898" xr:uid="{00000000-0005-0000-0000-0000400B0000}"/>
    <cellStyle name="level1a 3 3 2 3 4 3 2 2" xfId="2899" xr:uid="{00000000-0005-0000-0000-0000410B0000}"/>
    <cellStyle name="level1a 3 3 2 3 4 3 2 2 2" xfId="26927" xr:uid="{B35952F4-C356-4BC1-BD4E-C62C7FB889C2}"/>
    <cellStyle name="level1a 3 3 2 3 4 3 2 2 3" xfId="29120" xr:uid="{A1A946A0-6F5A-42F5-87A9-EABB129E348A}"/>
    <cellStyle name="level1a 3 3 2 3 4 3 2 3" xfId="26926" xr:uid="{CF420296-E7A9-4921-95CD-A24D3BB97A00}"/>
    <cellStyle name="level1a 3 3 2 3 4 3 2 4" xfId="29121" xr:uid="{BCE31B2F-0BCA-43ED-97B4-8F2DF159FCB5}"/>
    <cellStyle name="level1a 3 3 2 3 4 3 3" xfId="2900" xr:uid="{00000000-0005-0000-0000-0000420B0000}"/>
    <cellStyle name="level1a 3 3 2 3 4 3 3 2" xfId="26928" xr:uid="{535562A5-0399-46A4-8254-CCA6B4FECF01}"/>
    <cellStyle name="level1a 3 3 2 3 4 3 3 3" xfId="29119" xr:uid="{E4654D0F-7EEC-4F30-864B-17CB317E4CB8}"/>
    <cellStyle name="level1a 3 3 2 3 4 3 4" xfId="26925" xr:uid="{63DF14E7-2BA3-404D-B2B4-94062D022CF6}"/>
    <cellStyle name="level1a 3 3 2 3 4 3 5" xfId="29122" xr:uid="{B448EF42-171A-49C2-804D-DEC9664B45C8}"/>
    <cellStyle name="level1a 3 3 2 3 4 4" xfId="2901" xr:uid="{00000000-0005-0000-0000-0000430B0000}"/>
    <cellStyle name="level1a 3 3 2 3 4 4 2" xfId="2902" xr:uid="{00000000-0005-0000-0000-0000440B0000}"/>
    <cellStyle name="level1a 3 3 2 3 4 4 2 2" xfId="26930" xr:uid="{B36F336C-1789-4E36-AA53-EE25BCC0B2FA}"/>
    <cellStyle name="level1a 3 3 2 3 4 4 2 3" xfId="29117" xr:uid="{D91275C6-49BD-488D-AF19-8A940B753174}"/>
    <cellStyle name="level1a 3 3 2 3 4 4 3" xfId="26929" xr:uid="{FFBA5752-F733-4384-862E-2B86FDA9D697}"/>
    <cellStyle name="level1a 3 3 2 3 4 4 4" xfId="29118" xr:uid="{09E22F73-8F13-4467-ADB9-270DA6BD9AB2}"/>
    <cellStyle name="level1a 3 3 2 3 4 5" xfId="2903" xr:uid="{00000000-0005-0000-0000-0000450B0000}"/>
    <cellStyle name="level1a 3 3 2 3 4 5 2" xfId="26931" xr:uid="{D10A9011-6856-4885-AA64-B287B5F8E1FE}"/>
    <cellStyle name="level1a 3 3 2 3 4 5 3" xfId="29116" xr:uid="{FF6077C4-AEFE-4419-AF6E-53F396AE9534}"/>
    <cellStyle name="level1a 3 3 2 3 4 6" xfId="26920" xr:uid="{118EE137-4C64-4B36-B31F-B50878FBE460}"/>
    <cellStyle name="level1a 3 3 2 3 4 7" xfId="29127" xr:uid="{376D910D-C690-485D-A41E-E88E85AF855A}"/>
    <cellStyle name="level1a 3 3 2 3 5" xfId="2904" xr:uid="{00000000-0005-0000-0000-0000460B0000}"/>
    <cellStyle name="level1a 3 3 2 3 5 2" xfId="2905" xr:uid="{00000000-0005-0000-0000-0000470B0000}"/>
    <cellStyle name="level1a 3 3 2 3 5 2 2" xfId="2906" xr:uid="{00000000-0005-0000-0000-0000480B0000}"/>
    <cellStyle name="level1a 3 3 2 3 5 2 2 2" xfId="2907" xr:uid="{00000000-0005-0000-0000-0000490B0000}"/>
    <cellStyle name="level1a 3 3 2 3 5 2 2 2 2" xfId="26935" xr:uid="{CBF6A19A-97F9-48BF-9FF9-CAD3355D5C96}"/>
    <cellStyle name="level1a 3 3 2 3 5 2 2 2 3" xfId="29112" xr:uid="{6AAF5F3C-07B6-4E8C-9DFF-80BF01FAD939}"/>
    <cellStyle name="level1a 3 3 2 3 5 2 2 3" xfId="26934" xr:uid="{81FAF07D-8378-40FF-9014-5901A283125A}"/>
    <cellStyle name="level1a 3 3 2 3 5 2 2 4" xfId="29113" xr:uid="{2B08F790-023C-4998-B733-59EEB7DBD44A}"/>
    <cellStyle name="level1a 3 3 2 3 5 2 3" xfId="2908" xr:uid="{00000000-0005-0000-0000-00004A0B0000}"/>
    <cellStyle name="level1a 3 3 2 3 5 2 3 2" xfId="26936" xr:uid="{49ABE4EB-30C2-4646-9D63-6BFC284B4077}"/>
    <cellStyle name="level1a 3 3 2 3 5 2 3 3" xfId="29111" xr:uid="{7E285877-B1B1-4432-9881-9EC6F0AF6ECF}"/>
    <cellStyle name="level1a 3 3 2 3 5 2 4" xfId="26933" xr:uid="{E97D2BDF-4B1A-4417-9D83-29BAC6EE8C4D}"/>
    <cellStyle name="level1a 3 3 2 3 5 2 5" xfId="29114" xr:uid="{B93238FE-D263-48DD-B7BF-0F9B1D39444A}"/>
    <cellStyle name="level1a 3 3 2 3 5 3" xfId="2909" xr:uid="{00000000-0005-0000-0000-00004B0B0000}"/>
    <cellStyle name="level1a 3 3 2 3 5 3 2" xfId="2910" xr:uid="{00000000-0005-0000-0000-00004C0B0000}"/>
    <cellStyle name="level1a 3 3 2 3 5 3 2 2" xfId="2911" xr:uid="{00000000-0005-0000-0000-00004D0B0000}"/>
    <cellStyle name="level1a 3 3 2 3 5 3 2 2 2" xfId="26939" xr:uid="{6802BE12-B118-48A9-9384-A22A011428D2}"/>
    <cellStyle name="level1a 3 3 2 3 5 3 2 2 3" xfId="29108" xr:uid="{11F52D2E-2918-4852-8425-49D61E11053C}"/>
    <cellStyle name="level1a 3 3 2 3 5 3 2 3" xfId="26938" xr:uid="{4FE3D1D0-921F-462A-954F-38A440928074}"/>
    <cellStyle name="level1a 3 3 2 3 5 3 2 4" xfId="29109" xr:uid="{D44D9FC8-9443-4722-9933-9A5CDE3E66FE}"/>
    <cellStyle name="level1a 3 3 2 3 5 3 3" xfId="2912" xr:uid="{00000000-0005-0000-0000-00004E0B0000}"/>
    <cellStyle name="level1a 3 3 2 3 5 3 3 2" xfId="26940" xr:uid="{B39847F2-9AA8-4A00-AD7E-1A00B1CAECFC}"/>
    <cellStyle name="level1a 3 3 2 3 5 3 3 3" xfId="29107" xr:uid="{33028F00-0B0E-4FA5-83A9-3629F9CEE566}"/>
    <cellStyle name="level1a 3 3 2 3 5 3 4" xfId="26937" xr:uid="{CF130507-E2F0-4304-A279-1BA01E7C4082}"/>
    <cellStyle name="level1a 3 3 2 3 5 3 5" xfId="29110" xr:uid="{7913B155-324E-4241-9649-734BA60726DA}"/>
    <cellStyle name="level1a 3 3 2 3 5 4" xfId="2913" xr:uid="{00000000-0005-0000-0000-00004F0B0000}"/>
    <cellStyle name="level1a 3 3 2 3 5 4 2" xfId="2914" xr:uid="{00000000-0005-0000-0000-0000500B0000}"/>
    <cellStyle name="level1a 3 3 2 3 5 4 2 2" xfId="26942" xr:uid="{F1A45099-D1BB-40FD-AD86-DB86D17FE843}"/>
    <cellStyle name="level1a 3 3 2 3 5 4 2 3" xfId="29105" xr:uid="{5712CACB-99C2-4931-8772-7B014B0F0D79}"/>
    <cellStyle name="level1a 3 3 2 3 5 4 3" xfId="26941" xr:uid="{DDFB2F83-7041-4071-BFEB-2F1648FD34EF}"/>
    <cellStyle name="level1a 3 3 2 3 5 4 4" xfId="29106" xr:uid="{69944BA4-21BD-4D30-AEB9-32C4EA1FF9C6}"/>
    <cellStyle name="level1a 3 3 2 3 5 5" xfId="2915" xr:uid="{00000000-0005-0000-0000-0000510B0000}"/>
    <cellStyle name="level1a 3 3 2 3 5 5 2" xfId="26943" xr:uid="{02D42028-2911-4319-874F-8DBD2BF7E81A}"/>
    <cellStyle name="level1a 3 3 2 3 5 5 3" xfId="29104" xr:uid="{F3858570-92D8-4D9E-9158-DDEA0026987B}"/>
    <cellStyle name="level1a 3 3 2 3 5 6" xfId="26932" xr:uid="{1F39654F-CD73-466A-ACE4-55F2E2145AEA}"/>
    <cellStyle name="level1a 3 3 2 3 5 7" xfId="29115" xr:uid="{57EC8A48-96BF-4A9E-A0B1-5B6062F7B9D6}"/>
    <cellStyle name="level1a 3 3 2 3 6" xfId="2916" xr:uid="{00000000-0005-0000-0000-0000520B0000}"/>
    <cellStyle name="level1a 3 3 2 3 6 2" xfId="2917" xr:uid="{00000000-0005-0000-0000-0000530B0000}"/>
    <cellStyle name="level1a 3 3 2 3 6 2 2" xfId="2918" xr:uid="{00000000-0005-0000-0000-0000540B0000}"/>
    <cellStyle name="level1a 3 3 2 3 6 2 2 2" xfId="2919" xr:uid="{00000000-0005-0000-0000-0000550B0000}"/>
    <cellStyle name="level1a 3 3 2 3 6 2 2 2 2" xfId="26947" xr:uid="{311F1CA2-E255-4284-8A2E-CF70C66689A6}"/>
    <cellStyle name="level1a 3 3 2 3 6 2 2 2 3" xfId="29100" xr:uid="{12AE62F3-DE02-4E9D-B2B6-211EBF9582D2}"/>
    <cellStyle name="level1a 3 3 2 3 6 2 2 3" xfId="26946" xr:uid="{C66DA6F8-7973-4410-BBD7-B6C7527B9A6B}"/>
    <cellStyle name="level1a 3 3 2 3 6 2 2 4" xfId="29101" xr:uid="{A8A8346E-36A9-4C1F-B079-959BBE73FF22}"/>
    <cellStyle name="level1a 3 3 2 3 6 2 3" xfId="2920" xr:uid="{00000000-0005-0000-0000-0000560B0000}"/>
    <cellStyle name="level1a 3 3 2 3 6 2 3 2" xfId="26948" xr:uid="{4349D4C0-25AB-44FC-8273-206928DAFBCA}"/>
    <cellStyle name="level1a 3 3 2 3 6 2 3 3" xfId="29099" xr:uid="{AAAA7AB7-661C-481E-9FDA-0B5E3F32164D}"/>
    <cellStyle name="level1a 3 3 2 3 6 2 4" xfId="26945" xr:uid="{48D4C8DC-D314-4E51-B1E8-BF3E6E5BD46B}"/>
    <cellStyle name="level1a 3 3 2 3 6 2 5" xfId="29102" xr:uid="{C3612B21-B90B-466F-8D4D-16C7B7776687}"/>
    <cellStyle name="level1a 3 3 2 3 6 3" xfId="2921" xr:uid="{00000000-0005-0000-0000-0000570B0000}"/>
    <cellStyle name="level1a 3 3 2 3 6 3 2" xfId="2922" xr:uid="{00000000-0005-0000-0000-0000580B0000}"/>
    <cellStyle name="level1a 3 3 2 3 6 3 2 2" xfId="2923" xr:uid="{00000000-0005-0000-0000-0000590B0000}"/>
    <cellStyle name="level1a 3 3 2 3 6 3 2 2 2" xfId="26951" xr:uid="{9329DC30-27A9-448E-B332-98EB632B6F2C}"/>
    <cellStyle name="level1a 3 3 2 3 6 3 2 2 3" xfId="29096" xr:uid="{4D1368AD-623B-4674-882A-F61B71F5E2E5}"/>
    <cellStyle name="level1a 3 3 2 3 6 3 2 3" xfId="26950" xr:uid="{56EA19FA-75D4-422D-A16B-B85C06FA9873}"/>
    <cellStyle name="level1a 3 3 2 3 6 3 2 4" xfId="29097" xr:uid="{E77FBB3A-29E5-4D01-8EEC-DEFE1BF88338}"/>
    <cellStyle name="level1a 3 3 2 3 6 3 3" xfId="2924" xr:uid="{00000000-0005-0000-0000-00005A0B0000}"/>
    <cellStyle name="level1a 3 3 2 3 6 3 3 2" xfId="26952" xr:uid="{B2E87D30-24ED-4B82-BA44-B80F5C65B0A3}"/>
    <cellStyle name="level1a 3 3 2 3 6 3 3 3" xfId="29095" xr:uid="{4C444CC2-98B3-43F2-A46B-ECD8BF48907C}"/>
    <cellStyle name="level1a 3 3 2 3 6 3 4" xfId="26949" xr:uid="{8B60C934-4293-4DE2-B73E-6CD0E639C5D3}"/>
    <cellStyle name="level1a 3 3 2 3 6 3 5" xfId="29098" xr:uid="{21AB8871-CF48-4B9A-9AE9-48915B825A4F}"/>
    <cellStyle name="level1a 3 3 2 3 6 4" xfId="2925" xr:uid="{00000000-0005-0000-0000-00005B0B0000}"/>
    <cellStyle name="level1a 3 3 2 3 6 4 2" xfId="2926" xr:uid="{00000000-0005-0000-0000-00005C0B0000}"/>
    <cellStyle name="level1a 3 3 2 3 6 4 2 2" xfId="26954" xr:uid="{477BF7EB-A5A4-4490-93C3-F25868888530}"/>
    <cellStyle name="level1a 3 3 2 3 6 4 2 3" xfId="29093" xr:uid="{FFD0F952-9055-4F18-94C4-F4AEE0D77329}"/>
    <cellStyle name="level1a 3 3 2 3 6 4 3" xfId="26953" xr:uid="{B529ED79-4248-475D-85EA-ECB0BAB59E88}"/>
    <cellStyle name="level1a 3 3 2 3 6 4 4" xfId="29094" xr:uid="{1F1D482D-4438-4F36-987F-BC05AB0978E7}"/>
    <cellStyle name="level1a 3 3 2 3 6 5" xfId="2927" xr:uid="{00000000-0005-0000-0000-00005D0B0000}"/>
    <cellStyle name="level1a 3 3 2 3 6 5 2" xfId="26955" xr:uid="{3772DB0D-F15D-413A-AAE9-BEACDC27AD63}"/>
    <cellStyle name="level1a 3 3 2 3 6 5 3" xfId="29092" xr:uid="{932265D2-E8E7-4BD8-ABBE-372BEF9FCDAF}"/>
    <cellStyle name="level1a 3 3 2 3 6 6" xfId="26944" xr:uid="{6E87873C-1D2D-48E6-8E04-DEBF1E70A824}"/>
    <cellStyle name="level1a 3 3 2 3 6 7" xfId="29103" xr:uid="{917A7675-D57F-47BE-A9BE-A299657D60DB}"/>
    <cellStyle name="level1a 3 3 2 3 7" xfId="2928" xr:uid="{00000000-0005-0000-0000-00005E0B0000}"/>
    <cellStyle name="level1a 3 3 2 3 7 2" xfId="2929" xr:uid="{00000000-0005-0000-0000-00005F0B0000}"/>
    <cellStyle name="level1a 3 3 2 3 7 2 2" xfId="2930" xr:uid="{00000000-0005-0000-0000-0000600B0000}"/>
    <cellStyle name="level1a 3 3 2 3 7 2 2 2" xfId="26958" xr:uid="{82D323F6-8B71-45E8-9513-26FAAA584CE3}"/>
    <cellStyle name="level1a 3 3 2 3 7 2 2 3" xfId="29089" xr:uid="{9216DB12-6B38-4B0B-BB2D-C90EFFA47506}"/>
    <cellStyle name="level1a 3 3 2 3 7 2 3" xfId="26957" xr:uid="{E795C4CC-75A1-436B-A96D-B54981343AAE}"/>
    <cellStyle name="level1a 3 3 2 3 7 2 4" xfId="29090" xr:uid="{D834C7C8-8BE8-42D4-A317-832FA3149B39}"/>
    <cellStyle name="level1a 3 3 2 3 7 3" xfId="2931" xr:uid="{00000000-0005-0000-0000-0000610B0000}"/>
    <cellStyle name="level1a 3 3 2 3 7 3 2" xfId="26959" xr:uid="{D22A6353-0C7B-4D9D-919D-1FF404C8568E}"/>
    <cellStyle name="level1a 3 3 2 3 7 3 3" xfId="29088" xr:uid="{F782F3F8-1A19-4F2B-BB05-FBA73A734877}"/>
    <cellStyle name="level1a 3 3 2 3 7 4" xfId="26956" xr:uid="{733D4C84-0779-49F0-8343-9ED19D0DBC28}"/>
    <cellStyle name="level1a 3 3 2 3 7 5" xfId="29091" xr:uid="{8FB34B9A-CF0C-4A78-BCBA-804F65E0AB62}"/>
    <cellStyle name="level1a 3 3 2 3 8" xfId="2932" xr:uid="{00000000-0005-0000-0000-0000620B0000}"/>
    <cellStyle name="level1a 3 3 2 3 8 2" xfId="2933" xr:uid="{00000000-0005-0000-0000-0000630B0000}"/>
    <cellStyle name="level1a 3 3 2 3 8 2 2" xfId="2934" xr:uid="{00000000-0005-0000-0000-0000640B0000}"/>
    <cellStyle name="level1a 3 3 2 3 8 2 2 2" xfId="26962" xr:uid="{73A10DC6-5199-4C74-A0D5-573499F9810C}"/>
    <cellStyle name="level1a 3 3 2 3 8 2 2 3" xfId="29085" xr:uid="{0588074C-B6C3-4A94-9D4C-FDAC22560C41}"/>
    <cellStyle name="level1a 3 3 2 3 8 2 3" xfId="26961" xr:uid="{A1EADECC-D361-46E3-A635-D05D78F7A3C6}"/>
    <cellStyle name="level1a 3 3 2 3 8 2 4" xfId="29086" xr:uid="{D2F389BA-294C-4E99-88FA-4A415F10218F}"/>
    <cellStyle name="level1a 3 3 2 3 8 3" xfId="2935" xr:uid="{00000000-0005-0000-0000-0000650B0000}"/>
    <cellStyle name="level1a 3 3 2 3 8 3 2" xfId="26963" xr:uid="{FA918381-F1BE-4766-9C7F-DB1A8EF48291}"/>
    <cellStyle name="level1a 3 3 2 3 8 3 3" xfId="29084" xr:uid="{2B70CBA4-1337-4A52-A205-55086DBD6948}"/>
    <cellStyle name="level1a 3 3 2 3 8 4" xfId="26960" xr:uid="{7735994F-B14B-4350-8213-B61777A6666C}"/>
    <cellStyle name="level1a 3 3 2 3 8 5" xfId="29087" xr:uid="{805EC4AF-310B-4E59-B0F5-2A9536A38AD6}"/>
    <cellStyle name="level1a 3 3 2 3 9" xfId="26897" xr:uid="{E137CD47-CB47-4B53-A25C-020025DDAC03}"/>
    <cellStyle name="level1a 3 3 2 3_STUD aligned by INSTIT" xfId="2936" xr:uid="{00000000-0005-0000-0000-0000660B0000}"/>
    <cellStyle name="level1a 3 3 2 4" xfId="2937" xr:uid="{00000000-0005-0000-0000-0000670B0000}"/>
    <cellStyle name="level1a 3 3 2 4 2" xfId="2938" xr:uid="{00000000-0005-0000-0000-0000680B0000}"/>
    <cellStyle name="level1a 3 3 2 4 2 2" xfId="2939" xr:uid="{00000000-0005-0000-0000-0000690B0000}"/>
    <cellStyle name="level1a 3 3 2 4 2 2 2" xfId="2940" xr:uid="{00000000-0005-0000-0000-00006A0B0000}"/>
    <cellStyle name="level1a 3 3 2 4 2 2 2 2" xfId="26967" xr:uid="{EDD761C4-7E8D-4A32-ABDF-63B68BA521B2}"/>
    <cellStyle name="level1a 3 3 2 4 2 2 2 3" xfId="29080" xr:uid="{CDCA3BC4-B5EE-49D7-BA3E-9AF4130B6A86}"/>
    <cellStyle name="level1a 3 3 2 4 2 2 3" xfId="26966" xr:uid="{8FDFF649-9B62-479B-B64E-D0F9C7FBA13D}"/>
    <cellStyle name="level1a 3 3 2 4 2 2 4" xfId="29081" xr:uid="{F09AB644-F1B0-4986-B4EE-2EC4385804DD}"/>
    <cellStyle name="level1a 3 3 2 4 2 3" xfId="2941" xr:uid="{00000000-0005-0000-0000-00006B0B0000}"/>
    <cellStyle name="level1a 3 3 2 4 2 3 2" xfId="26968" xr:uid="{B6580D87-FBC1-451C-85B6-6D564C52C562}"/>
    <cellStyle name="level1a 3 3 2 4 2 3 3" xfId="29079" xr:uid="{7AE2D28C-41B3-4620-9525-9ECFF43CE992}"/>
    <cellStyle name="level1a 3 3 2 4 2 4" xfId="26965" xr:uid="{8236257A-3949-4B3D-8DE0-340A393161B1}"/>
    <cellStyle name="level1a 3 3 2 4 2 5" xfId="29082" xr:uid="{48FB73E5-A940-4F7B-B6FA-DDAC0F080EA0}"/>
    <cellStyle name="level1a 3 3 2 4 3" xfId="2942" xr:uid="{00000000-0005-0000-0000-00006C0B0000}"/>
    <cellStyle name="level1a 3 3 2 4 3 2" xfId="2943" xr:uid="{00000000-0005-0000-0000-00006D0B0000}"/>
    <cellStyle name="level1a 3 3 2 4 3 2 2" xfId="2944" xr:uid="{00000000-0005-0000-0000-00006E0B0000}"/>
    <cellStyle name="level1a 3 3 2 4 3 2 2 2" xfId="26971" xr:uid="{20AB6905-1A7E-4C46-90C1-37E6F87AA438}"/>
    <cellStyle name="level1a 3 3 2 4 3 2 2 3" xfId="29076" xr:uid="{42C19CB1-2E0C-4CDB-B4FF-EDC9272B40FF}"/>
    <cellStyle name="level1a 3 3 2 4 3 2 3" xfId="26970" xr:uid="{A0E3BDB0-0943-4DE7-BE3C-E36F272D0AD0}"/>
    <cellStyle name="level1a 3 3 2 4 3 2 4" xfId="29077" xr:uid="{F94B836E-4D45-4B6E-ADF3-A2856D8CA4D2}"/>
    <cellStyle name="level1a 3 3 2 4 3 3" xfId="2945" xr:uid="{00000000-0005-0000-0000-00006F0B0000}"/>
    <cellStyle name="level1a 3 3 2 4 3 3 2" xfId="26972" xr:uid="{5F05D7BF-84C1-4181-99CD-F1C42FA2D72D}"/>
    <cellStyle name="level1a 3 3 2 4 3 3 3" xfId="29075" xr:uid="{CA5D3BCC-8154-497F-BCAA-0C24A377634B}"/>
    <cellStyle name="level1a 3 3 2 4 3 4" xfId="26969" xr:uid="{B9CB1EB4-E18F-4A59-AACE-85F80FC2A395}"/>
    <cellStyle name="level1a 3 3 2 4 3 5" xfId="29078" xr:uid="{3DC94861-1B0F-4ADE-ABAE-0B84BB56C4C2}"/>
    <cellStyle name="level1a 3 3 2 4 4" xfId="2946" xr:uid="{00000000-0005-0000-0000-0000700B0000}"/>
    <cellStyle name="level1a 3 3 2 4 4 2" xfId="26973" xr:uid="{560C27C1-885E-41A6-BDF6-B0B69110A3C7}"/>
    <cellStyle name="level1a 3 3 2 4 4 3" xfId="29074" xr:uid="{6553858F-AAA9-4819-980E-96F555AC8C69}"/>
    <cellStyle name="level1a 3 3 2 4 5" xfId="2947" xr:uid="{00000000-0005-0000-0000-0000710B0000}"/>
    <cellStyle name="level1a 3 3 2 4 5 2" xfId="2948" xr:uid="{00000000-0005-0000-0000-0000720B0000}"/>
    <cellStyle name="level1a 3 3 2 4 5 2 2" xfId="26975" xr:uid="{E3D3A6CF-FE6B-4D49-9F4B-7321BCC74F21}"/>
    <cellStyle name="level1a 3 3 2 4 5 2 3" xfId="29072" xr:uid="{BF0918AB-1B82-4EE1-84FB-8ACB50BE4FC0}"/>
    <cellStyle name="level1a 3 3 2 4 5 3" xfId="26974" xr:uid="{A75ADEC0-7A12-40A4-A013-E1120C9BE76A}"/>
    <cellStyle name="level1a 3 3 2 4 5 4" xfId="29073" xr:uid="{AC8C47B8-96CC-4186-B941-B901B662044B}"/>
    <cellStyle name="level1a 3 3 2 4 6" xfId="26964" xr:uid="{4D78BBF0-2054-4F58-A85A-80FE11DDB3C7}"/>
    <cellStyle name="level1a 3 3 2 4 7" xfId="29083" xr:uid="{B11DC3DE-6983-49A5-9BD9-038E2B193509}"/>
    <cellStyle name="level1a 3 3 2 5" xfId="2949" xr:uid="{00000000-0005-0000-0000-0000730B0000}"/>
    <cellStyle name="level1a 3 3 2 5 2" xfId="2950" xr:uid="{00000000-0005-0000-0000-0000740B0000}"/>
    <cellStyle name="level1a 3 3 2 5 2 2" xfId="2951" xr:uid="{00000000-0005-0000-0000-0000750B0000}"/>
    <cellStyle name="level1a 3 3 2 5 2 2 2" xfId="2952" xr:uid="{00000000-0005-0000-0000-0000760B0000}"/>
    <cellStyle name="level1a 3 3 2 5 2 2 2 2" xfId="26979" xr:uid="{05686AE3-F1DF-4A85-92A5-5D2E29ACE25A}"/>
    <cellStyle name="level1a 3 3 2 5 2 2 2 3" xfId="29068" xr:uid="{2A9E46D1-DE12-4900-81C3-3AA67454AADE}"/>
    <cellStyle name="level1a 3 3 2 5 2 2 3" xfId="26978" xr:uid="{256E7B2E-083F-4F6A-BD6D-AB23739F0803}"/>
    <cellStyle name="level1a 3 3 2 5 2 2 4" xfId="29069" xr:uid="{1844EC20-A43E-46AB-9EE8-23711B0F3DDA}"/>
    <cellStyle name="level1a 3 3 2 5 2 3" xfId="2953" xr:uid="{00000000-0005-0000-0000-0000770B0000}"/>
    <cellStyle name="level1a 3 3 2 5 2 3 2" xfId="26980" xr:uid="{63ED4716-CC03-41BD-AD5F-FD45918AC02C}"/>
    <cellStyle name="level1a 3 3 2 5 2 3 3" xfId="29067" xr:uid="{1D4AE52B-C048-4F52-99C8-9947641B640C}"/>
    <cellStyle name="level1a 3 3 2 5 2 4" xfId="26977" xr:uid="{6FF469E9-41C9-4D4C-8106-877002B26244}"/>
    <cellStyle name="level1a 3 3 2 5 2 5" xfId="29070" xr:uid="{B06002F2-F393-4B0C-86B2-670DD2FF5E15}"/>
    <cellStyle name="level1a 3 3 2 5 3" xfId="2954" xr:uid="{00000000-0005-0000-0000-0000780B0000}"/>
    <cellStyle name="level1a 3 3 2 5 3 2" xfId="2955" xr:uid="{00000000-0005-0000-0000-0000790B0000}"/>
    <cellStyle name="level1a 3 3 2 5 3 2 2" xfId="2956" xr:uid="{00000000-0005-0000-0000-00007A0B0000}"/>
    <cellStyle name="level1a 3 3 2 5 3 2 2 2" xfId="26983" xr:uid="{28255539-FC6F-4A0B-AA34-5416001524D6}"/>
    <cellStyle name="level1a 3 3 2 5 3 2 2 3" xfId="29064" xr:uid="{97D1FB3C-DF3F-4DE5-8936-E700B72AE9B9}"/>
    <cellStyle name="level1a 3 3 2 5 3 2 3" xfId="26982" xr:uid="{022D44E0-A988-43DB-885A-1A78C07FD358}"/>
    <cellStyle name="level1a 3 3 2 5 3 2 4" xfId="29065" xr:uid="{CF70539D-C7D1-45D3-80C6-BB31B9318420}"/>
    <cellStyle name="level1a 3 3 2 5 3 3" xfId="2957" xr:uid="{00000000-0005-0000-0000-00007B0B0000}"/>
    <cellStyle name="level1a 3 3 2 5 3 3 2" xfId="26984" xr:uid="{38754C52-6AC1-44FF-9BBB-46606928CA87}"/>
    <cellStyle name="level1a 3 3 2 5 3 3 3" xfId="29063" xr:uid="{FC78580F-8993-41E8-A93E-A9C0ED600D40}"/>
    <cellStyle name="level1a 3 3 2 5 3 4" xfId="26981" xr:uid="{081E4BBC-EE12-42FB-9557-9D9746C1B0A9}"/>
    <cellStyle name="level1a 3 3 2 5 3 5" xfId="29066" xr:uid="{CDFDCA54-6AD4-4F79-888A-D5DFDF38A443}"/>
    <cellStyle name="level1a 3 3 2 5 4" xfId="2958" xr:uid="{00000000-0005-0000-0000-00007C0B0000}"/>
    <cellStyle name="level1a 3 3 2 5 4 2" xfId="26985" xr:uid="{B4691461-A0C1-430B-B838-D590FF7DBA35}"/>
    <cellStyle name="level1a 3 3 2 5 4 3" xfId="29062" xr:uid="{89E0C5BA-A885-4B44-921F-91E88284D698}"/>
    <cellStyle name="level1a 3 3 2 5 5" xfId="2959" xr:uid="{00000000-0005-0000-0000-00007D0B0000}"/>
    <cellStyle name="level1a 3 3 2 5 5 2" xfId="2960" xr:uid="{00000000-0005-0000-0000-00007E0B0000}"/>
    <cellStyle name="level1a 3 3 2 5 5 2 2" xfId="26987" xr:uid="{338B0387-866C-4EE8-B149-DF8EEB748AFE}"/>
    <cellStyle name="level1a 3 3 2 5 5 2 3" xfId="29060" xr:uid="{6416E3A2-9489-430A-AE2C-AD09DB5F7CBE}"/>
    <cellStyle name="level1a 3 3 2 5 5 3" xfId="26986" xr:uid="{2C49C70D-AB7B-471C-A31D-99F409FC8A14}"/>
    <cellStyle name="level1a 3 3 2 5 5 4" xfId="29061" xr:uid="{4338F07C-50F5-44B1-8DF3-B4806AA1D52C}"/>
    <cellStyle name="level1a 3 3 2 5 6" xfId="2961" xr:uid="{00000000-0005-0000-0000-00007F0B0000}"/>
    <cellStyle name="level1a 3 3 2 5 6 2" xfId="26988" xr:uid="{04C7370D-C8CB-41BA-BEB5-BE39A6B2FE2B}"/>
    <cellStyle name="level1a 3 3 2 5 6 3" xfId="29059" xr:uid="{88487748-BA36-4918-A008-F4AC7991F2A3}"/>
    <cellStyle name="level1a 3 3 2 5 7" xfId="26976" xr:uid="{A7E88FD5-0112-4FC9-A637-8C5C5C3EA2AA}"/>
    <cellStyle name="level1a 3 3 2 5 8" xfId="29071" xr:uid="{B7E9C0AA-1F36-45DF-9762-6B0ED5D57520}"/>
    <cellStyle name="level1a 3 3 2 6" xfId="2962" xr:uid="{00000000-0005-0000-0000-0000800B0000}"/>
    <cellStyle name="level1a 3 3 2 6 2" xfId="2963" xr:uid="{00000000-0005-0000-0000-0000810B0000}"/>
    <cellStyle name="level1a 3 3 2 6 2 2" xfId="2964" xr:uid="{00000000-0005-0000-0000-0000820B0000}"/>
    <cellStyle name="level1a 3 3 2 6 2 2 2" xfId="2965" xr:uid="{00000000-0005-0000-0000-0000830B0000}"/>
    <cellStyle name="level1a 3 3 2 6 2 2 2 2" xfId="26992" xr:uid="{6D10D71B-6773-416C-946E-B3E6C2B6B711}"/>
    <cellStyle name="level1a 3 3 2 6 2 2 2 3" xfId="29055" xr:uid="{E4323510-D4AE-4332-A320-D43A0421F4C7}"/>
    <cellStyle name="level1a 3 3 2 6 2 2 3" xfId="26991" xr:uid="{9A6110F3-3AD2-426F-912F-FFBA92DEF9B9}"/>
    <cellStyle name="level1a 3 3 2 6 2 2 4" xfId="29056" xr:uid="{E04D1802-E751-4E66-8600-A7A38171131F}"/>
    <cellStyle name="level1a 3 3 2 6 2 3" xfId="2966" xr:uid="{00000000-0005-0000-0000-0000840B0000}"/>
    <cellStyle name="level1a 3 3 2 6 2 3 2" xfId="26993" xr:uid="{DEBDA481-1A9E-444D-9522-D7935078B814}"/>
    <cellStyle name="level1a 3 3 2 6 2 3 3" xfId="29054" xr:uid="{734740AC-9610-4E11-BA22-396088B4953A}"/>
    <cellStyle name="level1a 3 3 2 6 2 4" xfId="26990" xr:uid="{33EB89A5-645F-492D-8DFB-94E1A83E2B33}"/>
    <cellStyle name="level1a 3 3 2 6 2 5" xfId="29057" xr:uid="{C2BE4BEC-6EE5-4F73-A9C5-7CBFF077223B}"/>
    <cellStyle name="level1a 3 3 2 6 3" xfId="2967" xr:uid="{00000000-0005-0000-0000-0000850B0000}"/>
    <cellStyle name="level1a 3 3 2 6 3 2" xfId="2968" xr:uid="{00000000-0005-0000-0000-0000860B0000}"/>
    <cellStyle name="level1a 3 3 2 6 3 2 2" xfId="2969" xr:uid="{00000000-0005-0000-0000-0000870B0000}"/>
    <cellStyle name="level1a 3 3 2 6 3 2 2 2" xfId="26996" xr:uid="{00DDC4BD-0EDE-4FA6-B903-6F609D7D01AC}"/>
    <cellStyle name="level1a 3 3 2 6 3 2 2 3" xfId="29051" xr:uid="{0E0E7AE7-4322-4B19-BBF6-CAA02425ED1E}"/>
    <cellStyle name="level1a 3 3 2 6 3 2 3" xfId="26995" xr:uid="{392D9EFD-A99D-4394-BB73-C7D6112572F1}"/>
    <cellStyle name="level1a 3 3 2 6 3 2 4" xfId="29052" xr:uid="{BD3D61D1-28E7-4788-A70A-436D4BEC904B}"/>
    <cellStyle name="level1a 3 3 2 6 3 3" xfId="2970" xr:uid="{00000000-0005-0000-0000-0000880B0000}"/>
    <cellStyle name="level1a 3 3 2 6 3 3 2" xfId="26997" xr:uid="{A5B07FAB-7236-42E8-AE74-5CD60AE4D3E4}"/>
    <cellStyle name="level1a 3 3 2 6 3 3 3" xfId="29050" xr:uid="{2038450B-26FA-4A5A-AF15-9B68F4C3B64D}"/>
    <cellStyle name="level1a 3 3 2 6 3 4" xfId="26994" xr:uid="{2111ABB0-59E0-49AD-8670-27F51A794FEE}"/>
    <cellStyle name="level1a 3 3 2 6 3 5" xfId="29053" xr:uid="{DFEE870F-309E-4CE5-A0F3-27CF01A80FD3}"/>
    <cellStyle name="level1a 3 3 2 6 4" xfId="2971" xr:uid="{00000000-0005-0000-0000-0000890B0000}"/>
    <cellStyle name="level1a 3 3 2 6 4 2" xfId="26998" xr:uid="{03898D31-80FD-48AE-AEA4-38C845673595}"/>
    <cellStyle name="level1a 3 3 2 6 4 3" xfId="29049" xr:uid="{80E6C607-F320-433F-B0F0-0389E2E8F200}"/>
    <cellStyle name="level1a 3 3 2 6 5" xfId="2972" xr:uid="{00000000-0005-0000-0000-00008A0B0000}"/>
    <cellStyle name="level1a 3 3 2 6 5 2" xfId="26999" xr:uid="{AE1A78B6-C501-4154-B084-06CCDD173DEF}"/>
    <cellStyle name="level1a 3 3 2 6 5 3" xfId="29048" xr:uid="{02815287-BB49-4A77-B3F6-BD7C95A9ADFB}"/>
    <cellStyle name="level1a 3 3 2 6 6" xfId="26989" xr:uid="{585CBA3E-CD84-4919-8AE0-3CBD0DBCB276}"/>
    <cellStyle name="level1a 3 3 2 6 7" xfId="29058" xr:uid="{E3E37FED-8827-404A-B873-B55FD1F100F1}"/>
    <cellStyle name="level1a 3 3 2 7" xfId="2973" xr:uid="{00000000-0005-0000-0000-00008B0B0000}"/>
    <cellStyle name="level1a 3 3 2 7 2" xfId="2974" xr:uid="{00000000-0005-0000-0000-00008C0B0000}"/>
    <cellStyle name="level1a 3 3 2 7 2 2" xfId="2975" xr:uid="{00000000-0005-0000-0000-00008D0B0000}"/>
    <cellStyle name="level1a 3 3 2 7 2 2 2" xfId="2976" xr:uid="{00000000-0005-0000-0000-00008E0B0000}"/>
    <cellStyle name="level1a 3 3 2 7 2 2 2 2" xfId="27003" xr:uid="{0C2980D2-26C2-455E-B61B-207A27BBB6AE}"/>
    <cellStyle name="level1a 3 3 2 7 2 2 2 3" xfId="29044" xr:uid="{DA7B05EF-CC03-47D6-A38A-57E53EFEFF6A}"/>
    <cellStyle name="level1a 3 3 2 7 2 2 3" xfId="27002" xr:uid="{73A49A6F-9439-4A6E-B278-3C3FA3AD0EB3}"/>
    <cellStyle name="level1a 3 3 2 7 2 2 4" xfId="29045" xr:uid="{D581A1E4-FB16-453C-987D-D3A606045161}"/>
    <cellStyle name="level1a 3 3 2 7 2 3" xfId="2977" xr:uid="{00000000-0005-0000-0000-00008F0B0000}"/>
    <cellStyle name="level1a 3 3 2 7 2 3 2" xfId="27004" xr:uid="{C48E3606-7ABE-4CDC-8607-5045AA9CB5F5}"/>
    <cellStyle name="level1a 3 3 2 7 2 3 3" xfId="29043" xr:uid="{20B88E81-4EE1-4C47-9097-CA0E9766D21D}"/>
    <cellStyle name="level1a 3 3 2 7 2 4" xfId="27001" xr:uid="{E2D7DC3E-F447-4F59-B711-183C2BDABFD6}"/>
    <cellStyle name="level1a 3 3 2 7 2 5" xfId="29046" xr:uid="{BCD8A30D-CD45-426F-8431-A6B28634C8CD}"/>
    <cellStyle name="level1a 3 3 2 7 3" xfId="2978" xr:uid="{00000000-0005-0000-0000-0000900B0000}"/>
    <cellStyle name="level1a 3 3 2 7 3 2" xfId="2979" xr:uid="{00000000-0005-0000-0000-0000910B0000}"/>
    <cellStyle name="level1a 3 3 2 7 3 2 2" xfId="2980" xr:uid="{00000000-0005-0000-0000-0000920B0000}"/>
    <cellStyle name="level1a 3 3 2 7 3 2 2 2" xfId="27007" xr:uid="{E41A290F-B7D6-4977-B077-AEF6D5882E93}"/>
    <cellStyle name="level1a 3 3 2 7 3 2 2 3" xfId="29040" xr:uid="{BA4B6B0E-29D2-4FB8-AF9D-64DAB8DBCB16}"/>
    <cellStyle name="level1a 3 3 2 7 3 2 3" xfId="27006" xr:uid="{77F7E257-EEA2-40DC-8109-5A7899F2069C}"/>
    <cellStyle name="level1a 3 3 2 7 3 2 4" xfId="29041" xr:uid="{F36FD4D3-60BD-4A4D-ABC2-D88F120558D1}"/>
    <cellStyle name="level1a 3 3 2 7 3 3" xfId="2981" xr:uid="{00000000-0005-0000-0000-0000930B0000}"/>
    <cellStyle name="level1a 3 3 2 7 3 3 2" xfId="27008" xr:uid="{86928255-8777-4A08-A361-9658DAE67557}"/>
    <cellStyle name="level1a 3 3 2 7 3 3 3" xfId="29039" xr:uid="{ABF0332E-E9B3-42ED-9E2D-02C4A7F25EEB}"/>
    <cellStyle name="level1a 3 3 2 7 3 4" xfId="27005" xr:uid="{3DD7698E-BD01-4452-9660-CF6A91D7CF07}"/>
    <cellStyle name="level1a 3 3 2 7 3 5" xfId="29042" xr:uid="{7F591504-4DE5-4BAF-92F9-B28A70DC54A3}"/>
    <cellStyle name="level1a 3 3 2 7 4" xfId="2982" xr:uid="{00000000-0005-0000-0000-0000940B0000}"/>
    <cellStyle name="level1a 3 3 2 7 4 2" xfId="27009" xr:uid="{39D9A903-8DBF-4163-BABB-7C87436A90E2}"/>
    <cellStyle name="level1a 3 3 2 7 4 3" xfId="29038" xr:uid="{D7AF72ED-7202-4277-8142-2C2AB94D87ED}"/>
    <cellStyle name="level1a 3 3 2 7 5" xfId="2983" xr:uid="{00000000-0005-0000-0000-0000950B0000}"/>
    <cellStyle name="level1a 3 3 2 7 5 2" xfId="2984" xr:uid="{00000000-0005-0000-0000-0000960B0000}"/>
    <cellStyle name="level1a 3 3 2 7 5 2 2" xfId="27011" xr:uid="{5913E809-63BB-4484-B8FF-2ED0EA6B066D}"/>
    <cellStyle name="level1a 3 3 2 7 5 2 3" xfId="29036" xr:uid="{76DDDE9A-827D-4BBE-BC74-37DA9152F5E2}"/>
    <cellStyle name="level1a 3 3 2 7 5 3" xfId="27010" xr:uid="{0B444658-F37C-4E9E-97AE-31AD0A50D168}"/>
    <cellStyle name="level1a 3 3 2 7 5 4" xfId="29037" xr:uid="{D33AC888-7B9B-427F-95B0-0454BF69C6FA}"/>
    <cellStyle name="level1a 3 3 2 7 6" xfId="2985" xr:uid="{00000000-0005-0000-0000-0000970B0000}"/>
    <cellStyle name="level1a 3 3 2 7 6 2" xfId="27012" xr:uid="{71E0AC6B-EBE1-4BF8-9086-992E69F27F5A}"/>
    <cellStyle name="level1a 3 3 2 7 6 3" xfId="29035" xr:uid="{9846BCA4-02A6-4774-8F43-CC3D29998A09}"/>
    <cellStyle name="level1a 3 3 2 7 7" xfId="27000" xr:uid="{18524C07-B427-4E52-80BB-59C8C991EF24}"/>
    <cellStyle name="level1a 3 3 2 7 8" xfId="29047" xr:uid="{71BC822C-F32B-4718-9CC3-68BE5C90524D}"/>
    <cellStyle name="level1a 3 3 2 8" xfId="2986" xr:uid="{00000000-0005-0000-0000-0000980B0000}"/>
    <cellStyle name="level1a 3 3 2 8 2" xfId="2987" xr:uid="{00000000-0005-0000-0000-0000990B0000}"/>
    <cellStyle name="level1a 3 3 2 8 2 2" xfId="2988" xr:uid="{00000000-0005-0000-0000-00009A0B0000}"/>
    <cellStyle name="level1a 3 3 2 8 2 2 2" xfId="2989" xr:uid="{00000000-0005-0000-0000-00009B0B0000}"/>
    <cellStyle name="level1a 3 3 2 8 2 2 2 2" xfId="27016" xr:uid="{D41B4C68-D810-41F1-89AC-A7542791EDB1}"/>
    <cellStyle name="level1a 3 3 2 8 2 2 2 3" xfId="29031" xr:uid="{8A254268-684E-4365-9AA2-1221870B0834}"/>
    <cellStyle name="level1a 3 3 2 8 2 2 3" xfId="27015" xr:uid="{D6C80609-0AEA-443B-A47C-FA0EE3C9B938}"/>
    <cellStyle name="level1a 3 3 2 8 2 2 4" xfId="29032" xr:uid="{C99F230A-A23E-41B0-B35F-D1635CE7E6AC}"/>
    <cellStyle name="level1a 3 3 2 8 2 3" xfId="2990" xr:uid="{00000000-0005-0000-0000-00009C0B0000}"/>
    <cellStyle name="level1a 3 3 2 8 2 3 2" xfId="27017" xr:uid="{FA603799-04FD-45E6-9237-560D23B1F094}"/>
    <cellStyle name="level1a 3 3 2 8 2 3 3" xfId="29030" xr:uid="{EF6C3EEE-741C-4C70-A7B0-6998F1A69DE5}"/>
    <cellStyle name="level1a 3 3 2 8 2 4" xfId="27014" xr:uid="{FE7095D3-59C0-44C5-A078-1FE470F00687}"/>
    <cellStyle name="level1a 3 3 2 8 2 5" xfId="29033" xr:uid="{5E98AD75-C3FD-4E16-AD7B-FFAA96014E98}"/>
    <cellStyle name="level1a 3 3 2 8 3" xfId="2991" xr:uid="{00000000-0005-0000-0000-00009D0B0000}"/>
    <cellStyle name="level1a 3 3 2 8 3 2" xfId="2992" xr:uid="{00000000-0005-0000-0000-00009E0B0000}"/>
    <cellStyle name="level1a 3 3 2 8 3 2 2" xfId="2993" xr:uid="{00000000-0005-0000-0000-00009F0B0000}"/>
    <cellStyle name="level1a 3 3 2 8 3 2 2 2" xfId="27020" xr:uid="{423570A4-862D-4F73-A5E3-D145011CAFB8}"/>
    <cellStyle name="level1a 3 3 2 8 3 2 2 3" xfId="29027" xr:uid="{783BB9D2-95C0-4D6F-86BC-6E01FBBB7578}"/>
    <cellStyle name="level1a 3 3 2 8 3 2 3" xfId="27019" xr:uid="{3B44016A-41E8-4E14-BB98-87FC4BA08AD0}"/>
    <cellStyle name="level1a 3 3 2 8 3 2 4" xfId="29028" xr:uid="{4C361497-C59E-45B5-A81B-11BAA4C3C4F2}"/>
    <cellStyle name="level1a 3 3 2 8 3 3" xfId="2994" xr:uid="{00000000-0005-0000-0000-0000A00B0000}"/>
    <cellStyle name="level1a 3 3 2 8 3 3 2" xfId="27021" xr:uid="{8B465773-97AC-4C92-9C26-AF44C1BB8640}"/>
    <cellStyle name="level1a 3 3 2 8 3 3 3" xfId="29026" xr:uid="{ED043D68-5A27-420E-9E81-626F4A2A97DB}"/>
    <cellStyle name="level1a 3 3 2 8 3 4" xfId="27018" xr:uid="{F391CA84-B15F-4FB4-B800-8C1190389AB0}"/>
    <cellStyle name="level1a 3 3 2 8 3 5" xfId="29029" xr:uid="{CD243E09-B2E6-4D4A-A560-5766710D94D3}"/>
    <cellStyle name="level1a 3 3 2 8 4" xfId="2995" xr:uid="{00000000-0005-0000-0000-0000A10B0000}"/>
    <cellStyle name="level1a 3 3 2 8 4 2" xfId="2996" xr:uid="{00000000-0005-0000-0000-0000A20B0000}"/>
    <cellStyle name="level1a 3 3 2 8 4 2 2" xfId="27023" xr:uid="{DFC9B980-D356-4E7E-8CFB-BEDC196C0786}"/>
    <cellStyle name="level1a 3 3 2 8 4 2 3" xfId="29024" xr:uid="{DFCE7E54-A2D2-4733-A049-4F0BBE754F14}"/>
    <cellStyle name="level1a 3 3 2 8 4 3" xfId="27022" xr:uid="{EA60C5B5-0AE4-4A97-A5A3-EC8DDD0486B5}"/>
    <cellStyle name="level1a 3 3 2 8 4 4" xfId="29025" xr:uid="{96341199-DA0A-4F60-9075-078AA9B764FC}"/>
    <cellStyle name="level1a 3 3 2 8 5" xfId="2997" xr:uid="{00000000-0005-0000-0000-0000A30B0000}"/>
    <cellStyle name="level1a 3 3 2 8 5 2" xfId="27024" xr:uid="{18CE1C67-8EF8-4A7A-B92C-8FE8203A7DB1}"/>
    <cellStyle name="level1a 3 3 2 8 5 3" xfId="29023" xr:uid="{3100F974-190D-4CE5-8D6B-74C72EA39913}"/>
    <cellStyle name="level1a 3 3 2 8 6" xfId="27013" xr:uid="{AD6167C4-D43E-43D9-9718-B7DD889D4FD1}"/>
    <cellStyle name="level1a 3 3 2 8 7" xfId="29034" xr:uid="{F0A45CF8-F036-484E-9D5F-AC17363B82F9}"/>
    <cellStyle name="level1a 3 3 2 9" xfId="2998" xr:uid="{00000000-0005-0000-0000-0000A40B0000}"/>
    <cellStyle name="level1a 3 3 2 9 2" xfId="2999" xr:uid="{00000000-0005-0000-0000-0000A50B0000}"/>
    <cellStyle name="level1a 3 3 2 9 2 2" xfId="3000" xr:uid="{00000000-0005-0000-0000-0000A60B0000}"/>
    <cellStyle name="level1a 3 3 2 9 2 2 2" xfId="27027" xr:uid="{16363A6B-B4A2-49BC-8EAC-3936106E77CB}"/>
    <cellStyle name="level1a 3 3 2 9 2 2 3" xfId="29020" xr:uid="{ADB2B21E-634A-4F87-ACBB-2A1A529603C7}"/>
    <cellStyle name="level1a 3 3 2 9 2 3" xfId="27026" xr:uid="{F9B4AF4D-7834-4EE3-8D20-F2B5B1418BF8}"/>
    <cellStyle name="level1a 3 3 2 9 2 4" xfId="29021" xr:uid="{1DF3CFD8-F575-4B5A-B7C2-B39FEA56AAFF}"/>
    <cellStyle name="level1a 3 3 2 9 3" xfId="3001" xr:uid="{00000000-0005-0000-0000-0000A70B0000}"/>
    <cellStyle name="level1a 3 3 2 9 3 2" xfId="27028" xr:uid="{75170FDA-0E63-4CCA-A8BA-02E1ABA4D56E}"/>
    <cellStyle name="level1a 3 3 2 9 3 3" xfId="29019" xr:uid="{B7685610-6C02-4354-9C97-AE04A22A0E1E}"/>
    <cellStyle name="level1a 3 3 2 9 4" xfId="27025" xr:uid="{BC3F7402-22D9-40AD-96B5-0A595288F656}"/>
    <cellStyle name="level1a 3 3 2 9 5" xfId="29022" xr:uid="{2B0905BB-F126-4DDD-95AA-B60836CA94F6}"/>
    <cellStyle name="level1a 3 3 2_STUD aligned by INSTIT" xfId="3002" xr:uid="{00000000-0005-0000-0000-0000A80B0000}"/>
    <cellStyle name="level1a 3 3 3" xfId="3003" xr:uid="{00000000-0005-0000-0000-0000A90B0000}"/>
    <cellStyle name="level1a 3 3 3 2" xfId="3004" xr:uid="{00000000-0005-0000-0000-0000AA0B0000}"/>
    <cellStyle name="level1a 3 3 3 2 2" xfId="3005" xr:uid="{00000000-0005-0000-0000-0000AB0B0000}"/>
    <cellStyle name="level1a 3 3 3 2 2 2" xfId="3006" xr:uid="{00000000-0005-0000-0000-0000AC0B0000}"/>
    <cellStyle name="level1a 3 3 3 2 2 2 2" xfId="3007" xr:uid="{00000000-0005-0000-0000-0000AD0B0000}"/>
    <cellStyle name="level1a 3 3 3 2 2 2 2 2" xfId="27033" xr:uid="{8874FC7A-F7F3-4D62-B1D4-962F357E4B26}"/>
    <cellStyle name="level1a 3 3 3 2 2 2 2 3" xfId="29014" xr:uid="{81EBC874-5053-4775-8054-5C1DE7E4CC97}"/>
    <cellStyle name="level1a 3 3 3 2 2 2 3" xfId="27032" xr:uid="{F2E05799-6B6D-44D0-A3FD-D7C266BF5EBF}"/>
    <cellStyle name="level1a 3 3 3 2 2 2 4" xfId="29015" xr:uid="{AC14FA9C-DF0E-4EFC-ACDB-95B052682C74}"/>
    <cellStyle name="level1a 3 3 3 2 2 3" xfId="3008" xr:uid="{00000000-0005-0000-0000-0000AE0B0000}"/>
    <cellStyle name="level1a 3 3 3 2 2 3 2" xfId="27034" xr:uid="{C3661514-BF45-4030-B069-38CCCDECE325}"/>
    <cellStyle name="level1a 3 3 3 2 2 3 3" xfId="29013" xr:uid="{1AE2945C-E879-4AF8-AA1E-B2D7C792BDB6}"/>
    <cellStyle name="level1a 3 3 3 2 2 4" xfId="27031" xr:uid="{EE432F4E-8F2E-4916-8A35-33EED972A12E}"/>
    <cellStyle name="level1a 3 3 3 2 2 5" xfId="29016" xr:uid="{A67294E2-1AE7-4E47-B175-078157409AF5}"/>
    <cellStyle name="level1a 3 3 3 2 3" xfId="3009" xr:uid="{00000000-0005-0000-0000-0000AF0B0000}"/>
    <cellStyle name="level1a 3 3 3 2 3 2" xfId="3010" xr:uid="{00000000-0005-0000-0000-0000B00B0000}"/>
    <cellStyle name="level1a 3 3 3 2 3 2 2" xfId="3011" xr:uid="{00000000-0005-0000-0000-0000B10B0000}"/>
    <cellStyle name="level1a 3 3 3 2 3 2 2 2" xfId="27037" xr:uid="{932BEA63-2C07-4CFB-BA1C-CDCA4CDFFEBC}"/>
    <cellStyle name="level1a 3 3 3 2 3 2 2 3" xfId="29010" xr:uid="{0F3418A6-26B8-4209-9E9C-8EF0FAE48A31}"/>
    <cellStyle name="level1a 3 3 3 2 3 2 3" xfId="27036" xr:uid="{96A3E974-0D11-4D7C-A7AE-5F16D18CC25D}"/>
    <cellStyle name="level1a 3 3 3 2 3 2 4" xfId="29011" xr:uid="{B25E04BE-F5F9-47EB-AD81-9E1E05F2640B}"/>
    <cellStyle name="level1a 3 3 3 2 3 3" xfId="3012" xr:uid="{00000000-0005-0000-0000-0000B20B0000}"/>
    <cellStyle name="level1a 3 3 3 2 3 3 2" xfId="27038" xr:uid="{A45CED5B-9A22-4359-A70F-F812C5070933}"/>
    <cellStyle name="level1a 3 3 3 2 3 3 3" xfId="29009" xr:uid="{22802CAC-AD94-47BF-929E-C3ACC7973A12}"/>
    <cellStyle name="level1a 3 3 3 2 3 4" xfId="27035" xr:uid="{8B6BFAF2-ECE6-492E-AEBD-0E8C136D1018}"/>
    <cellStyle name="level1a 3 3 3 2 3 5" xfId="29012" xr:uid="{129E5F93-66D8-4E93-96AD-65215C55419F}"/>
    <cellStyle name="level1a 3 3 3 2 4" xfId="3013" xr:uid="{00000000-0005-0000-0000-0000B30B0000}"/>
    <cellStyle name="level1a 3 3 3 2 4 2" xfId="27039" xr:uid="{40A29303-A4CA-4DDD-9B29-71900EEBFF72}"/>
    <cellStyle name="level1a 3 3 3 2 4 3" xfId="29008" xr:uid="{8E5D9B0D-82FD-44FC-AEE8-157BA161638E}"/>
    <cellStyle name="level1a 3 3 3 2 5" xfId="3014" xr:uid="{00000000-0005-0000-0000-0000B40B0000}"/>
    <cellStyle name="level1a 3 3 3 2 5 2" xfId="3015" xr:uid="{00000000-0005-0000-0000-0000B50B0000}"/>
    <cellStyle name="level1a 3 3 3 2 5 2 2" xfId="27041" xr:uid="{B3E88FBC-3C12-46D6-915E-7179E4433B83}"/>
    <cellStyle name="level1a 3 3 3 2 5 2 3" xfId="29006" xr:uid="{2E31DACC-8826-4F8F-9ECB-BEBEAE08FE3E}"/>
    <cellStyle name="level1a 3 3 3 2 5 3" xfId="27040" xr:uid="{FBEC2198-B875-4FBE-983D-2BDE5E7EBF40}"/>
    <cellStyle name="level1a 3 3 3 2 5 4" xfId="29007" xr:uid="{DC36FDD5-9E85-4506-9CCB-404DAE5F5BE5}"/>
    <cellStyle name="level1a 3 3 3 2 6" xfId="27030" xr:uid="{8A496259-58E7-4964-9278-8DF752D63E49}"/>
    <cellStyle name="level1a 3 3 3 2 7" xfId="29017" xr:uid="{8D2FD5E1-7283-4E9A-AF0B-67278D231F20}"/>
    <cellStyle name="level1a 3 3 3 3" xfId="3016" xr:uid="{00000000-0005-0000-0000-0000B60B0000}"/>
    <cellStyle name="level1a 3 3 3 3 2" xfId="3017" xr:uid="{00000000-0005-0000-0000-0000B70B0000}"/>
    <cellStyle name="level1a 3 3 3 3 2 2" xfId="3018" xr:uid="{00000000-0005-0000-0000-0000B80B0000}"/>
    <cellStyle name="level1a 3 3 3 3 2 2 2" xfId="3019" xr:uid="{00000000-0005-0000-0000-0000B90B0000}"/>
    <cellStyle name="level1a 3 3 3 3 2 2 2 2" xfId="27045" xr:uid="{5E4A4E71-EC83-4255-A535-2DA843D936D1}"/>
    <cellStyle name="level1a 3 3 3 3 2 2 2 3" xfId="29002" xr:uid="{3CF96B34-72D8-4FA5-AA77-C27F0803CC49}"/>
    <cellStyle name="level1a 3 3 3 3 2 2 3" xfId="27044" xr:uid="{BD1250C2-CB69-45E9-918F-C2AC9F3B422A}"/>
    <cellStyle name="level1a 3 3 3 3 2 2 4" xfId="29003" xr:uid="{D881DF42-6C0E-406E-8805-7A1A8021EA26}"/>
    <cellStyle name="level1a 3 3 3 3 2 3" xfId="3020" xr:uid="{00000000-0005-0000-0000-0000BA0B0000}"/>
    <cellStyle name="level1a 3 3 3 3 2 3 2" xfId="27046" xr:uid="{A659CFDF-ED43-427F-8A3A-5FB38C892999}"/>
    <cellStyle name="level1a 3 3 3 3 2 3 3" xfId="29001" xr:uid="{E807548C-C1AC-4B59-8F83-F60D12A6FC25}"/>
    <cellStyle name="level1a 3 3 3 3 2 4" xfId="27043" xr:uid="{233A3B19-6BCB-4010-B11A-1F204AB05347}"/>
    <cellStyle name="level1a 3 3 3 3 2 5" xfId="29004" xr:uid="{7FF72D74-B700-4C63-8568-EA400E0F8784}"/>
    <cellStyle name="level1a 3 3 3 3 3" xfId="3021" xr:uid="{00000000-0005-0000-0000-0000BB0B0000}"/>
    <cellStyle name="level1a 3 3 3 3 3 2" xfId="3022" xr:uid="{00000000-0005-0000-0000-0000BC0B0000}"/>
    <cellStyle name="level1a 3 3 3 3 3 2 2" xfId="3023" xr:uid="{00000000-0005-0000-0000-0000BD0B0000}"/>
    <cellStyle name="level1a 3 3 3 3 3 2 2 2" xfId="27049" xr:uid="{0FF981AB-C25A-4E3D-B6AF-338C9FC5EF10}"/>
    <cellStyle name="level1a 3 3 3 3 3 2 2 3" xfId="28998" xr:uid="{5D603A01-5E7D-47B1-9C38-32226E386BC3}"/>
    <cellStyle name="level1a 3 3 3 3 3 2 3" xfId="27048" xr:uid="{BD841675-5803-404A-9A38-8BD9F00015A8}"/>
    <cellStyle name="level1a 3 3 3 3 3 2 4" xfId="28999" xr:uid="{7A5CD6BA-97F1-4732-BB91-C355E4FA12BC}"/>
    <cellStyle name="level1a 3 3 3 3 3 3" xfId="3024" xr:uid="{00000000-0005-0000-0000-0000BE0B0000}"/>
    <cellStyle name="level1a 3 3 3 3 3 3 2" xfId="27050" xr:uid="{EB9A0710-7810-4F12-88F2-72DAB336E605}"/>
    <cellStyle name="level1a 3 3 3 3 3 3 3" xfId="28997" xr:uid="{B94D1BFE-85AC-4882-93A3-181EEE170F4D}"/>
    <cellStyle name="level1a 3 3 3 3 3 4" xfId="27047" xr:uid="{87274D83-D815-4CC3-963B-055386A71FBF}"/>
    <cellStyle name="level1a 3 3 3 3 3 5" xfId="29000" xr:uid="{2DA509CB-18F4-4C77-AECE-952023CB5520}"/>
    <cellStyle name="level1a 3 3 3 3 4" xfId="3025" xr:uid="{00000000-0005-0000-0000-0000BF0B0000}"/>
    <cellStyle name="level1a 3 3 3 3 4 2" xfId="27051" xr:uid="{95495837-43E4-49B5-9E3F-7DF671E9DD65}"/>
    <cellStyle name="level1a 3 3 3 3 4 3" xfId="28996" xr:uid="{79BEE4EB-94A4-4110-832B-A02FE593243A}"/>
    <cellStyle name="level1a 3 3 3 3 5" xfId="3026" xr:uid="{00000000-0005-0000-0000-0000C00B0000}"/>
    <cellStyle name="level1a 3 3 3 3 5 2" xfId="27052" xr:uid="{DB67CB50-2265-4DAB-AA37-C1382BEC296F}"/>
    <cellStyle name="level1a 3 3 3 3 5 3" xfId="28995" xr:uid="{D7FC6161-1F1D-4475-BC98-ADA6347B0E41}"/>
    <cellStyle name="level1a 3 3 3 3 6" xfId="27042" xr:uid="{C134AE62-1D3F-4FA7-940B-70873A34EFB8}"/>
    <cellStyle name="level1a 3 3 3 3 7" xfId="29005" xr:uid="{D43E3766-D3FA-4ADF-9A22-73D0AB3AE8BD}"/>
    <cellStyle name="level1a 3 3 3 4" xfId="3027" xr:uid="{00000000-0005-0000-0000-0000C10B0000}"/>
    <cellStyle name="level1a 3 3 3 4 2" xfId="3028" xr:uid="{00000000-0005-0000-0000-0000C20B0000}"/>
    <cellStyle name="level1a 3 3 3 4 2 2" xfId="3029" xr:uid="{00000000-0005-0000-0000-0000C30B0000}"/>
    <cellStyle name="level1a 3 3 3 4 2 2 2" xfId="3030" xr:uid="{00000000-0005-0000-0000-0000C40B0000}"/>
    <cellStyle name="level1a 3 3 3 4 2 2 2 2" xfId="27056" xr:uid="{C308EB41-06FA-4DCF-A0AE-9CECD075F0BB}"/>
    <cellStyle name="level1a 3 3 3 4 2 2 2 3" xfId="28991" xr:uid="{D589618F-6AB7-45E8-96ED-61D8F0233A36}"/>
    <cellStyle name="level1a 3 3 3 4 2 2 3" xfId="27055" xr:uid="{430C2F11-3F58-4FBA-AE40-484E4E901053}"/>
    <cellStyle name="level1a 3 3 3 4 2 2 4" xfId="28992" xr:uid="{9FA8993F-4859-4559-B028-DEF3BA71CE1A}"/>
    <cellStyle name="level1a 3 3 3 4 2 3" xfId="3031" xr:uid="{00000000-0005-0000-0000-0000C50B0000}"/>
    <cellStyle name="level1a 3 3 3 4 2 3 2" xfId="27057" xr:uid="{7DAC0FA3-799E-4C63-B831-033561584969}"/>
    <cellStyle name="level1a 3 3 3 4 2 3 3" xfId="28990" xr:uid="{A2328053-A70A-4CE5-8AC1-B15FAA54A956}"/>
    <cellStyle name="level1a 3 3 3 4 2 4" xfId="27054" xr:uid="{D3570974-2DA9-484C-AA10-7126A75CB77C}"/>
    <cellStyle name="level1a 3 3 3 4 2 5" xfId="28993" xr:uid="{ACB5C213-7AA5-4E8B-A1FE-DE3B08221458}"/>
    <cellStyle name="level1a 3 3 3 4 3" xfId="3032" xr:uid="{00000000-0005-0000-0000-0000C60B0000}"/>
    <cellStyle name="level1a 3 3 3 4 3 2" xfId="3033" xr:uid="{00000000-0005-0000-0000-0000C70B0000}"/>
    <cellStyle name="level1a 3 3 3 4 3 2 2" xfId="3034" xr:uid="{00000000-0005-0000-0000-0000C80B0000}"/>
    <cellStyle name="level1a 3 3 3 4 3 2 2 2" xfId="27060" xr:uid="{1EB5841E-8166-4F64-922A-A4980B6C3007}"/>
    <cellStyle name="level1a 3 3 3 4 3 2 2 3" xfId="28987" xr:uid="{41092E2C-129F-454A-B722-24C3192D9949}"/>
    <cellStyle name="level1a 3 3 3 4 3 2 3" xfId="27059" xr:uid="{37792A5F-0F54-4A24-95FD-0C5A2C536A93}"/>
    <cellStyle name="level1a 3 3 3 4 3 2 4" xfId="28988" xr:uid="{F5B4B0CE-B1C4-412F-A063-06EDD3643FB0}"/>
    <cellStyle name="level1a 3 3 3 4 3 3" xfId="3035" xr:uid="{00000000-0005-0000-0000-0000C90B0000}"/>
    <cellStyle name="level1a 3 3 3 4 3 3 2" xfId="27061" xr:uid="{5667DCA5-9C73-43C6-A8D9-725EC7204109}"/>
    <cellStyle name="level1a 3 3 3 4 3 3 3" xfId="28986" xr:uid="{D0169E9C-B2E5-4B31-9E52-E38ED069D054}"/>
    <cellStyle name="level1a 3 3 3 4 3 4" xfId="27058" xr:uid="{8640CB1F-5BEE-4FDA-811B-E8269F6F7037}"/>
    <cellStyle name="level1a 3 3 3 4 3 5" xfId="28989" xr:uid="{95DC56A4-4A77-4F4E-A1AE-EAF01B94E3E5}"/>
    <cellStyle name="level1a 3 3 3 4 4" xfId="3036" xr:uid="{00000000-0005-0000-0000-0000CA0B0000}"/>
    <cellStyle name="level1a 3 3 3 4 4 2" xfId="27062" xr:uid="{2FB8FE8E-93B2-407E-AE76-128B23B3AB5D}"/>
    <cellStyle name="level1a 3 3 3 4 4 3" xfId="28985" xr:uid="{F7CEEE21-5079-49C5-ACD4-03B664E1BDEB}"/>
    <cellStyle name="level1a 3 3 3 4 5" xfId="3037" xr:uid="{00000000-0005-0000-0000-0000CB0B0000}"/>
    <cellStyle name="level1a 3 3 3 4 5 2" xfId="3038" xr:uid="{00000000-0005-0000-0000-0000CC0B0000}"/>
    <cellStyle name="level1a 3 3 3 4 5 2 2" xfId="27064" xr:uid="{40084A0D-BB32-4F5D-BA52-FB366E5AE3A1}"/>
    <cellStyle name="level1a 3 3 3 4 5 2 3" xfId="28983" xr:uid="{B43178A0-6DF4-4504-B5FB-E50D2D596A1E}"/>
    <cellStyle name="level1a 3 3 3 4 5 3" xfId="27063" xr:uid="{7FF75AA6-5389-48D9-B8A1-5AFAEC84315B}"/>
    <cellStyle name="level1a 3 3 3 4 5 4" xfId="28984" xr:uid="{F609D651-AE0F-4C16-94FF-6428242164BC}"/>
    <cellStyle name="level1a 3 3 3 4 6" xfId="3039" xr:uid="{00000000-0005-0000-0000-0000CD0B0000}"/>
    <cellStyle name="level1a 3 3 3 4 6 2" xfId="27065" xr:uid="{F87A2F93-F6C6-49A2-B455-A9C617DE46B4}"/>
    <cellStyle name="level1a 3 3 3 4 6 3" xfId="28982" xr:uid="{B6D55F80-5901-49A5-9323-692F25F1F1F2}"/>
    <cellStyle name="level1a 3 3 3 4 7" xfId="27053" xr:uid="{5CFFB2A9-D99D-46BB-A128-522DB36E8D13}"/>
    <cellStyle name="level1a 3 3 3 4 8" xfId="28994" xr:uid="{E85373EB-266F-4A93-9A43-395CBA2F10F3}"/>
    <cellStyle name="level1a 3 3 3 5" xfId="3040" xr:uid="{00000000-0005-0000-0000-0000CE0B0000}"/>
    <cellStyle name="level1a 3 3 3 5 2" xfId="3041" xr:uid="{00000000-0005-0000-0000-0000CF0B0000}"/>
    <cellStyle name="level1a 3 3 3 5 2 2" xfId="3042" xr:uid="{00000000-0005-0000-0000-0000D00B0000}"/>
    <cellStyle name="level1a 3 3 3 5 2 2 2" xfId="3043" xr:uid="{00000000-0005-0000-0000-0000D10B0000}"/>
    <cellStyle name="level1a 3 3 3 5 2 2 2 2" xfId="27069" xr:uid="{D287E36F-223B-49D9-A778-013FBCCF15D8}"/>
    <cellStyle name="level1a 3 3 3 5 2 2 2 3" xfId="28978" xr:uid="{B784ACB9-C6C8-4903-9A40-3553B64D43B5}"/>
    <cellStyle name="level1a 3 3 3 5 2 2 3" xfId="27068" xr:uid="{D64E354F-262E-400B-9A51-FB2F5DA63C7B}"/>
    <cellStyle name="level1a 3 3 3 5 2 2 4" xfId="28979" xr:uid="{7B620F4B-4125-4E8F-80D3-91E2C52E6372}"/>
    <cellStyle name="level1a 3 3 3 5 2 3" xfId="3044" xr:uid="{00000000-0005-0000-0000-0000D20B0000}"/>
    <cellStyle name="level1a 3 3 3 5 2 3 2" xfId="27070" xr:uid="{EEE9EF44-2EBF-493A-9875-C17F61887F9A}"/>
    <cellStyle name="level1a 3 3 3 5 2 3 3" xfId="28977" xr:uid="{0E4934F0-0129-4718-8B9E-E192AF59FB49}"/>
    <cellStyle name="level1a 3 3 3 5 2 4" xfId="27067" xr:uid="{0876D366-D9C3-41BA-8728-AB7152613642}"/>
    <cellStyle name="level1a 3 3 3 5 2 5" xfId="28980" xr:uid="{95D7F1EC-ED54-4817-8A3D-9902D66F4B54}"/>
    <cellStyle name="level1a 3 3 3 5 3" xfId="3045" xr:uid="{00000000-0005-0000-0000-0000D30B0000}"/>
    <cellStyle name="level1a 3 3 3 5 3 2" xfId="3046" xr:uid="{00000000-0005-0000-0000-0000D40B0000}"/>
    <cellStyle name="level1a 3 3 3 5 3 2 2" xfId="3047" xr:uid="{00000000-0005-0000-0000-0000D50B0000}"/>
    <cellStyle name="level1a 3 3 3 5 3 2 2 2" xfId="27073" xr:uid="{EDF796F5-59F2-4EE0-BFCB-482371ACE3FB}"/>
    <cellStyle name="level1a 3 3 3 5 3 2 2 3" xfId="28974" xr:uid="{EB666732-80B2-4E1C-97AC-32BAD8EDB693}"/>
    <cellStyle name="level1a 3 3 3 5 3 2 3" xfId="27072" xr:uid="{624324C8-4DB3-433A-A6A8-8C3BDB6C345E}"/>
    <cellStyle name="level1a 3 3 3 5 3 2 4" xfId="28975" xr:uid="{F16D8AE6-F000-481C-AF25-C938ABB5131F}"/>
    <cellStyle name="level1a 3 3 3 5 3 3" xfId="3048" xr:uid="{00000000-0005-0000-0000-0000D60B0000}"/>
    <cellStyle name="level1a 3 3 3 5 3 3 2" xfId="27074" xr:uid="{39E44B49-8165-43B0-A2DF-CF18D94B8AC9}"/>
    <cellStyle name="level1a 3 3 3 5 3 3 3" xfId="28973" xr:uid="{746857AB-3F7E-4CDC-A2CA-50ABD38019E4}"/>
    <cellStyle name="level1a 3 3 3 5 3 4" xfId="27071" xr:uid="{99C59ADE-4534-4D47-BCC7-B7A4998010E1}"/>
    <cellStyle name="level1a 3 3 3 5 3 5" xfId="28976" xr:uid="{C7B18946-18AD-4AA9-AF0E-291C1CE62111}"/>
    <cellStyle name="level1a 3 3 3 5 4" xfId="3049" xr:uid="{00000000-0005-0000-0000-0000D70B0000}"/>
    <cellStyle name="level1a 3 3 3 5 4 2" xfId="3050" xr:uid="{00000000-0005-0000-0000-0000D80B0000}"/>
    <cellStyle name="level1a 3 3 3 5 4 2 2" xfId="27076" xr:uid="{7DE5D449-CF59-4377-865E-8DBF48933B0F}"/>
    <cellStyle name="level1a 3 3 3 5 4 2 3" xfId="28971" xr:uid="{B89D8AB9-8D1E-4906-80F5-78D89C366C47}"/>
    <cellStyle name="level1a 3 3 3 5 4 3" xfId="27075" xr:uid="{27DA73D8-24E0-497C-A1BE-4F53368C4500}"/>
    <cellStyle name="level1a 3 3 3 5 4 4" xfId="28972" xr:uid="{EF9264CD-EE0B-42ED-ACE3-B35DBB68D0E7}"/>
    <cellStyle name="level1a 3 3 3 5 5" xfId="3051" xr:uid="{00000000-0005-0000-0000-0000D90B0000}"/>
    <cellStyle name="level1a 3 3 3 5 5 2" xfId="27077" xr:uid="{58A66BE9-C27A-4DC5-BC8C-5542E60DC068}"/>
    <cellStyle name="level1a 3 3 3 5 5 3" xfId="28970" xr:uid="{C3CAA3BF-BF7C-464F-A8A6-8E9E0A6B6B92}"/>
    <cellStyle name="level1a 3 3 3 5 6" xfId="27066" xr:uid="{B4D8C1D8-54AF-4AEF-B4A7-96C8D2906602}"/>
    <cellStyle name="level1a 3 3 3 5 7" xfId="28981" xr:uid="{F0D80A3C-7994-4E06-A3E5-63CE2DB7AD78}"/>
    <cellStyle name="level1a 3 3 3 6" xfId="3052" xr:uid="{00000000-0005-0000-0000-0000DA0B0000}"/>
    <cellStyle name="level1a 3 3 3 6 2" xfId="3053" xr:uid="{00000000-0005-0000-0000-0000DB0B0000}"/>
    <cellStyle name="level1a 3 3 3 6 2 2" xfId="3054" xr:uid="{00000000-0005-0000-0000-0000DC0B0000}"/>
    <cellStyle name="level1a 3 3 3 6 2 2 2" xfId="3055" xr:uid="{00000000-0005-0000-0000-0000DD0B0000}"/>
    <cellStyle name="level1a 3 3 3 6 2 2 2 2" xfId="27081" xr:uid="{55399D3F-B1EF-40C6-A877-102BF8D23613}"/>
    <cellStyle name="level1a 3 3 3 6 2 2 2 3" xfId="28966" xr:uid="{BDE7ED80-6A41-46D5-827A-A79ED4C6A728}"/>
    <cellStyle name="level1a 3 3 3 6 2 2 3" xfId="27080" xr:uid="{FC6CCC49-9287-41AF-88C4-94A1017E2C2F}"/>
    <cellStyle name="level1a 3 3 3 6 2 2 4" xfId="28967" xr:uid="{562093DB-E327-4483-8C71-264E072DA133}"/>
    <cellStyle name="level1a 3 3 3 6 2 3" xfId="3056" xr:uid="{00000000-0005-0000-0000-0000DE0B0000}"/>
    <cellStyle name="level1a 3 3 3 6 2 3 2" xfId="27082" xr:uid="{7B257AF0-581C-43F8-A5DE-5C746DE89352}"/>
    <cellStyle name="level1a 3 3 3 6 2 3 3" xfId="28965" xr:uid="{DB39ADB9-F712-4BE1-945B-7D19EF6011A5}"/>
    <cellStyle name="level1a 3 3 3 6 2 4" xfId="27079" xr:uid="{8489FF96-F160-488E-B936-09A4B5DAE5CF}"/>
    <cellStyle name="level1a 3 3 3 6 2 5" xfId="28968" xr:uid="{530070A6-08B2-44B0-80F5-E1DB8284DFC0}"/>
    <cellStyle name="level1a 3 3 3 6 3" xfId="3057" xr:uid="{00000000-0005-0000-0000-0000DF0B0000}"/>
    <cellStyle name="level1a 3 3 3 6 3 2" xfId="3058" xr:uid="{00000000-0005-0000-0000-0000E00B0000}"/>
    <cellStyle name="level1a 3 3 3 6 3 2 2" xfId="3059" xr:uid="{00000000-0005-0000-0000-0000E10B0000}"/>
    <cellStyle name="level1a 3 3 3 6 3 2 2 2" xfId="27085" xr:uid="{8C4ACF72-750E-4B8B-9C7D-70F06F9CA0EC}"/>
    <cellStyle name="level1a 3 3 3 6 3 2 2 3" xfId="28962" xr:uid="{D272B3BA-CB35-41F0-993F-13BD9C02D020}"/>
    <cellStyle name="level1a 3 3 3 6 3 2 3" xfId="27084" xr:uid="{1DF4C8DF-CDBA-4DBD-BE1E-3EC145A36935}"/>
    <cellStyle name="level1a 3 3 3 6 3 2 4" xfId="28963" xr:uid="{7A156BF7-7487-4270-8ECD-C3F44A40BAC7}"/>
    <cellStyle name="level1a 3 3 3 6 3 3" xfId="3060" xr:uid="{00000000-0005-0000-0000-0000E20B0000}"/>
    <cellStyle name="level1a 3 3 3 6 3 3 2" xfId="27086" xr:uid="{70D66429-701C-4216-800A-CA0BB2077697}"/>
    <cellStyle name="level1a 3 3 3 6 3 3 3" xfId="28961" xr:uid="{81AF5A88-C9E7-49AB-B02A-DB015860E2E2}"/>
    <cellStyle name="level1a 3 3 3 6 3 4" xfId="27083" xr:uid="{7CDFE505-F87F-4A47-B499-A3DE2F49B540}"/>
    <cellStyle name="level1a 3 3 3 6 3 5" xfId="28964" xr:uid="{1654243B-B3B6-4E25-A856-AAD5D0F10C6C}"/>
    <cellStyle name="level1a 3 3 3 6 4" xfId="3061" xr:uid="{00000000-0005-0000-0000-0000E30B0000}"/>
    <cellStyle name="level1a 3 3 3 6 4 2" xfId="3062" xr:uid="{00000000-0005-0000-0000-0000E40B0000}"/>
    <cellStyle name="level1a 3 3 3 6 4 2 2" xfId="27088" xr:uid="{DB9D557E-EF98-4F2C-BE59-5A749CADCF9B}"/>
    <cellStyle name="level1a 3 3 3 6 4 2 3" xfId="28959" xr:uid="{C4904AD0-D8B1-4EF8-9E8A-C4AA8A18379C}"/>
    <cellStyle name="level1a 3 3 3 6 4 3" xfId="27087" xr:uid="{6EA0B921-C55B-47BE-9C30-D6C0895F28F0}"/>
    <cellStyle name="level1a 3 3 3 6 4 4" xfId="28960" xr:uid="{77BE43A3-8FC7-4E1E-9038-3A80029FBC05}"/>
    <cellStyle name="level1a 3 3 3 6 5" xfId="3063" xr:uid="{00000000-0005-0000-0000-0000E50B0000}"/>
    <cellStyle name="level1a 3 3 3 6 5 2" xfId="27089" xr:uid="{5F809162-403E-4312-A1CD-DECE8F1C06F6}"/>
    <cellStyle name="level1a 3 3 3 6 5 3" xfId="28958" xr:uid="{D6EBDB69-4B85-453A-AE71-E2E0C8ECE590}"/>
    <cellStyle name="level1a 3 3 3 6 6" xfId="27078" xr:uid="{9D4F2418-2717-4FDF-8DD0-8C0763B0F104}"/>
    <cellStyle name="level1a 3 3 3 6 7" xfId="28969" xr:uid="{8A8C6319-BA23-4D82-964B-BF07DAD080A1}"/>
    <cellStyle name="level1a 3 3 3 7" xfId="3064" xr:uid="{00000000-0005-0000-0000-0000E60B0000}"/>
    <cellStyle name="level1a 3 3 3 7 2" xfId="3065" xr:uid="{00000000-0005-0000-0000-0000E70B0000}"/>
    <cellStyle name="level1a 3 3 3 7 2 2" xfId="3066" xr:uid="{00000000-0005-0000-0000-0000E80B0000}"/>
    <cellStyle name="level1a 3 3 3 7 2 2 2" xfId="27092" xr:uid="{7F497EB3-7E11-4AA4-ADF8-53A516AC0225}"/>
    <cellStyle name="level1a 3 3 3 7 2 2 3" xfId="28955" xr:uid="{7E5B6885-8962-4BF0-B883-E5D914462787}"/>
    <cellStyle name="level1a 3 3 3 7 2 3" xfId="27091" xr:uid="{87331485-33D3-42C1-A234-E2251A6378A5}"/>
    <cellStyle name="level1a 3 3 3 7 2 4" xfId="28956" xr:uid="{4EECEBED-28D0-4FD1-84AC-0BD30DB02AA3}"/>
    <cellStyle name="level1a 3 3 3 7 3" xfId="3067" xr:uid="{00000000-0005-0000-0000-0000E90B0000}"/>
    <cellStyle name="level1a 3 3 3 7 3 2" xfId="27093" xr:uid="{26DEAE43-C3E9-4C34-A9ED-11B5685C9054}"/>
    <cellStyle name="level1a 3 3 3 7 3 3" xfId="28954" xr:uid="{0C2D3A2B-C057-4529-8252-E6F0D600844C}"/>
    <cellStyle name="level1a 3 3 3 7 4" xfId="27090" xr:uid="{6AAC9B24-5398-44BC-B14F-58628599A362}"/>
    <cellStyle name="level1a 3 3 3 7 5" xfId="28957" xr:uid="{3BE6D40D-372D-49AB-AF7A-52CA9D3CDD12}"/>
    <cellStyle name="level1a 3 3 3 8" xfId="27029" xr:uid="{14DEE27B-6A61-4E9C-BC6B-8D09479905A9}"/>
    <cellStyle name="level1a 3 3 3 9" xfId="29018" xr:uid="{A7FBC342-B94D-4C3F-B240-022EEA82F1D5}"/>
    <cellStyle name="level1a 3 3 3_STUD aligned by INSTIT" xfId="3068" xr:uid="{00000000-0005-0000-0000-0000EA0B0000}"/>
    <cellStyle name="level1a 3 3 4" xfId="3069" xr:uid="{00000000-0005-0000-0000-0000EB0B0000}"/>
    <cellStyle name="level1a 3 3 4 10" xfId="28953" xr:uid="{52185B92-988E-439A-AACC-212AD6339E03}"/>
    <cellStyle name="level1a 3 3 4 2" xfId="3070" xr:uid="{00000000-0005-0000-0000-0000EC0B0000}"/>
    <cellStyle name="level1a 3 3 4 2 2" xfId="3071" xr:uid="{00000000-0005-0000-0000-0000ED0B0000}"/>
    <cellStyle name="level1a 3 3 4 2 2 2" xfId="3072" xr:uid="{00000000-0005-0000-0000-0000EE0B0000}"/>
    <cellStyle name="level1a 3 3 4 2 2 2 2" xfId="3073" xr:uid="{00000000-0005-0000-0000-0000EF0B0000}"/>
    <cellStyle name="level1a 3 3 4 2 2 2 2 2" xfId="27098" xr:uid="{46961493-38FC-40C8-9EC3-89E8EA728A54}"/>
    <cellStyle name="level1a 3 3 4 2 2 2 2 3" xfId="28949" xr:uid="{1F207419-50E6-4162-92D6-46EC42025FEA}"/>
    <cellStyle name="level1a 3 3 4 2 2 2 3" xfId="27097" xr:uid="{7F5FC15B-F6DE-4AC6-8CE9-68A413483211}"/>
    <cellStyle name="level1a 3 3 4 2 2 2 4" xfId="28950" xr:uid="{C1797BCD-188F-4A9D-8AED-B19B4B9D2B70}"/>
    <cellStyle name="level1a 3 3 4 2 2 3" xfId="3074" xr:uid="{00000000-0005-0000-0000-0000F00B0000}"/>
    <cellStyle name="level1a 3 3 4 2 2 3 2" xfId="27099" xr:uid="{BD809FD9-CA52-4CBA-A60B-46E92E9A5660}"/>
    <cellStyle name="level1a 3 3 4 2 2 3 3" xfId="28948" xr:uid="{64D3057D-5BB8-4C76-96E8-683B8B318750}"/>
    <cellStyle name="level1a 3 3 4 2 2 4" xfId="27096" xr:uid="{1E833E7C-49E6-41FA-9E82-F8EB8C570EF8}"/>
    <cellStyle name="level1a 3 3 4 2 2 5" xfId="28951" xr:uid="{06D21EA4-0CAF-4741-B9E2-2C617E298111}"/>
    <cellStyle name="level1a 3 3 4 2 3" xfId="3075" xr:uid="{00000000-0005-0000-0000-0000F10B0000}"/>
    <cellStyle name="level1a 3 3 4 2 3 2" xfId="3076" xr:uid="{00000000-0005-0000-0000-0000F20B0000}"/>
    <cellStyle name="level1a 3 3 4 2 3 2 2" xfId="3077" xr:uid="{00000000-0005-0000-0000-0000F30B0000}"/>
    <cellStyle name="level1a 3 3 4 2 3 2 2 2" xfId="27102" xr:uid="{6376A790-2410-49A1-B8F3-7DE0529B989F}"/>
    <cellStyle name="level1a 3 3 4 2 3 2 2 3" xfId="28945" xr:uid="{98D61E51-26F2-4A6A-8D22-22F62187C20A}"/>
    <cellStyle name="level1a 3 3 4 2 3 2 3" xfId="27101" xr:uid="{5755FC62-EC4C-4FB5-B648-5F58C7D68E8D}"/>
    <cellStyle name="level1a 3 3 4 2 3 2 4" xfId="28946" xr:uid="{ABBB88A0-1BFE-429C-B6B8-75150564AFCA}"/>
    <cellStyle name="level1a 3 3 4 2 3 3" xfId="3078" xr:uid="{00000000-0005-0000-0000-0000F40B0000}"/>
    <cellStyle name="level1a 3 3 4 2 3 3 2" xfId="27103" xr:uid="{C5D17AAB-B5AC-4768-BC65-EA7F10957259}"/>
    <cellStyle name="level1a 3 3 4 2 3 3 3" xfId="28944" xr:uid="{4EBEF36D-AA04-4856-8128-9552EE7A3BF7}"/>
    <cellStyle name="level1a 3 3 4 2 3 4" xfId="27100" xr:uid="{FBB7BDF0-0A55-4361-9451-43BFA56AFD86}"/>
    <cellStyle name="level1a 3 3 4 2 3 5" xfId="28947" xr:uid="{DBDC4C7C-679E-4F96-BC44-BA8F17828440}"/>
    <cellStyle name="level1a 3 3 4 2 4" xfId="3079" xr:uid="{00000000-0005-0000-0000-0000F50B0000}"/>
    <cellStyle name="level1a 3 3 4 2 4 2" xfId="27104" xr:uid="{1B45D3DE-71F4-4479-B37E-E88D49956212}"/>
    <cellStyle name="level1a 3 3 4 2 4 3" xfId="28943" xr:uid="{CAE67001-ED77-422F-A60B-E7D0599AE088}"/>
    <cellStyle name="level1a 3 3 4 2 5" xfId="3080" xr:uid="{00000000-0005-0000-0000-0000F60B0000}"/>
    <cellStyle name="level1a 3 3 4 2 5 2" xfId="3081" xr:uid="{00000000-0005-0000-0000-0000F70B0000}"/>
    <cellStyle name="level1a 3 3 4 2 5 2 2" xfId="27106" xr:uid="{2F0BC036-6BBB-42B2-8539-85F645FAD24D}"/>
    <cellStyle name="level1a 3 3 4 2 5 2 3" xfId="28941" xr:uid="{3626EC08-0479-4206-862D-4E2F82FFA194}"/>
    <cellStyle name="level1a 3 3 4 2 5 3" xfId="27105" xr:uid="{78332650-436F-42FD-9EDF-D00BA9B33C29}"/>
    <cellStyle name="level1a 3 3 4 2 5 4" xfId="28942" xr:uid="{183BEE7E-DC2C-4093-9491-D8B963AC6A6A}"/>
    <cellStyle name="level1a 3 3 4 2 6" xfId="3082" xr:uid="{00000000-0005-0000-0000-0000F80B0000}"/>
    <cellStyle name="level1a 3 3 4 2 6 2" xfId="27107" xr:uid="{D1E1563B-46DF-46BD-B6EB-B21C5C101BC3}"/>
    <cellStyle name="level1a 3 3 4 2 6 3" xfId="28940" xr:uid="{D07C2B73-6363-4BC9-BBC0-AA3D68516427}"/>
    <cellStyle name="level1a 3 3 4 2 7" xfId="27095" xr:uid="{197EF1EC-478A-480B-A827-7BCC756807F4}"/>
    <cellStyle name="level1a 3 3 4 2 8" xfId="28952" xr:uid="{3238F6E8-043C-401E-8E52-2628B0FDEFDF}"/>
    <cellStyle name="level1a 3 3 4 3" xfId="3083" xr:uid="{00000000-0005-0000-0000-0000F90B0000}"/>
    <cellStyle name="level1a 3 3 4 3 2" xfId="3084" xr:uid="{00000000-0005-0000-0000-0000FA0B0000}"/>
    <cellStyle name="level1a 3 3 4 3 2 2" xfId="3085" xr:uid="{00000000-0005-0000-0000-0000FB0B0000}"/>
    <cellStyle name="level1a 3 3 4 3 2 2 2" xfId="3086" xr:uid="{00000000-0005-0000-0000-0000FC0B0000}"/>
    <cellStyle name="level1a 3 3 4 3 2 2 2 2" xfId="27111" xr:uid="{1A8D4AFD-A398-46CC-8C14-DACF716466A9}"/>
    <cellStyle name="level1a 3 3 4 3 2 2 2 3" xfId="28936" xr:uid="{4961F2D8-401D-475D-B81B-D56E1D5F7887}"/>
    <cellStyle name="level1a 3 3 4 3 2 2 3" xfId="27110" xr:uid="{A076F1BB-C270-416A-A919-23AED9AC6C8C}"/>
    <cellStyle name="level1a 3 3 4 3 2 2 4" xfId="28937" xr:uid="{C066B3F4-9E1D-42D6-A837-1CB57E56B920}"/>
    <cellStyle name="level1a 3 3 4 3 2 3" xfId="3087" xr:uid="{00000000-0005-0000-0000-0000FD0B0000}"/>
    <cellStyle name="level1a 3 3 4 3 2 3 2" xfId="27112" xr:uid="{A2DED6AE-0FE8-4D90-A987-9F89995197E7}"/>
    <cellStyle name="level1a 3 3 4 3 2 3 3" xfId="28935" xr:uid="{3AB32A89-95FF-42A1-81FB-5238FAFACC1F}"/>
    <cellStyle name="level1a 3 3 4 3 2 4" xfId="27109" xr:uid="{3F5CB4B6-9C30-48C3-B104-5A63B17E5303}"/>
    <cellStyle name="level1a 3 3 4 3 2 5" xfId="28938" xr:uid="{9A8FA5D0-4A8B-43ED-82C1-F6744877442A}"/>
    <cellStyle name="level1a 3 3 4 3 3" xfId="3088" xr:uid="{00000000-0005-0000-0000-0000FE0B0000}"/>
    <cellStyle name="level1a 3 3 4 3 3 2" xfId="3089" xr:uid="{00000000-0005-0000-0000-0000FF0B0000}"/>
    <cellStyle name="level1a 3 3 4 3 3 2 2" xfId="3090" xr:uid="{00000000-0005-0000-0000-0000000C0000}"/>
    <cellStyle name="level1a 3 3 4 3 3 2 2 2" xfId="27115" xr:uid="{E69871DD-ED53-428E-A380-CDAAEB49EC15}"/>
    <cellStyle name="level1a 3 3 4 3 3 2 2 3" xfId="28932" xr:uid="{DBFFC2A8-9434-4268-82F0-9FCA898534BE}"/>
    <cellStyle name="level1a 3 3 4 3 3 2 3" xfId="27114" xr:uid="{42996446-6F27-44BD-AD41-D724FCDD784A}"/>
    <cellStyle name="level1a 3 3 4 3 3 2 4" xfId="28933" xr:uid="{13A55C3B-84B7-4F32-9917-7212E5A548F7}"/>
    <cellStyle name="level1a 3 3 4 3 3 3" xfId="3091" xr:uid="{00000000-0005-0000-0000-0000010C0000}"/>
    <cellStyle name="level1a 3 3 4 3 3 3 2" xfId="27116" xr:uid="{D3A8C43D-C3FF-4A90-A80B-1EE810B98CC7}"/>
    <cellStyle name="level1a 3 3 4 3 3 3 3" xfId="28931" xr:uid="{7A3A3394-3FCF-4BD4-BEF1-F3B2218A8CDD}"/>
    <cellStyle name="level1a 3 3 4 3 3 4" xfId="27113" xr:uid="{0E73E54B-C96F-4689-9C35-BA828769BA2A}"/>
    <cellStyle name="level1a 3 3 4 3 3 5" xfId="28934" xr:uid="{9A07425D-12CD-40A1-8742-F834A7D60B19}"/>
    <cellStyle name="level1a 3 3 4 3 4" xfId="3092" xr:uid="{00000000-0005-0000-0000-0000020C0000}"/>
    <cellStyle name="level1a 3 3 4 3 4 2" xfId="27117" xr:uid="{22947532-D8C3-41D6-BDC8-3F8B5128FA47}"/>
    <cellStyle name="level1a 3 3 4 3 4 3" xfId="28930" xr:uid="{5722EA60-662C-492C-BE19-76C3370166BA}"/>
    <cellStyle name="level1a 3 3 4 3 5" xfId="27108" xr:uid="{56AEECE8-7182-4D19-9D2A-859220F5A419}"/>
    <cellStyle name="level1a 3 3 4 3 6" xfId="28939" xr:uid="{5A67E401-8484-4851-808A-B64F435825E0}"/>
    <cellStyle name="level1a 3 3 4 4" xfId="3093" xr:uid="{00000000-0005-0000-0000-0000030C0000}"/>
    <cellStyle name="level1a 3 3 4 4 2" xfId="3094" xr:uid="{00000000-0005-0000-0000-0000040C0000}"/>
    <cellStyle name="level1a 3 3 4 4 2 2" xfId="3095" xr:uid="{00000000-0005-0000-0000-0000050C0000}"/>
    <cellStyle name="level1a 3 3 4 4 2 2 2" xfId="3096" xr:uid="{00000000-0005-0000-0000-0000060C0000}"/>
    <cellStyle name="level1a 3 3 4 4 2 2 2 2" xfId="27121" xr:uid="{F0714BEA-0EF7-47B2-B6EA-F71412B7C0D8}"/>
    <cellStyle name="level1a 3 3 4 4 2 2 2 3" xfId="28926" xr:uid="{91D2DAEF-A93D-4AC5-91FA-508726F1097A}"/>
    <cellStyle name="level1a 3 3 4 4 2 2 3" xfId="27120" xr:uid="{BB1AAEDE-7EB2-4C42-8F5D-C3607E0FABF4}"/>
    <cellStyle name="level1a 3 3 4 4 2 2 4" xfId="28927" xr:uid="{1B8B57BB-47B0-4F58-84D0-778DB6E936B8}"/>
    <cellStyle name="level1a 3 3 4 4 2 3" xfId="3097" xr:uid="{00000000-0005-0000-0000-0000070C0000}"/>
    <cellStyle name="level1a 3 3 4 4 2 3 2" xfId="27122" xr:uid="{860906FE-133F-4CAF-8657-38A5F3CE7136}"/>
    <cellStyle name="level1a 3 3 4 4 2 3 3" xfId="28925" xr:uid="{A6AFF2AC-0F79-42EF-A496-6DF96338A84B}"/>
    <cellStyle name="level1a 3 3 4 4 2 4" xfId="27119" xr:uid="{DC2AD2B0-B539-4B2F-9A29-96777E88A1BE}"/>
    <cellStyle name="level1a 3 3 4 4 2 5" xfId="28928" xr:uid="{E0AA2FA6-347C-4282-BAA9-890C2F2A6513}"/>
    <cellStyle name="level1a 3 3 4 4 3" xfId="3098" xr:uid="{00000000-0005-0000-0000-0000080C0000}"/>
    <cellStyle name="level1a 3 3 4 4 3 2" xfId="3099" xr:uid="{00000000-0005-0000-0000-0000090C0000}"/>
    <cellStyle name="level1a 3 3 4 4 3 2 2" xfId="3100" xr:uid="{00000000-0005-0000-0000-00000A0C0000}"/>
    <cellStyle name="level1a 3 3 4 4 3 2 2 2" xfId="27125" xr:uid="{8BC0B0AC-A792-4C67-9D2C-4C7ED1A51AE1}"/>
    <cellStyle name="level1a 3 3 4 4 3 2 2 3" xfId="28922" xr:uid="{4F64CA99-A505-4CDD-9D8E-9C9EBC8BA3B0}"/>
    <cellStyle name="level1a 3 3 4 4 3 2 3" xfId="27124" xr:uid="{52B82A22-58ED-4D71-BD5D-DFCDEB0EF10A}"/>
    <cellStyle name="level1a 3 3 4 4 3 2 4" xfId="28923" xr:uid="{B5FE6797-8C0C-429C-A152-B3875019715F}"/>
    <cellStyle name="level1a 3 3 4 4 3 3" xfId="3101" xr:uid="{00000000-0005-0000-0000-00000B0C0000}"/>
    <cellStyle name="level1a 3 3 4 4 3 3 2" xfId="27126" xr:uid="{A5F2F5FC-B87B-4B87-A4EB-4AAF86D787AA}"/>
    <cellStyle name="level1a 3 3 4 4 3 3 3" xfId="28921" xr:uid="{D823C9E2-1490-4002-909E-4B4D954E1CEB}"/>
    <cellStyle name="level1a 3 3 4 4 3 4" xfId="27123" xr:uid="{C7FC0F58-2A10-40B1-BABC-67D44385AE5A}"/>
    <cellStyle name="level1a 3 3 4 4 3 5" xfId="28924" xr:uid="{1BB75582-DD1D-4EA7-960E-A22D1C3A79E2}"/>
    <cellStyle name="level1a 3 3 4 4 4" xfId="3102" xr:uid="{00000000-0005-0000-0000-00000C0C0000}"/>
    <cellStyle name="level1a 3 3 4 4 4 2" xfId="3103" xr:uid="{00000000-0005-0000-0000-00000D0C0000}"/>
    <cellStyle name="level1a 3 3 4 4 4 2 2" xfId="27128" xr:uid="{4A3E7E0A-9F63-43C4-8C4B-4A7A9F222E2E}"/>
    <cellStyle name="level1a 3 3 4 4 4 2 3" xfId="28919" xr:uid="{4956986E-6154-46CF-8418-3C17999020AB}"/>
    <cellStyle name="level1a 3 3 4 4 4 3" xfId="27127" xr:uid="{289FF986-E0B9-4BF8-93D7-6D6FD41005E0}"/>
    <cellStyle name="level1a 3 3 4 4 4 4" xfId="28920" xr:uid="{9270A220-FF93-425E-80ED-5F7D825A21F8}"/>
    <cellStyle name="level1a 3 3 4 4 5" xfId="3104" xr:uid="{00000000-0005-0000-0000-00000E0C0000}"/>
    <cellStyle name="level1a 3 3 4 4 5 2" xfId="27129" xr:uid="{DD2D3D5A-E680-4DC5-8C9B-9A63BE90010A}"/>
    <cellStyle name="level1a 3 3 4 4 5 3" xfId="28918" xr:uid="{A2F63830-B3AD-4647-8BB2-DEFED140B234}"/>
    <cellStyle name="level1a 3 3 4 4 6" xfId="27118" xr:uid="{623C4CA7-FDAA-4F24-AC36-DDB763617A98}"/>
    <cellStyle name="level1a 3 3 4 4 7" xfId="28929" xr:uid="{42D02F33-BD20-44E7-8DA7-0E1357BCBF63}"/>
    <cellStyle name="level1a 3 3 4 5" xfId="3105" xr:uid="{00000000-0005-0000-0000-00000F0C0000}"/>
    <cellStyle name="level1a 3 3 4 5 2" xfId="3106" xr:uid="{00000000-0005-0000-0000-0000100C0000}"/>
    <cellStyle name="level1a 3 3 4 5 2 2" xfId="3107" xr:uid="{00000000-0005-0000-0000-0000110C0000}"/>
    <cellStyle name="level1a 3 3 4 5 2 2 2" xfId="3108" xr:uid="{00000000-0005-0000-0000-0000120C0000}"/>
    <cellStyle name="level1a 3 3 4 5 2 2 2 2" xfId="27133" xr:uid="{9D6DB3B2-FA72-4FD5-AADE-AB13CBA397E8}"/>
    <cellStyle name="level1a 3 3 4 5 2 2 2 3" xfId="28914" xr:uid="{867FE4FB-27F3-49A1-B5FF-24482722EAC4}"/>
    <cellStyle name="level1a 3 3 4 5 2 2 3" xfId="27132" xr:uid="{9796F8B4-0EB0-4714-832B-8511F78ED297}"/>
    <cellStyle name="level1a 3 3 4 5 2 2 4" xfId="28915" xr:uid="{B5101C45-0F2A-4B8A-AF7F-0DF433DE42E7}"/>
    <cellStyle name="level1a 3 3 4 5 2 3" xfId="3109" xr:uid="{00000000-0005-0000-0000-0000130C0000}"/>
    <cellStyle name="level1a 3 3 4 5 2 3 2" xfId="27134" xr:uid="{8443E18E-FED4-4DFC-9679-E71F1FF3E550}"/>
    <cellStyle name="level1a 3 3 4 5 2 3 3" xfId="28913" xr:uid="{601683F1-E06E-4E6C-A9FC-31FC0078CFF5}"/>
    <cellStyle name="level1a 3 3 4 5 2 4" xfId="27131" xr:uid="{35B1341A-C12D-4496-AC44-BD8EE72DDAC2}"/>
    <cellStyle name="level1a 3 3 4 5 2 5" xfId="28916" xr:uid="{F1C161BE-2275-4138-A0E6-050C984A2507}"/>
    <cellStyle name="level1a 3 3 4 5 3" xfId="3110" xr:uid="{00000000-0005-0000-0000-0000140C0000}"/>
    <cellStyle name="level1a 3 3 4 5 3 2" xfId="3111" xr:uid="{00000000-0005-0000-0000-0000150C0000}"/>
    <cellStyle name="level1a 3 3 4 5 3 2 2" xfId="3112" xr:uid="{00000000-0005-0000-0000-0000160C0000}"/>
    <cellStyle name="level1a 3 3 4 5 3 2 2 2" xfId="27137" xr:uid="{BA1641F3-CDEA-4F30-B7FB-F4EA9F7959B8}"/>
    <cellStyle name="level1a 3 3 4 5 3 2 2 3" xfId="28910" xr:uid="{496644D1-2AEB-4481-833E-87973747720A}"/>
    <cellStyle name="level1a 3 3 4 5 3 2 3" xfId="27136" xr:uid="{2F9FB8D8-771A-44D6-B148-B34DE664AEAF}"/>
    <cellStyle name="level1a 3 3 4 5 3 2 4" xfId="28911" xr:uid="{67D70B5D-C299-4EFB-8E38-FA4D576B8C30}"/>
    <cellStyle name="level1a 3 3 4 5 3 3" xfId="3113" xr:uid="{00000000-0005-0000-0000-0000170C0000}"/>
    <cellStyle name="level1a 3 3 4 5 3 3 2" xfId="27138" xr:uid="{22D6ED3E-2A28-4EB1-B040-5C8447F14DBB}"/>
    <cellStyle name="level1a 3 3 4 5 3 3 3" xfId="28909" xr:uid="{B7777ED1-9173-4CDB-9D78-318E7492EC9D}"/>
    <cellStyle name="level1a 3 3 4 5 3 4" xfId="27135" xr:uid="{2E7BB902-3386-4CE3-84DD-CA6FDE7CBDD0}"/>
    <cellStyle name="level1a 3 3 4 5 3 5" xfId="28912" xr:uid="{1BAB9640-371E-4503-B9DA-D99FF3114601}"/>
    <cellStyle name="level1a 3 3 4 5 4" xfId="3114" xr:uid="{00000000-0005-0000-0000-0000180C0000}"/>
    <cellStyle name="level1a 3 3 4 5 4 2" xfId="3115" xr:uid="{00000000-0005-0000-0000-0000190C0000}"/>
    <cellStyle name="level1a 3 3 4 5 4 2 2" xfId="27140" xr:uid="{F8E687C5-7095-4082-B1D3-49459C813BF3}"/>
    <cellStyle name="level1a 3 3 4 5 4 2 3" xfId="28907" xr:uid="{37285A38-69BE-4904-A344-B0A98313F7B9}"/>
    <cellStyle name="level1a 3 3 4 5 4 3" xfId="27139" xr:uid="{FDB91AA2-9EFA-485D-B079-BCA19B3FBCDF}"/>
    <cellStyle name="level1a 3 3 4 5 4 4" xfId="28908" xr:uid="{4813586E-821B-4532-8CE1-1B984A4E4DD8}"/>
    <cellStyle name="level1a 3 3 4 5 5" xfId="3116" xr:uid="{00000000-0005-0000-0000-00001A0C0000}"/>
    <cellStyle name="level1a 3 3 4 5 5 2" xfId="27141" xr:uid="{D591A3A7-54E9-4417-A1CF-A062B7020DB1}"/>
    <cellStyle name="level1a 3 3 4 5 5 3" xfId="28906" xr:uid="{F2D90A50-1D63-4A63-80F4-176C23EBEE11}"/>
    <cellStyle name="level1a 3 3 4 5 6" xfId="27130" xr:uid="{BCB13B3F-9CAC-47C2-A736-8C7027A4995C}"/>
    <cellStyle name="level1a 3 3 4 5 7" xfId="28917" xr:uid="{985F87A6-7B5D-482E-9A76-4DA27D61A1B1}"/>
    <cellStyle name="level1a 3 3 4 6" xfId="3117" xr:uid="{00000000-0005-0000-0000-00001B0C0000}"/>
    <cellStyle name="level1a 3 3 4 6 2" xfId="3118" xr:uid="{00000000-0005-0000-0000-00001C0C0000}"/>
    <cellStyle name="level1a 3 3 4 6 2 2" xfId="3119" xr:uid="{00000000-0005-0000-0000-00001D0C0000}"/>
    <cellStyle name="level1a 3 3 4 6 2 2 2" xfId="3120" xr:uid="{00000000-0005-0000-0000-00001E0C0000}"/>
    <cellStyle name="level1a 3 3 4 6 2 2 2 2" xfId="27145" xr:uid="{C63E68B6-DCAA-42ED-983C-3337EC5B268A}"/>
    <cellStyle name="level1a 3 3 4 6 2 2 2 3" xfId="28902" xr:uid="{D6743C5C-06BE-42B0-9726-893CCA001912}"/>
    <cellStyle name="level1a 3 3 4 6 2 2 3" xfId="27144" xr:uid="{C167273F-FE79-4292-A636-AC33675A6294}"/>
    <cellStyle name="level1a 3 3 4 6 2 2 4" xfId="28903" xr:uid="{7F4D1E5C-5555-45A0-95F7-4E3D0B77F5D4}"/>
    <cellStyle name="level1a 3 3 4 6 2 3" xfId="3121" xr:uid="{00000000-0005-0000-0000-00001F0C0000}"/>
    <cellStyle name="level1a 3 3 4 6 2 3 2" xfId="27146" xr:uid="{FC246039-921B-4280-A819-AD7ED5EFB8E5}"/>
    <cellStyle name="level1a 3 3 4 6 2 3 3" xfId="28901" xr:uid="{106437FD-1E76-4711-A471-A75AADF103BE}"/>
    <cellStyle name="level1a 3 3 4 6 2 4" xfId="27143" xr:uid="{E64DCB36-47CD-4855-ADC1-DA5F634E80B8}"/>
    <cellStyle name="level1a 3 3 4 6 2 5" xfId="28904" xr:uid="{AEDAC1C5-1EED-45E7-A178-F161C3F21378}"/>
    <cellStyle name="level1a 3 3 4 6 3" xfId="3122" xr:uid="{00000000-0005-0000-0000-0000200C0000}"/>
    <cellStyle name="level1a 3 3 4 6 3 2" xfId="3123" xr:uid="{00000000-0005-0000-0000-0000210C0000}"/>
    <cellStyle name="level1a 3 3 4 6 3 2 2" xfId="3124" xr:uid="{00000000-0005-0000-0000-0000220C0000}"/>
    <cellStyle name="level1a 3 3 4 6 3 2 2 2" xfId="27149" xr:uid="{7ADADF19-D78D-42FA-B7DC-0ACFA674B5AA}"/>
    <cellStyle name="level1a 3 3 4 6 3 2 2 3" xfId="28898" xr:uid="{C604F05A-1871-4605-B143-941CCE5E7BBB}"/>
    <cellStyle name="level1a 3 3 4 6 3 2 3" xfId="27148" xr:uid="{F4C11219-FEA0-4600-9A7F-E2D84AE873CA}"/>
    <cellStyle name="level1a 3 3 4 6 3 2 4" xfId="28899" xr:uid="{2537B5F0-08DE-4285-B0A0-F25A3C7713DA}"/>
    <cellStyle name="level1a 3 3 4 6 3 3" xfId="3125" xr:uid="{00000000-0005-0000-0000-0000230C0000}"/>
    <cellStyle name="level1a 3 3 4 6 3 3 2" xfId="27150" xr:uid="{E050D706-0D2B-4D15-856B-FFD3B243073C}"/>
    <cellStyle name="level1a 3 3 4 6 3 3 3" xfId="28897" xr:uid="{A0677D6C-3E2A-4D7D-87FC-63989EC8F345}"/>
    <cellStyle name="level1a 3 3 4 6 3 4" xfId="27147" xr:uid="{43FFCAF7-81CE-425D-9034-34D0A3922839}"/>
    <cellStyle name="level1a 3 3 4 6 3 5" xfId="28900" xr:uid="{7B7BE129-9EB9-4F09-81BE-8A587DA7365E}"/>
    <cellStyle name="level1a 3 3 4 6 4" xfId="3126" xr:uid="{00000000-0005-0000-0000-0000240C0000}"/>
    <cellStyle name="level1a 3 3 4 6 4 2" xfId="3127" xr:uid="{00000000-0005-0000-0000-0000250C0000}"/>
    <cellStyle name="level1a 3 3 4 6 4 2 2" xfId="27152" xr:uid="{564ED528-BD1A-4B92-B191-C287D7928BC2}"/>
    <cellStyle name="level1a 3 3 4 6 4 2 3" xfId="28895" xr:uid="{E91B61F8-89AE-4BF7-9B0B-5FA64B8A7D24}"/>
    <cellStyle name="level1a 3 3 4 6 4 3" xfId="27151" xr:uid="{295BDAFC-53D7-4028-8AC1-BF7FE843E645}"/>
    <cellStyle name="level1a 3 3 4 6 4 4" xfId="28896" xr:uid="{54F19301-0D27-40B8-8956-8D5C2899C8E6}"/>
    <cellStyle name="level1a 3 3 4 6 5" xfId="3128" xr:uid="{00000000-0005-0000-0000-0000260C0000}"/>
    <cellStyle name="level1a 3 3 4 6 5 2" xfId="27153" xr:uid="{7AA57956-D194-48A8-ACB7-C0342946DD5C}"/>
    <cellStyle name="level1a 3 3 4 6 5 3" xfId="28894" xr:uid="{3B3863A1-7D6F-4BCF-8FE3-A4ED83E783BB}"/>
    <cellStyle name="level1a 3 3 4 6 6" xfId="27142" xr:uid="{3BC762B8-ACFC-4871-AF23-AE4A1F1BA185}"/>
    <cellStyle name="level1a 3 3 4 6 7" xfId="28905" xr:uid="{AB1BD56D-CC5E-4194-9E53-EF6B6CA77B3D}"/>
    <cellStyle name="level1a 3 3 4 7" xfId="3129" xr:uid="{00000000-0005-0000-0000-0000270C0000}"/>
    <cellStyle name="level1a 3 3 4 7 2" xfId="3130" xr:uid="{00000000-0005-0000-0000-0000280C0000}"/>
    <cellStyle name="level1a 3 3 4 7 2 2" xfId="3131" xr:uid="{00000000-0005-0000-0000-0000290C0000}"/>
    <cellStyle name="level1a 3 3 4 7 2 2 2" xfId="27156" xr:uid="{F2BFDA6E-6550-48F6-B45C-7026537E4527}"/>
    <cellStyle name="level1a 3 3 4 7 2 2 3" xfId="28891" xr:uid="{4FA5E480-A0EE-4ACE-A959-CAA35CA06B61}"/>
    <cellStyle name="level1a 3 3 4 7 2 3" xfId="27155" xr:uid="{A21D389F-6274-4551-BEFE-558B171BC22D}"/>
    <cellStyle name="level1a 3 3 4 7 2 4" xfId="28892" xr:uid="{DFCFB231-CA12-4916-9827-8499B2746501}"/>
    <cellStyle name="level1a 3 3 4 7 3" xfId="3132" xr:uid="{00000000-0005-0000-0000-00002A0C0000}"/>
    <cellStyle name="level1a 3 3 4 7 3 2" xfId="27157" xr:uid="{264655A4-AB05-45E8-A578-08D3F7782EA3}"/>
    <cellStyle name="level1a 3 3 4 7 3 3" xfId="28890" xr:uid="{3A316FBE-5091-405A-8A7B-9F348BD42E4D}"/>
    <cellStyle name="level1a 3 3 4 7 4" xfId="27154" xr:uid="{84B45769-71E1-4433-9982-A9789AFA942E}"/>
    <cellStyle name="level1a 3 3 4 7 5" xfId="28893" xr:uid="{1C794B0A-5566-4076-A3A0-3FE26CDE3BFE}"/>
    <cellStyle name="level1a 3 3 4 8" xfId="3133" xr:uid="{00000000-0005-0000-0000-00002B0C0000}"/>
    <cellStyle name="level1a 3 3 4 8 2" xfId="3134" xr:uid="{00000000-0005-0000-0000-00002C0C0000}"/>
    <cellStyle name="level1a 3 3 4 8 2 2" xfId="3135" xr:uid="{00000000-0005-0000-0000-00002D0C0000}"/>
    <cellStyle name="level1a 3 3 4 8 2 2 2" xfId="27160" xr:uid="{4A5E0259-81EB-4C0B-919E-C0C1F7C7C93E}"/>
    <cellStyle name="level1a 3 3 4 8 2 2 3" xfId="28887" xr:uid="{EA77D48C-CDB9-41D8-AE3E-F8E2431126C2}"/>
    <cellStyle name="level1a 3 3 4 8 2 3" xfId="27159" xr:uid="{DF9A73BB-437F-4B3A-935D-B7B889ADDCB6}"/>
    <cellStyle name="level1a 3 3 4 8 2 4" xfId="28888" xr:uid="{4FC4F8B0-CF09-4A8E-86E1-E0C0879202E9}"/>
    <cellStyle name="level1a 3 3 4 8 3" xfId="3136" xr:uid="{00000000-0005-0000-0000-00002E0C0000}"/>
    <cellStyle name="level1a 3 3 4 8 3 2" xfId="27161" xr:uid="{1B81639B-01B5-4B33-BCEC-440137AEFC3F}"/>
    <cellStyle name="level1a 3 3 4 8 3 3" xfId="28886" xr:uid="{02F0B76E-B135-460D-90D7-55472F3A9EBC}"/>
    <cellStyle name="level1a 3 3 4 8 4" xfId="27158" xr:uid="{B52E8319-83A7-4F19-942A-F84739DA603D}"/>
    <cellStyle name="level1a 3 3 4 8 5" xfId="28889" xr:uid="{DF055893-AD04-4C9D-8231-037710195DF0}"/>
    <cellStyle name="level1a 3 3 4 9" xfId="27094" xr:uid="{7065FAF1-0D95-4297-B65E-E876078E7D48}"/>
    <cellStyle name="level1a 3 3 4_STUD aligned by INSTIT" xfId="3137" xr:uid="{00000000-0005-0000-0000-00002F0C0000}"/>
    <cellStyle name="level1a 3 3 5" xfId="3138" xr:uid="{00000000-0005-0000-0000-0000300C0000}"/>
    <cellStyle name="level1a 3 3 5 2" xfId="3139" xr:uid="{00000000-0005-0000-0000-0000310C0000}"/>
    <cellStyle name="level1a 3 3 5 2 2" xfId="3140" xr:uid="{00000000-0005-0000-0000-0000320C0000}"/>
    <cellStyle name="level1a 3 3 5 2 2 2" xfId="3141" xr:uid="{00000000-0005-0000-0000-0000330C0000}"/>
    <cellStyle name="level1a 3 3 5 2 2 2 2" xfId="27165" xr:uid="{CF605FC3-0ABA-43BE-8012-9CAB528113B3}"/>
    <cellStyle name="level1a 3 3 5 2 2 2 3" xfId="28882" xr:uid="{B46754E2-6F3B-4EDE-B08B-B1CEA8BCF7C0}"/>
    <cellStyle name="level1a 3 3 5 2 2 3" xfId="27164" xr:uid="{737D71E0-2180-4DBC-9335-25AA14CDE84F}"/>
    <cellStyle name="level1a 3 3 5 2 2 4" xfId="28883" xr:uid="{D505D311-4EDB-4D82-9A1B-084E65E88189}"/>
    <cellStyle name="level1a 3 3 5 2 3" xfId="3142" xr:uid="{00000000-0005-0000-0000-0000340C0000}"/>
    <cellStyle name="level1a 3 3 5 2 3 2" xfId="27166" xr:uid="{D734F92C-3B81-41CA-A725-83E8663B8919}"/>
    <cellStyle name="level1a 3 3 5 2 3 3" xfId="28881" xr:uid="{D23C044F-3F2B-4807-802E-9F6B070C0926}"/>
    <cellStyle name="level1a 3 3 5 2 4" xfId="27163" xr:uid="{A85FDC1E-D7D7-4ABF-8956-865B4424DD92}"/>
    <cellStyle name="level1a 3 3 5 2 5" xfId="28884" xr:uid="{E857A6EC-12D1-470E-A96F-C18BFD927FCE}"/>
    <cellStyle name="level1a 3 3 5 3" xfId="3143" xr:uid="{00000000-0005-0000-0000-0000350C0000}"/>
    <cellStyle name="level1a 3 3 5 3 2" xfId="3144" xr:uid="{00000000-0005-0000-0000-0000360C0000}"/>
    <cellStyle name="level1a 3 3 5 3 2 2" xfId="3145" xr:uid="{00000000-0005-0000-0000-0000370C0000}"/>
    <cellStyle name="level1a 3 3 5 3 2 2 2" xfId="27169" xr:uid="{60A35B61-55CA-45E1-8B72-5AEFE1736854}"/>
    <cellStyle name="level1a 3 3 5 3 2 2 3" xfId="28878" xr:uid="{DAD77C63-7166-4D25-84B7-698BC31C44C0}"/>
    <cellStyle name="level1a 3 3 5 3 2 3" xfId="27168" xr:uid="{26774342-B4D8-4F53-A069-3B0BC78F597D}"/>
    <cellStyle name="level1a 3 3 5 3 2 4" xfId="28879" xr:uid="{75FE6740-9695-43EE-BC0D-EC27AA598D96}"/>
    <cellStyle name="level1a 3 3 5 3 3" xfId="3146" xr:uid="{00000000-0005-0000-0000-0000380C0000}"/>
    <cellStyle name="level1a 3 3 5 3 3 2" xfId="27170" xr:uid="{E270335B-EE27-4A99-A763-78E21F4D1512}"/>
    <cellStyle name="level1a 3 3 5 3 3 3" xfId="28877" xr:uid="{8DD90C2B-2BC7-4055-9BB8-783861B2A097}"/>
    <cellStyle name="level1a 3 3 5 3 4" xfId="27167" xr:uid="{4FDBF045-EAE3-4C00-A164-C4640395343D}"/>
    <cellStyle name="level1a 3 3 5 3 5" xfId="28880" xr:uid="{3E8FF40D-D1F6-4F92-913C-8A188F30D1A8}"/>
    <cellStyle name="level1a 3 3 5 4" xfId="3147" xr:uid="{00000000-0005-0000-0000-0000390C0000}"/>
    <cellStyle name="level1a 3 3 5 4 2" xfId="27171" xr:uid="{739CF6B2-1884-45D9-AE77-F8020483B638}"/>
    <cellStyle name="level1a 3 3 5 4 3" xfId="28876" xr:uid="{00299ACE-D27A-44DE-ADE2-B460A9A24916}"/>
    <cellStyle name="level1a 3 3 5 5" xfId="3148" xr:uid="{00000000-0005-0000-0000-00003A0C0000}"/>
    <cellStyle name="level1a 3 3 5 5 2" xfId="3149" xr:uid="{00000000-0005-0000-0000-00003B0C0000}"/>
    <cellStyle name="level1a 3 3 5 5 2 2" xfId="27173" xr:uid="{500F801E-1F5A-4E43-9754-03E9885622F0}"/>
    <cellStyle name="level1a 3 3 5 5 2 3" xfId="28874" xr:uid="{F596A276-F526-4893-AE20-B447B29E155F}"/>
    <cellStyle name="level1a 3 3 5 5 3" xfId="27172" xr:uid="{E1E3D6F3-A8CA-4957-AD1D-DC8B2E7516E8}"/>
    <cellStyle name="level1a 3 3 5 5 4" xfId="28875" xr:uid="{99B69EB4-273E-411B-AC43-587026A75D9C}"/>
    <cellStyle name="level1a 3 3 5 6" xfId="27162" xr:uid="{127B0754-E8B8-4791-9AEC-665C3FD08F80}"/>
    <cellStyle name="level1a 3 3 5 7" xfId="28885" xr:uid="{4BF9F79F-299A-4EBD-AB5D-3D852169C01F}"/>
    <cellStyle name="level1a 3 3 6" xfId="3150" xr:uid="{00000000-0005-0000-0000-00003C0C0000}"/>
    <cellStyle name="level1a 3 3 6 2" xfId="3151" xr:uid="{00000000-0005-0000-0000-00003D0C0000}"/>
    <cellStyle name="level1a 3 3 6 2 2" xfId="3152" xr:uid="{00000000-0005-0000-0000-00003E0C0000}"/>
    <cellStyle name="level1a 3 3 6 2 2 2" xfId="3153" xr:uid="{00000000-0005-0000-0000-00003F0C0000}"/>
    <cellStyle name="level1a 3 3 6 2 2 2 2" xfId="27177" xr:uid="{18B52488-337E-4F15-A50B-12EB2D4FA860}"/>
    <cellStyle name="level1a 3 3 6 2 2 2 3" xfId="28870" xr:uid="{A6144109-D24B-43A5-9045-9C1F1E127A93}"/>
    <cellStyle name="level1a 3 3 6 2 2 3" xfId="27176" xr:uid="{B6F472E9-58A8-4085-8145-C1B3FFCD15E1}"/>
    <cellStyle name="level1a 3 3 6 2 2 4" xfId="28871" xr:uid="{7075F630-C154-4369-A1EA-23A7969789FD}"/>
    <cellStyle name="level1a 3 3 6 2 3" xfId="3154" xr:uid="{00000000-0005-0000-0000-0000400C0000}"/>
    <cellStyle name="level1a 3 3 6 2 3 2" xfId="27178" xr:uid="{53B33F5F-01E4-4E17-A758-8A6F3DD21D1C}"/>
    <cellStyle name="level1a 3 3 6 2 3 3" xfId="28869" xr:uid="{3F0A2FFA-3796-4097-BEC2-A72C40269112}"/>
    <cellStyle name="level1a 3 3 6 2 4" xfId="27175" xr:uid="{E932D141-773F-4907-82AB-40EFB78E1B76}"/>
    <cellStyle name="level1a 3 3 6 2 5" xfId="28872" xr:uid="{ECC7AF22-3D5E-4454-A2F7-D58D8C17C734}"/>
    <cellStyle name="level1a 3 3 6 3" xfId="3155" xr:uid="{00000000-0005-0000-0000-0000410C0000}"/>
    <cellStyle name="level1a 3 3 6 3 2" xfId="3156" xr:uid="{00000000-0005-0000-0000-0000420C0000}"/>
    <cellStyle name="level1a 3 3 6 3 2 2" xfId="3157" xr:uid="{00000000-0005-0000-0000-0000430C0000}"/>
    <cellStyle name="level1a 3 3 6 3 2 2 2" xfId="27181" xr:uid="{6D3746CB-733C-4EBC-B13C-6A2B77F7E0E0}"/>
    <cellStyle name="level1a 3 3 6 3 2 2 3" xfId="28866" xr:uid="{2718F0A2-53BE-4787-BBFE-88929E24D289}"/>
    <cellStyle name="level1a 3 3 6 3 2 3" xfId="27180" xr:uid="{B3912C33-3B15-40C6-99D6-8C514A5264A5}"/>
    <cellStyle name="level1a 3 3 6 3 2 4" xfId="28867" xr:uid="{8470B382-5ED5-4CDB-98A1-62D13AE8F9AA}"/>
    <cellStyle name="level1a 3 3 6 3 3" xfId="3158" xr:uid="{00000000-0005-0000-0000-0000440C0000}"/>
    <cellStyle name="level1a 3 3 6 3 3 2" xfId="27182" xr:uid="{8C80DA8E-F90C-4FC9-BF52-B133AA25C441}"/>
    <cellStyle name="level1a 3 3 6 3 3 3" xfId="28865" xr:uid="{22BACEE8-AB1D-4A8E-AFBF-10E06F4EEE2C}"/>
    <cellStyle name="level1a 3 3 6 3 4" xfId="27179" xr:uid="{5F74795F-61F2-49ED-A5E3-4D74E46FDC89}"/>
    <cellStyle name="level1a 3 3 6 3 5" xfId="28868" xr:uid="{E2FAF60A-980F-4D16-A93C-D38966118FE9}"/>
    <cellStyle name="level1a 3 3 6 4" xfId="3159" xr:uid="{00000000-0005-0000-0000-0000450C0000}"/>
    <cellStyle name="level1a 3 3 6 4 2" xfId="27183" xr:uid="{35824E85-5FD7-4EDB-BD6C-9F00953DEF24}"/>
    <cellStyle name="level1a 3 3 6 4 3" xfId="28864" xr:uid="{46832A2C-AD67-4E8B-906C-F9D87A01CFC7}"/>
    <cellStyle name="level1a 3 3 6 5" xfId="3160" xr:uid="{00000000-0005-0000-0000-0000460C0000}"/>
    <cellStyle name="level1a 3 3 6 5 2" xfId="3161" xr:uid="{00000000-0005-0000-0000-0000470C0000}"/>
    <cellStyle name="level1a 3 3 6 5 2 2" xfId="27185" xr:uid="{BD681472-25DD-4149-BFA1-70B47F444ABE}"/>
    <cellStyle name="level1a 3 3 6 5 2 3" xfId="28862" xr:uid="{47AE449E-B631-4346-B372-3849A9A631AE}"/>
    <cellStyle name="level1a 3 3 6 5 3" xfId="27184" xr:uid="{C4CF9BF3-9065-4D3E-AB0A-52DE35B9E763}"/>
    <cellStyle name="level1a 3 3 6 5 4" xfId="28863" xr:uid="{370CA751-716C-41C8-A2CD-99161297CD9A}"/>
    <cellStyle name="level1a 3 3 6 6" xfId="3162" xr:uid="{00000000-0005-0000-0000-0000480C0000}"/>
    <cellStyle name="level1a 3 3 6 6 2" xfId="27186" xr:uid="{6B61C4F4-F71D-4C9C-9BBE-C7D10C49716E}"/>
    <cellStyle name="level1a 3 3 6 6 3" xfId="28861" xr:uid="{54250975-D74C-4751-B1AD-F7A7806DE20F}"/>
    <cellStyle name="level1a 3 3 6 7" xfId="27174" xr:uid="{24BB7F87-6240-4140-AD7A-9D8833E49460}"/>
    <cellStyle name="level1a 3 3 6 8" xfId="28873" xr:uid="{F9AC545F-E584-418E-A2A8-C60CDFCD75DC}"/>
    <cellStyle name="level1a 3 3 7" xfId="3163" xr:uid="{00000000-0005-0000-0000-0000490C0000}"/>
    <cellStyle name="level1a 3 3 7 2" xfId="3164" xr:uid="{00000000-0005-0000-0000-00004A0C0000}"/>
    <cellStyle name="level1a 3 3 7 2 2" xfId="3165" xr:uid="{00000000-0005-0000-0000-00004B0C0000}"/>
    <cellStyle name="level1a 3 3 7 2 2 2" xfId="3166" xr:uid="{00000000-0005-0000-0000-00004C0C0000}"/>
    <cellStyle name="level1a 3 3 7 2 2 2 2" xfId="27190" xr:uid="{E476454D-E087-45A8-86E3-0B9651C97350}"/>
    <cellStyle name="level1a 3 3 7 2 2 2 3" xfId="28857" xr:uid="{54FEFD70-2C88-4A7B-8F1A-86E34A65DA7A}"/>
    <cellStyle name="level1a 3 3 7 2 2 3" xfId="27189" xr:uid="{B0E61EC4-08C0-41AA-B13A-E5BBDEF6E048}"/>
    <cellStyle name="level1a 3 3 7 2 2 4" xfId="28858" xr:uid="{E52FA6EC-37BF-4A7D-9595-1CFACEDCCEE9}"/>
    <cellStyle name="level1a 3 3 7 2 3" xfId="3167" xr:uid="{00000000-0005-0000-0000-00004D0C0000}"/>
    <cellStyle name="level1a 3 3 7 2 3 2" xfId="27191" xr:uid="{56249413-760A-450B-96B8-BDF6B4B2510E}"/>
    <cellStyle name="level1a 3 3 7 2 3 3" xfId="28856" xr:uid="{C7E529C5-D138-4B3B-8B4B-C829C8A14E65}"/>
    <cellStyle name="level1a 3 3 7 2 4" xfId="27188" xr:uid="{272862A2-67E6-43E2-9964-875065B92AD4}"/>
    <cellStyle name="level1a 3 3 7 2 5" xfId="28859" xr:uid="{8A8CAA28-43F3-4C0A-8811-3C45BDBB6A4A}"/>
    <cellStyle name="level1a 3 3 7 3" xfId="3168" xr:uid="{00000000-0005-0000-0000-00004E0C0000}"/>
    <cellStyle name="level1a 3 3 7 3 2" xfId="3169" xr:uid="{00000000-0005-0000-0000-00004F0C0000}"/>
    <cellStyle name="level1a 3 3 7 3 2 2" xfId="3170" xr:uid="{00000000-0005-0000-0000-0000500C0000}"/>
    <cellStyle name="level1a 3 3 7 3 2 2 2" xfId="27194" xr:uid="{9C3B7908-496A-484D-A659-A12604F185D5}"/>
    <cellStyle name="level1a 3 3 7 3 2 2 3" xfId="28853" xr:uid="{90E5D9AD-65D9-488C-8716-AB915BA38417}"/>
    <cellStyle name="level1a 3 3 7 3 2 3" xfId="27193" xr:uid="{B28F9E94-6421-4080-9591-8DC67D30016B}"/>
    <cellStyle name="level1a 3 3 7 3 2 4" xfId="28854" xr:uid="{94374771-55BD-473C-B0C5-8BD915DB5F40}"/>
    <cellStyle name="level1a 3 3 7 3 3" xfId="3171" xr:uid="{00000000-0005-0000-0000-0000510C0000}"/>
    <cellStyle name="level1a 3 3 7 3 3 2" xfId="27195" xr:uid="{602AD07D-7CFD-4A6E-93E4-A67699B695C2}"/>
    <cellStyle name="level1a 3 3 7 3 3 3" xfId="28852" xr:uid="{77360781-5385-4741-A91B-DE3545DA3795}"/>
    <cellStyle name="level1a 3 3 7 3 4" xfId="27192" xr:uid="{6C40299A-82DD-42AC-A963-372726A2FD2D}"/>
    <cellStyle name="level1a 3 3 7 3 5" xfId="28855" xr:uid="{3D2977F7-87B9-49F4-8E33-A02E8DFB64D8}"/>
    <cellStyle name="level1a 3 3 7 4" xfId="3172" xr:uid="{00000000-0005-0000-0000-0000520C0000}"/>
    <cellStyle name="level1a 3 3 7 4 2" xfId="27196" xr:uid="{F359F0BB-3B6A-4A08-9CDD-4B77E8779BBC}"/>
    <cellStyle name="level1a 3 3 7 4 3" xfId="28851" xr:uid="{1C443F1F-DBD4-4C29-877C-A29AA6EA0A65}"/>
    <cellStyle name="level1a 3 3 7 5" xfId="3173" xr:uid="{00000000-0005-0000-0000-0000530C0000}"/>
    <cellStyle name="level1a 3 3 7 5 2" xfId="27197" xr:uid="{6C4D61A0-C300-42B1-99ED-F81667D5BA13}"/>
    <cellStyle name="level1a 3 3 7 5 3" xfId="28850" xr:uid="{AA2E7C1E-6D4A-441F-8098-2584D1C122E0}"/>
    <cellStyle name="level1a 3 3 7 6" xfId="27187" xr:uid="{0D427704-60D4-4E68-800B-46A1D5E35AB2}"/>
    <cellStyle name="level1a 3 3 7 7" xfId="28860" xr:uid="{4DE3A31A-B54E-47DD-AA18-097A8316F00F}"/>
    <cellStyle name="level1a 3 3 8" xfId="3174" xr:uid="{00000000-0005-0000-0000-0000540C0000}"/>
    <cellStyle name="level1a 3 3 8 2" xfId="3175" xr:uid="{00000000-0005-0000-0000-0000550C0000}"/>
    <cellStyle name="level1a 3 3 8 2 2" xfId="3176" xr:uid="{00000000-0005-0000-0000-0000560C0000}"/>
    <cellStyle name="level1a 3 3 8 2 2 2" xfId="3177" xr:uid="{00000000-0005-0000-0000-0000570C0000}"/>
    <cellStyle name="level1a 3 3 8 2 2 2 2" xfId="27201" xr:uid="{4B2A0D87-7964-4992-897D-66D6DBC0D1D9}"/>
    <cellStyle name="level1a 3 3 8 2 2 2 3" xfId="28846" xr:uid="{F714C272-2672-4A1F-89A3-F7F5EEA93044}"/>
    <cellStyle name="level1a 3 3 8 2 2 3" xfId="27200" xr:uid="{1D375A5C-DDFD-4977-8631-47F7E7F66969}"/>
    <cellStyle name="level1a 3 3 8 2 2 4" xfId="28847" xr:uid="{E22F3541-15D7-460C-B386-7318FEC1F83B}"/>
    <cellStyle name="level1a 3 3 8 2 3" xfId="3178" xr:uid="{00000000-0005-0000-0000-0000580C0000}"/>
    <cellStyle name="level1a 3 3 8 2 3 2" xfId="27202" xr:uid="{BF6738F5-9D97-4503-BA8A-9CC17C4A2E13}"/>
    <cellStyle name="level1a 3 3 8 2 3 3" xfId="28845" xr:uid="{C92FE828-C3F8-4E21-BF19-9077274E4FA3}"/>
    <cellStyle name="level1a 3 3 8 2 4" xfId="27199" xr:uid="{3F0444D1-25F7-42DF-9EA5-767209C17920}"/>
    <cellStyle name="level1a 3 3 8 2 5" xfId="28848" xr:uid="{1E6ECAF5-4365-427A-917A-2FB0E3F27818}"/>
    <cellStyle name="level1a 3 3 8 3" xfId="3179" xr:uid="{00000000-0005-0000-0000-0000590C0000}"/>
    <cellStyle name="level1a 3 3 8 3 2" xfId="3180" xr:uid="{00000000-0005-0000-0000-00005A0C0000}"/>
    <cellStyle name="level1a 3 3 8 3 2 2" xfId="3181" xr:uid="{00000000-0005-0000-0000-00005B0C0000}"/>
    <cellStyle name="level1a 3 3 8 3 2 2 2" xfId="27205" xr:uid="{0004A35C-ECA3-448D-B60D-1CE484E50A28}"/>
    <cellStyle name="level1a 3 3 8 3 2 2 3" xfId="28842" xr:uid="{B242C655-77B3-4FBA-B41C-A4803DAD969D}"/>
    <cellStyle name="level1a 3 3 8 3 2 3" xfId="27204" xr:uid="{8E72C1D3-183F-4274-9095-D6C6A40E9E0C}"/>
    <cellStyle name="level1a 3 3 8 3 2 4" xfId="28843" xr:uid="{732A21EC-BA4F-49D1-BC7D-C7915491A6E0}"/>
    <cellStyle name="level1a 3 3 8 3 3" xfId="3182" xr:uid="{00000000-0005-0000-0000-00005C0C0000}"/>
    <cellStyle name="level1a 3 3 8 3 3 2" xfId="27206" xr:uid="{3F2ED0AC-45B6-4C71-A202-0CB9DD9C0240}"/>
    <cellStyle name="level1a 3 3 8 3 3 3" xfId="28841" xr:uid="{1405ECFE-E2EB-4868-8928-E32FC5FAAA7B}"/>
    <cellStyle name="level1a 3 3 8 3 4" xfId="27203" xr:uid="{7E806CC1-4336-49E2-9A96-1BB5A880874D}"/>
    <cellStyle name="level1a 3 3 8 3 5" xfId="28844" xr:uid="{08F9973D-AF91-4BDB-AB83-454627EF32C6}"/>
    <cellStyle name="level1a 3 3 8 4" xfId="3183" xr:uid="{00000000-0005-0000-0000-00005D0C0000}"/>
    <cellStyle name="level1a 3 3 8 4 2" xfId="27207" xr:uid="{463BE644-73A1-482E-97CE-C674A4D754DA}"/>
    <cellStyle name="level1a 3 3 8 4 3" xfId="28840" xr:uid="{562C248C-07A9-47A7-91C9-C43A7F1618F9}"/>
    <cellStyle name="level1a 3 3 8 5" xfId="3184" xr:uid="{00000000-0005-0000-0000-00005E0C0000}"/>
    <cellStyle name="level1a 3 3 8 5 2" xfId="3185" xr:uid="{00000000-0005-0000-0000-00005F0C0000}"/>
    <cellStyle name="level1a 3 3 8 5 2 2" xfId="27209" xr:uid="{9D2C2581-A9D1-47C2-BFF5-795E52943D3B}"/>
    <cellStyle name="level1a 3 3 8 5 2 3" xfId="28838" xr:uid="{3B6571FC-ADE9-454E-9F38-4078BA4B8261}"/>
    <cellStyle name="level1a 3 3 8 5 3" xfId="27208" xr:uid="{FB73BD3F-ACB4-48DB-8F47-0D43710C5A30}"/>
    <cellStyle name="level1a 3 3 8 5 4" xfId="28839" xr:uid="{F05937E4-0580-433E-811D-8A794904A609}"/>
    <cellStyle name="level1a 3 3 8 6" xfId="3186" xr:uid="{00000000-0005-0000-0000-0000600C0000}"/>
    <cellStyle name="level1a 3 3 8 6 2" xfId="27210" xr:uid="{C96132DF-400E-4341-8FBF-4001209C924E}"/>
    <cellStyle name="level1a 3 3 8 6 3" xfId="28837" xr:uid="{230D9ABE-A4AC-4F64-B383-81FA059C5391}"/>
    <cellStyle name="level1a 3 3 8 7" xfId="27198" xr:uid="{E74E4A7A-8E61-476F-8E59-A581E137ACB8}"/>
    <cellStyle name="level1a 3 3 8 8" xfId="28849" xr:uid="{E849B247-D057-42E6-94F4-2B77680083A2}"/>
    <cellStyle name="level1a 3 3 9" xfId="3187" xr:uid="{00000000-0005-0000-0000-0000610C0000}"/>
    <cellStyle name="level1a 3 3 9 2" xfId="3188" xr:uid="{00000000-0005-0000-0000-0000620C0000}"/>
    <cellStyle name="level1a 3 3 9 2 2" xfId="3189" xr:uid="{00000000-0005-0000-0000-0000630C0000}"/>
    <cellStyle name="level1a 3 3 9 2 2 2" xfId="3190" xr:uid="{00000000-0005-0000-0000-0000640C0000}"/>
    <cellStyle name="level1a 3 3 9 2 2 2 2" xfId="27214" xr:uid="{03AB63CD-BA67-4204-8176-F8C8926D13C8}"/>
    <cellStyle name="level1a 3 3 9 2 2 2 3" xfId="28833" xr:uid="{9A8CA433-F18B-499D-ACFD-C4E0077342A6}"/>
    <cellStyle name="level1a 3 3 9 2 2 3" xfId="27213" xr:uid="{41EB58D9-B5AD-4893-A9D4-398AD3720282}"/>
    <cellStyle name="level1a 3 3 9 2 2 4" xfId="28834" xr:uid="{BA3678EB-BA2D-43B1-BCDD-0484D9B5B6E3}"/>
    <cellStyle name="level1a 3 3 9 2 3" xfId="3191" xr:uid="{00000000-0005-0000-0000-0000650C0000}"/>
    <cellStyle name="level1a 3 3 9 2 3 2" xfId="27215" xr:uid="{D7C6CEA1-5078-408B-8C22-B2C583D4B824}"/>
    <cellStyle name="level1a 3 3 9 2 3 3" xfId="28832" xr:uid="{5FE037F6-8A8D-430F-919F-CDB0BD8690DE}"/>
    <cellStyle name="level1a 3 3 9 2 4" xfId="27212" xr:uid="{5314E6CE-CD0D-44EA-A13E-4101FBBFFE4D}"/>
    <cellStyle name="level1a 3 3 9 2 5" xfId="28835" xr:uid="{4A44D7F0-E160-483F-B2CC-C96A3E98B4E0}"/>
    <cellStyle name="level1a 3 3 9 3" xfId="3192" xr:uid="{00000000-0005-0000-0000-0000660C0000}"/>
    <cellStyle name="level1a 3 3 9 3 2" xfId="3193" xr:uid="{00000000-0005-0000-0000-0000670C0000}"/>
    <cellStyle name="level1a 3 3 9 3 2 2" xfId="3194" xr:uid="{00000000-0005-0000-0000-0000680C0000}"/>
    <cellStyle name="level1a 3 3 9 3 2 2 2" xfId="27218" xr:uid="{09F54251-100D-4E70-A132-64C3BDDE49A2}"/>
    <cellStyle name="level1a 3 3 9 3 2 2 3" xfId="28829" xr:uid="{3BCF6C24-DA0F-4595-B919-B83E5E986151}"/>
    <cellStyle name="level1a 3 3 9 3 2 3" xfId="27217" xr:uid="{85681380-113D-4889-AAB4-775791C6C766}"/>
    <cellStyle name="level1a 3 3 9 3 2 4" xfId="28830" xr:uid="{C84B1510-E00F-4800-9405-567DC4C1ACA8}"/>
    <cellStyle name="level1a 3 3 9 3 3" xfId="3195" xr:uid="{00000000-0005-0000-0000-0000690C0000}"/>
    <cellStyle name="level1a 3 3 9 3 3 2" xfId="27219" xr:uid="{9FEE606B-87B7-42A3-8B8B-DC0B47501F65}"/>
    <cellStyle name="level1a 3 3 9 3 3 3" xfId="28828" xr:uid="{4EC3379F-EC52-4E8E-830B-DE43F6DF34AE}"/>
    <cellStyle name="level1a 3 3 9 3 4" xfId="27216" xr:uid="{362CB04D-4F37-4318-B3EE-FF8A2BE03D9E}"/>
    <cellStyle name="level1a 3 3 9 3 5" xfId="28831" xr:uid="{2B28EF42-AAE4-4FE5-87F9-9BDA60FA2EC5}"/>
    <cellStyle name="level1a 3 3 9 4" xfId="3196" xr:uid="{00000000-0005-0000-0000-00006A0C0000}"/>
    <cellStyle name="level1a 3 3 9 4 2" xfId="3197" xr:uid="{00000000-0005-0000-0000-00006B0C0000}"/>
    <cellStyle name="level1a 3 3 9 4 2 2" xfId="27221" xr:uid="{658BF37D-2CD1-4453-8297-73D0E27DA3B6}"/>
    <cellStyle name="level1a 3 3 9 4 2 3" xfId="28826" xr:uid="{7EF838C0-72BB-438A-84BF-8EB47BC45A24}"/>
    <cellStyle name="level1a 3 3 9 4 3" xfId="27220" xr:uid="{CBF47644-FEB3-4486-9D95-5B69DDC351EF}"/>
    <cellStyle name="level1a 3 3 9 4 4" xfId="28827" xr:uid="{2CFE5B05-CA00-4E13-AE3A-AA7841A6D577}"/>
    <cellStyle name="level1a 3 3 9 5" xfId="3198" xr:uid="{00000000-0005-0000-0000-00006C0C0000}"/>
    <cellStyle name="level1a 3 3 9 5 2" xfId="27222" xr:uid="{BE40DF98-9BFC-43B0-B067-01E0611CBAA0}"/>
    <cellStyle name="level1a 3 3 9 5 3" xfId="28825" xr:uid="{8986E484-E1D2-427C-B13F-9C69237D7B2B}"/>
    <cellStyle name="level1a 3 3 9 6" xfId="27211" xr:uid="{FEDDA7A5-9949-4A57-B315-63766E29ED28}"/>
    <cellStyle name="level1a 3 3 9 7" xfId="28836" xr:uid="{41BAC535-8071-46B5-B342-191CC2C84C5F}"/>
    <cellStyle name="level1a 3 3_STUD aligned by INSTIT" xfId="3199" xr:uid="{00000000-0005-0000-0000-00006D0C0000}"/>
    <cellStyle name="level1a 3 4" xfId="3200" xr:uid="{00000000-0005-0000-0000-00006E0C0000}"/>
    <cellStyle name="level1a 3 4 10" xfId="3201" xr:uid="{00000000-0005-0000-0000-00006F0C0000}"/>
    <cellStyle name="level1a 3 4 10 2" xfId="27224" xr:uid="{F4F3A493-7757-4304-B694-EA3F6FF2071C}"/>
    <cellStyle name="level1a 3 4 10 3" xfId="28823" xr:uid="{D3222B7B-54C1-4339-8E9E-282374BDDCBB}"/>
    <cellStyle name="level1a 3 4 11" xfId="27223" xr:uid="{87EC28EF-B930-41B8-BAED-17CD8B3DF967}"/>
    <cellStyle name="level1a 3 4 12" xfId="28824" xr:uid="{44A7A13F-8809-4F18-B8D1-6CB3B774BB59}"/>
    <cellStyle name="level1a 3 4 2" xfId="3202" xr:uid="{00000000-0005-0000-0000-0000700C0000}"/>
    <cellStyle name="level1a 3 4 2 2" xfId="3203" xr:uid="{00000000-0005-0000-0000-0000710C0000}"/>
    <cellStyle name="level1a 3 4 2 2 2" xfId="3204" xr:uid="{00000000-0005-0000-0000-0000720C0000}"/>
    <cellStyle name="level1a 3 4 2 2 2 2" xfId="3205" xr:uid="{00000000-0005-0000-0000-0000730C0000}"/>
    <cellStyle name="level1a 3 4 2 2 2 2 2" xfId="3206" xr:uid="{00000000-0005-0000-0000-0000740C0000}"/>
    <cellStyle name="level1a 3 4 2 2 2 2 2 2" xfId="27229" xr:uid="{268A8266-597C-42E1-98DB-F8F122E2FAED}"/>
    <cellStyle name="level1a 3 4 2 2 2 2 2 3" xfId="28818" xr:uid="{74B54D88-978C-454E-B741-843C2AD5341E}"/>
    <cellStyle name="level1a 3 4 2 2 2 2 3" xfId="27228" xr:uid="{C9E6C8DB-74A4-4959-936C-2E3E1F050158}"/>
    <cellStyle name="level1a 3 4 2 2 2 2 4" xfId="28819" xr:uid="{12E0F853-E193-4607-B3D4-3001E400CA80}"/>
    <cellStyle name="level1a 3 4 2 2 2 3" xfId="3207" xr:uid="{00000000-0005-0000-0000-0000750C0000}"/>
    <cellStyle name="level1a 3 4 2 2 2 3 2" xfId="27230" xr:uid="{0B9F9FF3-FCCE-4BFF-8EE9-B3AB86CBBEA1}"/>
    <cellStyle name="level1a 3 4 2 2 2 3 3" xfId="28817" xr:uid="{08241E3B-545B-470A-94B2-3678100220AB}"/>
    <cellStyle name="level1a 3 4 2 2 2 4" xfId="27227" xr:uid="{5AE8AB82-57BB-453C-867C-FD8C782E9C21}"/>
    <cellStyle name="level1a 3 4 2 2 2 5" xfId="28820" xr:uid="{048A2F09-BD4A-4168-AC48-7AD5F6FC58FE}"/>
    <cellStyle name="level1a 3 4 2 2 3" xfId="3208" xr:uid="{00000000-0005-0000-0000-0000760C0000}"/>
    <cellStyle name="level1a 3 4 2 2 3 2" xfId="3209" xr:uid="{00000000-0005-0000-0000-0000770C0000}"/>
    <cellStyle name="level1a 3 4 2 2 3 2 2" xfId="3210" xr:uid="{00000000-0005-0000-0000-0000780C0000}"/>
    <cellStyle name="level1a 3 4 2 2 3 2 2 2" xfId="27233" xr:uid="{0F12E186-F28B-4FE9-8CBC-FD571A0262E4}"/>
    <cellStyle name="level1a 3 4 2 2 3 2 2 3" xfId="28814" xr:uid="{B6F3A1D3-54AE-41C1-8292-A5DB56E0C597}"/>
    <cellStyle name="level1a 3 4 2 2 3 2 3" xfId="27232" xr:uid="{80D3D4AB-D989-4747-A4A1-D43EA241CBA4}"/>
    <cellStyle name="level1a 3 4 2 2 3 2 4" xfId="28815" xr:uid="{CE60B4AA-1EF5-40D1-AC99-BB80BD1F9EA4}"/>
    <cellStyle name="level1a 3 4 2 2 3 3" xfId="3211" xr:uid="{00000000-0005-0000-0000-0000790C0000}"/>
    <cellStyle name="level1a 3 4 2 2 3 3 2" xfId="27234" xr:uid="{90357ED5-5E92-4B04-A114-F6ACFEC44412}"/>
    <cellStyle name="level1a 3 4 2 2 3 3 3" xfId="28813" xr:uid="{9BE28CCD-B4B4-41E6-8E9A-2DC433155EB0}"/>
    <cellStyle name="level1a 3 4 2 2 3 4" xfId="27231" xr:uid="{EC883577-2C39-4430-A2D7-DDB826368EA7}"/>
    <cellStyle name="level1a 3 4 2 2 3 5" xfId="28816" xr:uid="{FF44EEB3-4976-4F45-953B-48B6825DC446}"/>
    <cellStyle name="level1a 3 4 2 2 4" xfId="3212" xr:uid="{00000000-0005-0000-0000-00007A0C0000}"/>
    <cellStyle name="level1a 3 4 2 2 4 2" xfId="27235" xr:uid="{222FEF58-7302-4A63-8065-D7918C77AEA4}"/>
    <cellStyle name="level1a 3 4 2 2 4 3" xfId="28812" xr:uid="{8DF5B350-9CB9-4603-9D3E-64A551C8809F}"/>
    <cellStyle name="level1a 3 4 2 2 5" xfId="3213" xr:uid="{00000000-0005-0000-0000-00007B0C0000}"/>
    <cellStyle name="level1a 3 4 2 2 5 2" xfId="3214" xr:uid="{00000000-0005-0000-0000-00007C0C0000}"/>
    <cellStyle name="level1a 3 4 2 2 5 2 2" xfId="27237" xr:uid="{CDEF29D1-AC18-4450-8E60-3E5BC4317154}"/>
    <cellStyle name="level1a 3 4 2 2 5 2 3" xfId="28810" xr:uid="{80AFCB49-100C-4AEB-A90E-2172D0686950}"/>
    <cellStyle name="level1a 3 4 2 2 5 3" xfId="27236" xr:uid="{7BF11DBF-BF4A-4637-BF29-FF208E67BDB6}"/>
    <cellStyle name="level1a 3 4 2 2 5 4" xfId="28811" xr:uid="{BE894EB7-E3F4-484C-85EE-D19638B3A2BD}"/>
    <cellStyle name="level1a 3 4 2 2 6" xfId="27226" xr:uid="{FC8D552D-E54E-410B-BF82-D131AC11DD37}"/>
    <cellStyle name="level1a 3 4 2 2 7" xfId="28821" xr:uid="{95AA3A4B-454A-4857-8113-69D9FDC21271}"/>
    <cellStyle name="level1a 3 4 2 3" xfId="3215" xr:uid="{00000000-0005-0000-0000-00007D0C0000}"/>
    <cellStyle name="level1a 3 4 2 3 2" xfId="3216" xr:uid="{00000000-0005-0000-0000-00007E0C0000}"/>
    <cellStyle name="level1a 3 4 2 3 2 2" xfId="3217" xr:uid="{00000000-0005-0000-0000-00007F0C0000}"/>
    <cellStyle name="level1a 3 4 2 3 2 2 2" xfId="3218" xr:uid="{00000000-0005-0000-0000-0000800C0000}"/>
    <cellStyle name="level1a 3 4 2 3 2 2 2 2" xfId="27241" xr:uid="{9D448871-211B-4978-BD03-297290DBC070}"/>
    <cellStyle name="level1a 3 4 2 3 2 2 2 3" xfId="28806" xr:uid="{30F4AEA4-B1DB-46B2-8F79-E8D0F67F73D8}"/>
    <cellStyle name="level1a 3 4 2 3 2 2 3" xfId="27240" xr:uid="{188B0B0F-A9FF-4E0D-903E-9A29099390CA}"/>
    <cellStyle name="level1a 3 4 2 3 2 2 4" xfId="28807" xr:uid="{7E852D79-7807-46E0-A7E0-F8E6F36B7489}"/>
    <cellStyle name="level1a 3 4 2 3 2 3" xfId="3219" xr:uid="{00000000-0005-0000-0000-0000810C0000}"/>
    <cellStyle name="level1a 3 4 2 3 2 3 2" xfId="27242" xr:uid="{6EC58D4B-9C4C-449F-B6E2-2EE29DF9CEEB}"/>
    <cellStyle name="level1a 3 4 2 3 2 3 3" xfId="28805" xr:uid="{394A3326-F632-4F88-8F2B-4BD2EEA69150}"/>
    <cellStyle name="level1a 3 4 2 3 2 4" xfId="27239" xr:uid="{57BD9172-F4B2-419C-99C4-01D445B92DB5}"/>
    <cellStyle name="level1a 3 4 2 3 2 5" xfId="28808" xr:uid="{27ED5479-30E7-48A8-8280-1C079023BA5C}"/>
    <cellStyle name="level1a 3 4 2 3 3" xfId="3220" xr:uid="{00000000-0005-0000-0000-0000820C0000}"/>
    <cellStyle name="level1a 3 4 2 3 3 2" xfId="3221" xr:uid="{00000000-0005-0000-0000-0000830C0000}"/>
    <cellStyle name="level1a 3 4 2 3 3 2 2" xfId="3222" xr:uid="{00000000-0005-0000-0000-0000840C0000}"/>
    <cellStyle name="level1a 3 4 2 3 3 2 2 2" xfId="27245" xr:uid="{BDBF9DB2-33D7-4CB3-99E9-95415081A831}"/>
    <cellStyle name="level1a 3 4 2 3 3 2 2 3" xfId="28802" xr:uid="{6C688A86-9B23-47B7-B2CD-74D3E03ECBD3}"/>
    <cellStyle name="level1a 3 4 2 3 3 2 3" xfId="27244" xr:uid="{EECEFC65-4324-48DF-BF3F-2A91342F11CA}"/>
    <cellStyle name="level1a 3 4 2 3 3 2 4" xfId="28803" xr:uid="{111CE2A7-C0A3-4C05-80FC-66374C29E747}"/>
    <cellStyle name="level1a 3 4 2 3 3 3" xfId="3223" xr:uid="{00000000-0005-0000-0000-0000850C0000}"/>
    <cellStyle name="level1a 3 4 2 3 3 3 2" xfId="27246" xr:uid="{71A5FAB2-1D36-4688-8381-A838CE7CEA05}"/>
    <cellStyle name="level1a 3 4 2 3 3 3 3" xfId="28801" xr:uid="{D6931458-ED26-482F-A1D6-6650FD407888}"/>
    <cellStyle name="level1a 3 4 2 3 3 4" xfId="27243" xr:uid="{C2B82563-230F-4458-B657-31B63AFFCFF5}"/>
    <cellStyle name="level1a 3 4 2 3 3 5" xfId="28804" xr:uid="{A80AC190-C8FD-450A-80EF-E92825D62AA0}"/>
    <cellStyle name="level1a 3 4 2 3 4" xfId="3224" xr:uid="{00000000-0005-0000-0000-0000860C0000}"/>
    <cellStyle name="level1a 3 4 2 3 4 2" xfId="27247" xr:uid="{C276F04A-CD07-49A9-9BC5-EE5838597B69}"/>
    <cellStyle name="level1a 3 4 2 3 4 3" xfId="28800" xr:uid="{F108F6FA-638E-4008-A496-684BCC20813A}"/>
    <cellStyle name="level1a 3 4 2 3 5" xfId="3225" xr:uid="{00000000-0005-0000-0000-0000870C0000}"/>
    <cellStyle name="level1a 3 4 2 3 5 2" xfId="27248" xr:uid="{4B6DD557-BE65-4E3D-869C-7455B9A7163E}"/>
    <cellStyle name="level1a 3 4 2 3 5 3" xfId="28799" xr:uid="{E40DE3D8-AFBE-4772-AFE1-85354A6DA55B}"/>
    <cellStyle name="level1a 3 4 2 3 6" xfId="27238" xr:uid="{3F7DE8FB-AA1D-46FC-9891-77A82FFB8348}"/>
    <cellStyle name="level1a 3 4 2 3 7" xfId="28809" xr:uid="{6DCD67C6-AC3F-4EBD-891D-58EE18F969EF}"/>
    <cellStyle name="level1a 3 4 2 4" xfId="3226" xr:uid="{00000000-0005-0000-0000-0000880C0000}"/>
    <cellStyle name="level1a 3 4 2 4 2" xfId="3227" xr:uid="{00000000-0005-0000-0000-0000890C0000}"/>
    <cellStyle name="level1a 3 4 2 4 2 2" xfId="3228" xr:uid="{00000000-0005-0000-0000-00008A0C0000}"/>
    <cellStyle name="level1a 3 4 2 4 2 2 2" xfId="3229" xr:uid="{00000000-0005-0000-0000-00008B0C0000}"/>
    <cellStyle name="level1a 3 4 2 4 2 2 2 2" xfId="27252" xr:uid="{51D39CF9-D05B-4446-8859-3BA007B837AB}"/>
    <cellStyle name="level1a 3 4 2 4 2 2 2 3" xfId="28795" xr:uid="{2A151471-14C1-43A6-85E9-7D3933141F1F}"/>
    <cellStyle name="level1a 3 4 2 4 2 2 3" xfId="27251" xr:uid="{E89D35E4-2540-4A85-B373-F40D74AB89CF}"/>
    <cellStyle name="level1a 3 4 2 4 2 2 4" xfId="28796" xr:uid="{EBE0B900-7647-4D50-BAC5-5AEDDCD40B15}"/>
    <cellStyle name="level1a 3 4 2 4 2 3" xfId="3230" xr:uid="{00000000-0005-0000-0000-00008C0C0000}"/>
    <cellStyle name="level1a 3 4 2 4 2 3 2" xfId="27253" xr:uid="{8520582B-9255-46D3-8148-48AC37236BE2}"/>
    <cellStyle name="level1a 3 4 2 4 2 3 3" xfId="28794" xr:uid="{C836A1F0-A462-44C3-896C-6984EFB7BB23}"/>
    <cellStyle name="level1a 3 4 2 4 2 4" xfId="27250" xr:uid="{3632C0E0-F1AA-4E5C-A915-432110779072}"/>
    <cellStyle name="level1a 3 4 2 4 2 5" xfId="28797" xr:uid="{01A32705-8930-45E0-A0A7-0C38C73E046A}"/>
    <cellStyle name="level1a 3 4 2 4 3" xfId="3231" xr:uid="{00000000-0005-0000-0000-00008D0C0000}"/>
    <cellStyle name="level1a 3 4 2 4 3 2" xfId="3232" xr:uid="{00000000-0005-0000-0000-00008E0C0000}"/>
    <cellStyle name="level1a 3 4 2 4 3 2 2" xfId="3233" xr:uid="{00000000-0005-0000-0000-00008F0C0000}"/>
    <cellStyle name="level1a 3 4 2 4 3 2 2 2" xfId="27256" xr:uid="{47E56B89-8AF1-4363-A432-945A9D63D4BB}"/>
    <cellStyle name="level1a 3 4 2 4 3 2 2 3" xfId="28791" xr:uid="{4385900F-5C4E-49B9-A172-E9AE07A2E90C}"/>
    <cellStyle name="level1a 3 4 2 4 3 2 3" xfId="27255" xr:uid="{233122EA-C173-43B9-AC3D-CF35DA8AA2AD}"/>
    <cellStyle name="level1a 3 4 2 4 3 2 4" xfId="28792" xr:uid="{5263C62D-C572-4FFA-A5ED-1716B2519AD2}"/>
    <cellStyle name="level1a 3 4 2 4 3 3" xfId="3234" xr:uid="{00000000-0005-0000-0000-0000900C0000}"/>
    <cellStyle name="level1a 3 4 2 4 3 3 2" xfId="27257" xr:uid="{E3AB6DFB-CA75-4736-8D96-62C3524412C7}"/>
    <cellStyle name="level1a 3 4 2 4 3 3 3" xfId="28790" xr:uid="{CCA359E7-BADE-43D9-A076-E49F278A0E35}"/>
    <cellStyle name="level1a 3 4 2 4 3 4" xfId="27254" xr:uid="{69FFB40A-D742-41C9-8D6E-0522759A456D}"/>
    <cellStyle name="level1a 3 4 2 4 3 5" xfId="28793" xr:uid="{48C838CE-4155-4F22-AEE2-0038861C3B5B}"/>
    <cellStyle name="level1a 3 4 2 4 4" xfId="3235" xr:uid="{00000000-0005-0000-0000-0000910C0000}"/>
    <cellStyle name="level1a 3 4 2 4 4 2" xfId="27258" xr:uid="{AAEF77A0-B12F-4CB6-848C-79F89D2C5334}"/>
    <cellStyle name="level1a 3 4 2 4 4 3" xfId="28789" xr:uid="{4E7E7381-730A-4FBC-9F84-1D56FE8EABD8}"/>
    <cellStyle name="level1a 3 4 2 4 5" xfId="3236" xr:uid="{00000000-0005-0000-0000-0000920C0000}"/>
    <cellStyle name="level1a 3 4 2 4 5 2" xfId="3237" xr:uid="{00000000-0005-0000-0000-0000930C0000}"/>
    <cellStyle name="level1a 3 4 2 4 5 2 2" xfId="27260" xr:uid="{249E9F40-CA75-4F04-908D-A35EC61D1702}"/>
    <cellStyle name="level1a 3 4 2 4 5 2 3" xfId="28787" xr:uid="{5ED695F8-77C4-4A4E-A70B-912430BC04E0}"/>
    <cellStyle name="level1a 3 4 2 4 5 3" xfId="27259" xr:uid="{38558D1F-309B-4E36-9496-4F8045210F55}"/>
    <cellStyle name="level1a 3 4 2 4 5 4" xfId="28788" xr:uid="{C720C8EA-5920-47D9-B825-4859A832A01E}"/>
    <cellStyle name="level1a 3 4 2 4 6" xfId="3238" xr:uid="{00000000-0005-0000-0000-0000940C0000}"/>
    <cellStyle name="level1a 3 4 2 4 6 2" xfId="27261" xr:uid="{7C4505F9-CF8C-4412-AEAC-E9BB7E4D4193}"/>
    <cellStyle name="level1a 3 4 2 4 6 3" xfId="28786" xr:uid="{24085E6E-B35F-41BF-B5AD-2B7634CFFF74}"/>
    <cellStyle name="level1a 3 4 2 4 7" xfId="27249" xr:uid="{A5774DAE-F273-43BB-AD8E-467D5F741959}"/>
    <cellStyle name="level1a 3 4 2 4 8" xfId="28798" xr:uid="{3AD66898-B4B2-4D2F-92CE-0FC78F11C70D}"/>
    <cellStyle name="level1a 3 4 2 5" xfId="3239" xr:uid="{00000000-0005-0000-0000-0000950C0000}"/>
    <cellStyle name="level1a 3 4 2 5 2" xfId="3240" xr:uid="{00000000-0005-0000-0000-0000960C0000}"/>
    <cellStyle name="level1a 3 4 2 5 2 2" xfId="3241" xr:uid="{00000000-0005-0000-0000-0000970C0000}"/>
    <cellStyle name="level1a 3 4 2 5 2 2 2" xfId="3242" xr:uid="{00000000-0005-0000-0000-0000980C0000}"/>
    <cellStyle name="level1a 3 4 2 5 2 2 2 2" xfId="27265" xr:uid="{58B600A3-4314-4BCD-BDB4-C1595A82B580}"/>
    <cellStyle name="level1a 3 4 2 5 2 2 2 3" xfId="28782" xr:uid="{23222C09-83BB-4A94-B80F-4ED011EFA2DB}"/>
    <cellStyle name="level1a 3 4 2 5 2 2 3" xfId="27264" xr:uid="{868B6036-208A-4FBB-85E0-70E82A60EFC3}"/>
    <cellStyle name="level1a 3 4 2 5 2 2 4" xfId="28783" xr:uid="{0460DA2E-7175-4E00-8293-D823FA8A5ED6}"/>
    <cellStyle name="level1a 3 4 2 5 2 3" xfId="3243" xr:uid="{00000000-0005-0000-0000-0000990C0000}"/>
    <cellStyle name="level1a 3 4 2 5 2 3 2" xfId="27266" xr:uid="{8B811954-EFCD-4AE8-AE6D-FB2B3D3B6F82}"/>
    <cellStyle name="level1a 3 4 2 5 2 3 3" xfId="28781" xr:uid="{9E6EC923-0D54-41B7-869E-5857E14D3B34}"/>
    <cellStyle name="level1a 3 4 2 5 2 4" xfId="27263" xr:uid="{171E914A-F15A-442A-B10B-9917C06FE692}"/>
    <cellStyle name="level1a 3 4 2 5 2 5" xfId="28784" xr:uid="{AC70BEB7-C4AA-4167-8479-C59BA4C2888B}"/>
    <cellStyle name="level1a 3 4 2 5 3" xfId="3244" xr:uid="{00000000-0005-0000-0000-00009A0C0000}"/>
    <cellStyle name="level1a 3 4 2 5 3 2" xfId="3245" xr:uid="{00000000-0005-0000-0000-00009B0C0000}"/>
    <cellStyle name="level1a 3 4 2 5 3 2 2" xfId="3246" xr:uid="{00000000-0005-0000-0000-00009C0C0000}"/>
    <cellStyle name="level1a 3 4 2 5 3 2 2 2" xfId="27269" xr:uid="{F16CAFBF-EC5B-4DEA-B2FB-4358B4E9627E}"/>
    <cellStyle name="level1a 3 4 2 5 3 2 2 3" xfId="28778" xr:uid="{74708ED1-499E-4CC9-905D-59A4487F0D2F}"/>
    <cellStyle name="level1a 3 4 2 5 3 2 3" xfId="27268" xr:uid="{AD3869F4-A8A8-486F-AAF0-9F97D659D2E0}"/>
    <cellStyle name="level1a 3 4 2 5 3 2 4" xfId="28779" xr:uid="{F02D902A-63F3-4180-A50D-B056806A92B3}"/>
    <cellStyle name="level1a 3 4 2 5 3 3" xfId="3247" xr:uid="{00000000-0005-0000-0000-00009D0C0000}"/>
    <cellStyle name="level1a 3 4 2 5 3 3 2" xfId="27270" xr:uid="{8F69BC19-EB5F-4C50-85D0-433671BB5285}"/>
    <cellStyle name="level1a 3 4 2 5 3 3 3" xfId="28777" xr:uid="{E612E0BD-B17D-4C96-9CD4-86036270C98A}"/>
    <cellStyle name="level1a 3 4 2 5 3 4" xfId="27267" xr:uid="{75D3563C-9F8E-4AA0-B9E6-AF4A34B40ED9}"/>
    <cellStyle name="level1a 3 4 2 5 3 5" xfId="28780" xr:uid="{C5AE16E1-D35D-42FD-8029-AB3D65858B5F}"/>
    <cellStyle name="level1a 3 4 2 5 4" xfId="3248" xr:uid="{00000000-0005-0000-0000-00009E0C0000}"/>
    <cellStyle name="level1a 3 4 2 5 4 2" xfId="3249" xr:uid="{00000000-0005-0000-0000-00009F0C0000}"/>
    <cellStyle name="level1a 3 4 2 5 4 2 2" xfId="27272" xr:uid="{91B89824-1BBD-413F-835F-EA1B7239D1E0}"/>
    <cellStyle name="level1a 3 4 2 5 4 2 3" xfId="28775" xr:uid="{5C38784F-EA0E-492C-8F30-0399F4916014}"/>
    <cellStyle name="level1a 3 4 2 5 4 3" xfId="27271" xr:uid="{890E4953-B122-404A-A161-B6DC63AF8431}"/>
    <cellStyle name="level1a 3 4 2 5 4 4" xfId="28776" xr:uid="{F69FA575-669F-4103-9E7F-2D2B2356DFEB}"/>
    <cellStyle name="level1a 3 4 2 5 5" xfId="3250" xr:uid="{00000000-0005-0000-0000-0000A00C0000}"/>
    <cellStyle name="level1a 3 4 2 5 5 2" xfId="27273" xr:uid="{1CD918B6-048E-439B-8F95-4AF50A5B3C82}"/>
    <cellStyle name="level1a 3 4 2 5 5 3" xfId="28774" xr:uid="{15198E17-78F7-4414-9903-34049D2FA785}"/>
    <cellStyle name="level1a 3 4 2 5 6" xfId="27262" xr:uid="{ABBCF4BA-BD83-46C7-A9B5-335FD97F08C3}"/>
    <cellStyle name="level1a 3 4 2 5 7" xfId="28785" xr:uid="{CC17E776-9825-4877-9943-9F0F37724013}"/>
    <cellStyle name="level1a 3 4 2 6" xfId="3251" xr:uid="{00000000-0005-0000-0000-0000A10C0000}"/>
    <cellStyle name="level1a 3 4 2 6 2" xfId="3252" xr:uid="{00000000-0005-0000-0000-0000A20C0000}"/>
    <cellStyle name="level1a 3 4 2 6 2 2" xfId="3253" xr:uid="{00000000-0005-0000-0000-0000A30C0000}"/>
    <cellStyle name="level1a 3 4 2 6 2 2 2" xfId="3254" xr:uid="{00000000-0005-0000-0000-0000A40C0000}"/>
    <cellStyle name="level1a 3 4 2 6 2 2 2 2" xfId="27277" xr:uid="{CAC80E2C-5108-447E-B42A-4652EFE55630}"/>
    <cellStyle name="level1a 3 4 2 6 2 2 2 3" xfId="28770" xr:uid="{53F71104-A01B-4DD1-BB26-CC2E3E9D728F}"/>
    <cellStyle name="level1a 3 4 2 6 2 2 3" xfId="27276" xr:uid="{4E477DB1-CD44-4406-9703-C04B2ED1F968}"/>
    <cellStyle name="level1a 3 4 2 6 2 2 4" xfId="28771" xr:uid="{AB6F962B-08F4-4185-8FD4-B3CB443831C2}"/>
    <cellStyle name="level1a 3 4 2 6 2 3" xfId="3255" xr:uid="{00000000-0005-0000-0000-0000A50C0000}"/>
    <cellStyle name="level1a 3 4 2 6 2 3 2" xfId="27278" xr:uid="{78FDC9BC-FA8C-49E5-86CC-DF4A95C7824E}"/>
    <cellStyle name="level1a 3 4 2 6 2 3 3" xfId="28769" xr:uid="{B44EE2EF-F3EB-4D0D-9EEA-3B921D062529}"/>
    <cellStyle name="level1a 3 4 2 6 2 4" xfId="27275" xr:uid="{16022BE6-7B6D-41FB-92FA-1B391BCED9A2}"/>
    <cellStyle name="level1a 3 4 2 6 2 5" xfId="28772" xr:uid="{4C490356-0E75-4E8D-935B-C3DC9DB30665}"/>
    <cellStyle name="level1a 3 4 2 6 3" xfId="3256" xr:uid="{00000000-0005-0000-0000-0000A60C0000}"/>
    <cellStyle name="level1a 3 4 2 6 3 2" xfId="3257" xr:uid="{00000000-0005-0000-0000-0000A70C0000}"/>
    <cellStyle name="level1a 3 4 2 6 3 2 2" xfId="3258" xr:uid="{00000000-0005-0000-0000-0000A80C0000}"/>
    <cellStyle name="level1a 3 4 2 6 3 2 2 2" xfId="27281" xr:uid="{85CA6772-E076-4F75-A811-D46CCC2382C2}"/>
    <cellStyle name="level1a 3 4 2 6 3 2 2 3" xfId="28766" xr:uid="{D68CAC0F-3467-4C74-BA45-996A188E6A32}"/>
    <cellStyle name="level1a 3 4 2 6 3 2 3" xfId="27280" xr:uid="{94EECDA8-1FD2-478C-AC98-5F64E47996BA}"/>
    <cellStyle name="level1a 3 4 2 6 3 2 4" xfId="28767" xr:uid="{0D0F5152-5577-4851-BCC2-BACE966D133F}"/>
    <cellStyle name="level1a 3 4 2 6 3 3" xfId="3259" xr:uid="{00000000-0005-0000-0000-0000A90C0000}"/>
    <cellStyle name="level1a 3 4 2 6 3 3 2" xfId="27282" xr:uid="{C92CDA11-BF27-4CC9-A997-AA81CA23C70A}"/>
    <cellStyle name="level1a 3 4 2 6 3 3 3" xfId="28765" xr:uid="{A5AEB303-0010-4F8A-967B-A5B43EFDA981}"/>
    <cellStyle name="level1a 3 4 2 6 3 4" xfId="27279" xr:uid="{B1ECB004-2A37-4F16-B8ED-B7626691E60F}"/>
    <cellStyle name="level1a 3 4 2 6 3 5" xfId="28768" xr:uid="{C5F6BAA4-79DF-480B-BEF9-A0F2B6C1D082}"/>
    <cellStyle name="level1a 3 4 2 6 4" xfId="3260" xr:uid="{00000000-0005-0000-0000-0000AA0C0000}"/>
    <cellStyle name="level1a 3 4 2 6 4 2" xfId="3261" xr:uid="{00000000-0005-0000-0000-0000AB0C0000}"/>
    <cellStyle name="level1a 3 4 2 6 4 2 2" xfId="27284" xr:uid="{3485BB6E-BFAF-4C65-86D2-55E21F2789E2}"/>
    <cellStyle name="level1a 3 4 2 6 4 2 3" xfId="28763" xr:uid="{0205B9EE-AFC8-43A4-855E-8171D58409A6}"/>
    <cellStyle name="level1a 3 4 2 6 4 3" xfId="27283" xr:uid="{D984C7B6-55C3-4DAF-93A6-F169561E3EA3}"/>
    <cellStyle name="level1a 3 4 2 6 4 4" xfId="28764" xr:uid="{2DB2A361-A330-4443-AA8D-5D36D086FA16}"/>
    <cellStyle name="level1a 3 4 2 6 5" xfId="3262" xr:uid="{00000000-0005-0000-0000-0000AC0C0000}"/>
    <cellStyle name="level1a 3 4 2 6 5 2" xfId="27285" xr:uid="{D187ABA6-B595-437D-BD7E-85C506DE7D27}"/>
    <cellStyle name="level1a 3 4 2 6 5 3" xfId="28762" xr:uid="{4D0A0AF0-2481-4512-98CD-209B2430E22E}"/>
    <cellStyle name="level1a 3 4 2 6 6" xfId="27274" xr:uid="{F317A49B-7581-44DA-AC80-36A647E549B0}"/>
    <cellStyle name="level1a 3 4 2 6 7" xfId="28773" xr:uid="{76D43F05-B937-423F-ACAD-EAFC4BCA48FC}"/>
    <cellStyle name="level1a 3 4 2 7" xfId="3263" xr:uid="{00000000-0005-0000-0000-0000AD0C0000}"/>
    <cellStyle name="level1a 3 4 2 7 2" xfId="3264" xr:uid="{00000000-0005-0000-0000-0000AE0C0000}"/>
    <cellStyle name="level1a 3 4 2 7 2 2" xfId="3265" xr:uid="{00000000-0005-0000-0000-0000AF0C0000}"/>
    <cellStyle name="level1a 3 4 2 7 2 2 2" xfId="27288" xr:uid="{50EAF355-D27A-4A6B-8315-4F0F9EDD64D7}"/>
    <cellStyle name="level1a 3 4 2 7 2 2 3" xfId="28759" xr:uid="{232B93F6-EBFA-4716-A399-80F99DCCB460}"/>
    <cellStyle name="level1a 3 4 2 7 2 3" xfId="27287" xr:uid="{5905E49D-AE64-49DC-9C3B-9853911D45BA}"/>
    <cellStyle name="level1a 3 4 2 7 2 4" xfId="28760" xr:uid="{BB04312D-9F96-4D4C-AD3D-41AFFF64B7CD}"/>
    <cellStyle name="level1a 3 4 2 7 3" xfId="3266" xr:uid="{00000000-0005-0000-0000-0000B00C0000}"/>
    <cellStyle name="level1a 3 4 2 7 3 2" xfId="27289" xr:uid="{03D25566-4D57-4DFF-BFB3-E219FC6EBDBF}"/>
    <cellStyle name="level1a 3 4 2 7 3 3" xfId="28758" xr:uid="{B985E595-FC48-4CF1-9D41-EF6FFFF9FA84}"/>
    <cellStyle name="level1a 3 4 2 7 4" xfId="27286" xr:uid="{9CE9268A-A69D-40DA-8B12-A8F6C3C7DFE1}"/>
    <cellStyle name="level1a 3 4 2 7 5" xfId="28761" xr:uid="{28B26E63-0973-46A8-BAD2-203398460669}"/>
    <cellStyle name="level1a 3 4 2 8" xfId="27225" xr:uid="{15C02CA6-087F-4021-9F60-9F0DA040D1E0}"/>
    <cellStyle name="level1a 3 4 2 9" xfId="28822" xr:uid="{2B94346C-A095-4B52-A0FD-9111FA7556DC}"/>
    <cellStyle name="level1a 3 4 2_STUD aligned by INSTIT" xfId="3267" xr:uid="{00000000-0005-0000-0000-0000B10C0000}"/>
    <cellStyle name="level1a 3 4 3" xfId="3268" xr:uid="{00000000-0005-0000-0000-0000B20C0000}"/>
    <cellStyle name="level1a 3 4 3 10" xfId="28757" xr:uid="{9CBB6A6D-E92D-4247-878F-D49E6DB73CAB}"/>
    <cellStyle name="level1a 3 4 3 2" xfId="3269" xr:uid="{00000000-0005-0000-0000-0000B30C0000}"/>
    <cellStyle name="level1a 3 4 3 2 2" xfId="3270" xr:uid="{00000000-0005-0000-0000-0000B40C0000}"/>
    <cellStyle name="level1a 3 4 3 2 2 2" xfId="3271" xr:uid="{00000000-0005-0000-0000-0000B50C0000}"/>
    <cellStyle name="level1a 3 4 3 2 2 2 2" xfId="3272" xr:uid="{00000000-0005-0000-0000-0000B60C0000}"/>
    <cellStyle name="level1a 3 4 3 2 2 2 2 2" xfId="27294" xr:uid="{A8475E1F-7705-4AC9-BED4-EE0512F0BBD5}"/>
    <cellStyle name="level1a 3 4 3 2 2 2 2 3" xfId="28753" xr:uid="{2B51F840-118C-4AA9-B31F-481B18903514}"/>
    <cellStyle name="level1a 3 4 3 2 2 2 3" xfId="27293" xr:uid="{41C05D77-F830-489D-9A57-78D9186B5792}"/>
    <cellStyle name="level1a 3 4 3 2 2 2 4" xfId="28754" xr:uid="{50DB1662-3F40-4C27-8B2A-04CC02261CDA}"/>
    <cellStyle name="level1a 3 4 3 2 2 3" xfId="3273" xr:uid="{00000000-0005-0000-0000-0000B70C0000}"/>
    <cellStyle name="level1a 3 4 3 2 2 3 2" xfId="27295" xr:uid="{5F48C4FC-969A-44D7-BC3F-20A8BC431287}"/>
    <cellStyle name="level1a 3 4 3 2 2 3 3" xfId="28752" xr:uid="{B356E1EF-5BF1-4057-AF86-6E3B5C7DDBBC}"/>
    <cellStyle name="level1a 3 4 3 2 2 4" xfId="27292" xr:uid="{161B7D5C-E344-4B5F-8FA9-4031B6587EB0}"/>
    <cellStyle name="level1a 3 4 3 2 2 5" xfId="28755" xr:uid="{51223A66-5F60-4F55-8392-F3B8D021040F}"/>
    <cellStyle name="level1a 3 4 3 2 3" xfId="3274" xr:uid="{00000000-0005-0000-0000-0000B80C0000}"/>
    <cellStyle name="level1a 3 4 3 2 3 2" xfId="3275" xr:uid="{00000000-0005-0000-0000-0000B90C0000}"/>
    <cellStyle name="level1a 3 4 3 2 3 2 2" xfId="3276" xr:uid="{00000000-0005-0000-0000-0000BA0C0000}"/>
    <cellStyle name="level1a 3 4 3 2 3 2 2 2" xfId="27298" xr:uid="{563CC0B0-9430-466A-84F1-62E048D7D21F}"/>
    <cellStyle name="level1a 3 4 3 2 3 2 2 3" xfId="28749" xr:uid="{6253442B-0F7B-4FC2-A1E9-DA6FB780458E}"/>
    <cellStyle name="level1a 3 4 3 2 3 2 3" xfId="27297" xr:uid="{6EC5B0F0-2A85-4870-9199-89238C56E3EC}"/>
    <cellStyle name="level1a 3 4 3 2 3 2 4" xfId="28750" xr:uid="{3A0A1AD9-4EE6-4516-A270-2AFE1A9DFA50}"/>
    <cellStyle name="level1a 3 4 3 2 3 3" xfId="3277" xr:uid="{00000000-0005-0000-0000-0000BB0C0000}"/>
    <cellStyle name="level1a 3 4 3 2 3 3 2" xfId="27299" xr:uid="{7F131259-92DB-483E-8EC8-E0FDADDE8169}"/>
    <cellStyle name="level1a 3 4 3 2 3 3 3" xfId="28748" xr:uid="{D7F49959-5627-4E73-A181-239B3C21E6BA}"/>
    <cellStyle name="level1a 3 4 3 2 3 4" xfId="27296" xr:uid="{A1E8AB5A-C8B2-4973-825C-56AA2A013350}"/>
    <cellStyle name="level1a 3 4 3 2 3 5" xfId="28751" xr:uid="{985A2AE0-208B-422D-9DEC-D6E5D393A094}"/>
    <cellStyle name="level1a 3 4 3 2 4" xfId="3278" xr:uid="{00000000-0005-0000-0000-0000BC0C0000}"/>
    <cellStyle name="level1a 3 4 3 2 4 2" xfId="27300" xr:uid="{D43992D2-D121-4A94-B8E2-CFB3BF0B7012}"/>
    <cellStyle name="level1a 3 4 3 2 4 3" xfId="28747" xr:uid="{F493A33C-6B61-4CC2-9844-00D44D246EF7}"/>
    <cellStyle name="level1a 3 4 3 2 5" xfId="3279" xr:uid="{00000000-0005-0000-0000-0000BD0C0000}"/>
    <cellStyle name="level1a 3 4 3 2 5 2" xfId="27301" xr:uid="{EA3CFA72-7D5A-4008-83F0-640C40100FD0}"/>
    <cellStyle name="level1a 3 4 3 2 5 3" xfId="28746" xr:uid="{08308BE1-A997-486E-8FF7-2994B1820B8D}"/>
    <cellStyle name="level1a 3 4 3 2 6" xfId="27291" xr:uid="{9B2B6CD3-90A5-44C5-A15F-DE4CAB266B92}"/>
    <cellStyle name="level1a 3 4 3 2 7" xfId="28756" xr:uid="{5A51ED73-4FC5-412E-B9C0-9D0029665452}"/>
    <cellStyle name="level1a 3 4 3 3" xfId="3280" xr:uid="{00000000-0005-0000-0000-0000BE0C0000}"/>
    <cellStyle name="level1a 3 4 3 3 2" xfId="3281" xr:uid="{00000000-0005-0000-0000-0000BF0C0000}"/>
    <cellStyle name="level1a 3 4 3 3 2 2" xfId="3282" xr:uid="{00000000-0005-0000-0000-0000C00C0000}"/>
    <cellStyle name="level1a 3 4 3 3 2 2 2" xfId="3283" xr:uid="{00000000-0005-0000-0000-0000C10C0000}"/>
    <cellStyle name="level1a 3 4 3 3 2 2 2 2" xfId="27305" xr:uid="{7E201E8B-F2BE-426A-A648-370BFF61AE89}"/>
    <cellStyle name="level1a 3 4 3 3 2 2 2 3" xfId="28742" xr:uid="{8EB0DD37-E30D-4572-81AC-DD4A901CE1A8}"/>
    <cellStyle name="level1a 3 4 3 3 2 2 3" xfId="27304" xr:uid="{988E423D-4C30-4256-91A9-A45A1C7939EB}"/>
    <cellStyle name="level1a 3 4 3 3 2 2 4" xfId="28743" xr:uid="{2AF713C3-7FF5-4A38-9390-17EB22953C72}"/>
    <cellStyle name="level1a 3 4 3 3 2 3" xfId="3284" xr:uid="{00000000-0005-0000-0000-0000C20C0000}"/>
    <cellStyle name="level1a 3 4 3 3 2 3 2" xfId="27306" xr:uid="{3165AFDB-FB35-4F54-9B76-06C30B881EB7}"/>
    <cellStyle name="level1a 3 4 3 3 2 3 3" xfId="28741" xr:uid="{851A6B20-CB5F-4F5A-BB5C-F7F3EE217123}"/>
    <cellStyle name="level1a 3 4 3 3 2 4" xfId="27303" xr:uid="{27609FD5-BFD0-46B9-B67C-D41B047740A0}"/>
    <cellStyle name="level1a 3 4 3 3 2 5" xfId="28744" xr:uid="{0120E9FA-60E1-4636-8739-1523E272FB4A}"/>
    <cellStyle name="level1a 3 4 3 3 3" xfId="3285" xr:uid="{00000000-0005-0000-0000-0000C30C0000}"/>
    <cellStyle name="level1a 3 4 3 3 3 2" xfId="3286" xr:uid="{00000000-0005-0000-0000-0000C40C0000}"/>
    <cellStyle name="level1a 3 4 3 3 3 2 2" xfId="3287" xr:uid="{00000000-0005-0000-0000-0000C50C0000}"/>
    <cellStyle name="level1a 3 4 3 3 3 2 2 2" xfId="27309" xr:uid="{176CB362-ED0B-464A-B34B-0209FFC32F92}"/>
    <cellStyle name="level1a 3 4 3 3 3 2 2 3" xfId="28738" xr:uid="{CCB33C60-6884-4DC3-A369-CBCA6FB2D2C3}"/>
    <cellStyle name="level1a 3 4 3 3 3 2 3" xfId="27308" xr:uid="{24D43C3B-71D5-4251-A002-C5B78BD66DDC}"/>
    <cellStyle name="level1a 3 4 3 3 3 2 4" xfId="28739" xr:uid="{B72112FD-F135-4A50-9B27-184C8C8796D3}"/>
    <cellStyle name="level1a 3 4 3 3 3 3" xfId="3288" xr:uid="{00000000-0005-0000-0000-0000C60C0000}"/>
    <cellStyle name="level1a 3 4 3 3 3 3 2" xfId="27310" xr:uid="{A5E7D0F3-F038-45E2-BDC0-F5F34CCD4865}"/>
    <cellStyle name="level1a 3 4 3 3 3 3 3" xfId="28737" xr:uid="{D48D2771-CA25-4BB5-B0C6-1BF4875AB615}"/>
    <cellStyle name="level1a 3 4 3 3 3 4" xfId="27307" xr:uid="{15694351-EB51-4F4F-BA13-579725909D15}"/>
    <cellStyle name="level1a 3 4 3 3 3 5" xfId="28740" xr:uid="{5AD010C3-AE36-4D48-B858-616332867159}"/>
    <cellStyle name="level1a 3 4 3 3 4" xfId="3289" xr:uid="{00000000-0005-0000-0000-0000C70C0000}"/>
    <cellStyle name="level1a 3 4 3 3 4 2" xfId="3290" xr:uid="{00000000-0005-0000-0000-0000C80C0000}"/>
    <cellStyle name="level1a 3 4 3 3 4 2 2" xfId="27312" xr:uid="{091B8BD0-5BDC-45F5-889C-6A25FC245DEF}"/>
    <cellStyle name="level1a 3 4 3 3 4 2 3" xfId="28735" xr:uid="{91548CE5-8818-444B-8DF9-5D07F3751B3C}"/>
    <cellStyle name="level1a 3 4 3 3 4 3" xfId="27311" xr:uid="{698A37BF-26A4-4458-84A5-8DFE97697F90}"/>
    <cellStyle name="level1a 3 4 3 3 4 4" xfId="28736" xr:uid="{ECF53029-BDB5-4374-A21A-0CECE2D03A48}"/>
    <cellStyle name="level1a 3 4 3 3 5" xfId="27302" xr:uid="{2FE48A8B-ADD4-40D2-B237-CF81EF69996B}"/>
    <cellStyle name="level1a 3 4 3 3 6" xfId="28745" xr:uid="{EF1F1BD2-63E1-44F8-BFB3-C337C264B276}"/>
    <cellStyle name="level1a 3 4 3 4" xfId="3291" xr:uid="{00000000-0005-0000-0000-0000C90C0000}"/>
    <cellStyle name="level1a 3 4 3 4 2" xfId="3292" xr:uid="{00000000-0005-0000-0000-0000CA0C0000}"/>
    <cellStyle name="level1a 3 4 3 4 2 2" xfId="3293" xr:uid="{00000000-0005-0000-0000-0000CB0C0000}"/>
    <cellStyle name="level1a 3 4 3 4 2 2 2" xfId="3294" xr:uid="{00000000-0005-0000-0000-0000CC0C0000}"/>
    <cellStyle name="level1a 3 4 3 4 2 2 2 2" xfId="27316" xr:uid="{E579E949-F6E1-47B2-90FC-4F31CF3C8F59}"/>
    <cellStyle name="level1a 3 4 3 4 2 2 2 3" xfId="28731" xr:uid="{75476038-048C-49AC-B0A6-62D558F57412}"/>
    <cellStyle name="level1a 3 4 3 4 2 2 3" xfId="27315" xr:uid="{0284BE46-695C-4735-80ED-84E6365E52ED}"/>
    <cellStyle name="level1a 3 4 3 4 2 2 4" xfId="28732" xr:uid="{F8D90F10-DDD3-4E47-95F6-2775111A2E9B}"/>
    <cellStyle name="level1a 3 4 3 4 2 3" xfId="3295" xr:uid="{00000000-0005-0000-0000-0000CD0C0000}"/>
    <cellStyle name="level1a 3 4 3 4 2 3 2" xfId="27317" xr:uid="{F7A32374-9985-46B1-92DC-FA78535823DF}"/>
    <cellStyle name="level1a 3 4 3 4 2 3 3" xfId="28730" xr:uid="{B897C8D6-4549-4510-9CE7-6C6A2CC91678}"/>
    <cellStyle name="level1a 3 4 3 4 2 4" xfId="27314" xr:uid="{CF46CFAB-1E68-4956-B065-5D3BF8E3B768}"/>
    <cellStyle name="level1a 3 4 3 4 2 5" xfId="28733" xr:uid="{4FA69B24-71C8-4298-98A4-A67CE6E6672B}"/>
    <cellStyle name="level1a 3 4 3 4 3" xfId="3296" xr:uid="{00000000-0005-0000-0000-0000CE0C0000}"/>
    <cellStyle name="level1a 3 4 3 4 3 2" xfId="3297" xr:uid="{00000000-0005-0000-0000-0000CF0C0000}"/>
    <cellStyle name="level1a 3 4 3 4 3 2 2" xfId="3298" xr:uid="{00000000-0005-0000-0000-0000D00C0000}"/>
    <cellStyle name="level1a 3 4 3 4 3 2 2 2" xfId="27320" xr:uid="{F41E2C3C-8DE5-4F57-BED1-143B50FF59B0}"/>
    <cellStyle name="level1a 3 4 3 4 3 2 2 3" xfId="28727" xr:uid="{55364667-EA0B-497E-A3FF-2C3C92E8C098}"/>
    <cellStyle name="level1a 3 4 3 4 3 2 3" xfId="27319" xr:uid="{3CC38529-9D7F-4683-AFE8-13BBF1691652}"/>
    <cellStyle name="level1a 3 4 3 4 3 2 4" xfId="28728" xr:uid="{670706ED-5E72-4A98-AE30-61A954B99DFD}"/>
    <cellStyle name="level1a 3 4 3 4 3 3" xfId="3299" xr:uid="{00000000-0005-0000-0000-0000D10C0000}"/>
    <cellStyle name="level1a 3 4 3 4 3 3 2" xfId="27321" xr:uid="{B00F134F-EB9A-4CEF-8220-1111C70D76AE}"/>
    <cellStyle name="level1a 3 4 3 4 3 3 3" xfId="28726" xr:uid="{6B2D8FFB-C378-41DD-8880-FA5948545E62}"/>
    <cellStyle name="level1a 3 4 3 4 3 4" xfId="27318" xr:uid="{B72A79BF-B040-4317-8F6D-B8B6D0196879}"/>
    <cellStyle name="level1a 3 4 3 4 3 5" xfId="28729" xr:uid="{95E57E41-F943-4700-9431-B78F7C925977}"/>
    <cellStyle name="level1a 3 4 3 4 4" xfId="3300" xr:uid="{00000000-0005-0000-0000-0000D20C0000}"/>
    <cellStyle name="level1a 3 4 3 4 4 2" xfId="3301" xr:uid="{00000000-0005-0000-0000-0000D30C0000}"/>
    <cellStyle name="level1a 3 4 3 4 4 2 2" xfId="27323" xr:uid="{146F2569-36D6-487B-8F2C-954280BADC56}"/>
    <cellStyle name="level1a 3 4 3 4 4 2 3" xfId="28724" xr:uid="{45FD9456-2537-4A18-BA3A-40FE6DA444E5}"/>
    <cellStyle name="level1a 3 4 3 4 4 3" xfId="27322" xr:uid="{47918EDE-B395-4637-B58D-3E6A0541980E}"/>
    <cellStyle name="level1a 3 4 3 4 4 4" xfId="28725" xr:uid="{C527EB45-5B81-4034-BECD-98156EC1F701}"/>
    <cellStyle name="level1a 3 4 3 4 5" xfId="3302" xr:uid="{00000000-0005-0000-0000-0000D40C0000}"/>
    <cellStyle name="level1a 3 4 3 4 5 2" xfId="27324" xr:uid="{34F1AEC1-6A43-48D3-BB96-F73A897EB840}"/>
    <cellStyle name="level1a 3 4 3 4 5 3" xfId="28723" xr:uid="{9C6646C4-536A-4B8C-9D93-75F2C9B926D4}"/>
    <cellStyle name="level1a 3 4 3 4 6" xfId="27313" xr:uid="{83D4C339-A0E7-40F8-8EF4-EBC8F8567CF2}"/>
    <cellStyle name="level1a 3 4 3 4 7" xfId="28734" xr:uid="{52CAAAF5-F4CE-4C6B-B582-30AABBF92FAD}"/>
    <cellStyle name="level1a 3 4 3 5" xfId="3303" xr:uid="{00000000-0005-0000-0000-0000D50C0000}"/>
    <cellStyle name="level1a 3 4 3 5 2" xfId="3304" xr:uid="{00000000-0005-0000-0000-0000D60C0000}"/>
    <cellStyle name="level1a 3 4 3 5 2 2" xfId="3305" xr:uid="{00000000-0005-0000-0000-0000D70C0000}"/>
    <cellStyle name="level1a 3 4 3 5 2 2 2" xfId="3306" xr:uid="{00000000-0005-0000-0000-0000D80C0000}"/>
    <cellStyle name="level1a 3 4 3 5 2 2 2 2" xfId="27328" xr:uid="{A730B337-5F7B-49B2-AD22-25A28B409AE3}"/>
    <cellStyle name="level1a 3 4 3 5 2 2 2 3" xfId="28719" xr:uid="{22463E5E-5F04-45A9-89BA-508B2F9903EB}"/>
    <cellStyle name="level1a 3 4 3 5 2 2 3" xfId="27327" xr:uid="{CA6D6657-0F9D-4DB9-A3BB-A9C6181F1482}"/>
    <cellStyle name="level1a 3 4 3 5 2 2 4" xfId="28720" xr:uid="{11798B60-E72C-42E3-B845-B0D6FE7DF166}"/>
    <cellStyle name="level1a 3 4 3 5 2 3" xfId="3307" xr:uid="{00000000-0005-0000-0000-0000D90C0000}"/>
    <cellStyle name="level1a 3 4 3 5 2 3 2" xfId="27329" xr:uid="{6F56D0A0-548D-4004-BCD6-FF05529507DD}"/>
    <cellStyle name="level1a 3 4 3 5 2 3 3" xfId="28718" xr:uid="{68B63266-D552-4A4C-B197-0B17E740C305}"/>
    <cellStyle name="level1a 3 4 3 5 2 4" xfId="27326" xr:uid="{9DDB1B23-36FF-4D0E-9732-0DA5D87BF2C4}"/>
    <cellStyle name="level1a 3 4 3 5 2 5" xfId="28721" xr:uid="{96ABB542-5810-4B5C-919C-617591C640F0}"/>
    <cellStyle name="level1a 3 4 3 5 3" xfId="3308" xr:uid="{00000000-0005-0000-0000-0000DA0C0000}"/>
    <cellStyle name="level1a 3 4 3 5 3 2" xfId="3309" xr:uid="{00000000-0005-0000-0000-0000DB0C0000}"/>
    <cellStyle name="level1a 3 4 3 5 3 2 2" xfId="3310" xr:uid="{00000000-0005-0000-0000-0000DC0C0000}"/>
    <cellStyle name="level1a 3 4 3 5 3 2 2 2" xfId="27332" xr:uid="{80B12B0B-4DA0-4DF8-876A-F595CB97C0FF}"/>
    <cellStyle name="level1a 3 4 3 5 3 2 2 3" xfId="28715" xr:uid="{C9E60AF6-C900-44D3-9028-B37ACCB83E50}"/>
    <cellStyle name="level1a 3 4 3 5 3 2 3" xfId="27331" xr:uid="{15746963-F3FA-44B7-B6B2-9190D49410AE}"/>
    <cellStyle name="level1a 3 4 3 5 3 2 4" xfId="28716" xr:uid="{C51F54BA-201E-45FA-B96F-D017E1F8D77E}"/>
    <cellStyle name="level1a 3 4 3 5 3 3" xfId="3311" xr:uid="{00000000-0005-0000-0000-0000DD0C0000}"/>
    <cellStyle name="level1a 3 4 3 5 3 3 2" xfId="27333" xr:uid="{F33F8095-F1F5-48BB-B494-C133711F9D5B}"/>
    <cellStyle name="level1a 3 4 3 5 3 3 3" xfId="28714" xr:uid="{3A069FAA-21B8-46C2-B9CC-178F76448039}"/>
    <cellStyle name="level1a 3 4 3 5 3 4" xfId="27330" xr:uid="{978DC9FD-8726-4485-AA30-56B9D8CDB949}"/>
    <cellStyle name="level1a 3 4 3 5 3 5" xfId="28717" xr:uid="{6550DA13-38FF-43FF-8763-FDB619B293EA}"/>
    <cellStyle name="level1a 3 4 3 5 4" xfId="3312" xr:uid="{00000000-0005-0000-0000-0000DE0C0000}"/>
    <cellStyle name="level1a 3 4 3 5 4 2" xfId="3313" xr:uid="{00000000-0005-0000-0000-0000DF0C0000}"/>
    <cellStyle name="level1a 3 4 3 5 4 2 2" xfId="27335" xr:uid="{F9674D74-B351-4419-8819-04420BE4E8D2}"/>
    <cellStyle name="level1a 3 4 3 5 4 2 3" xfId="28712" xr:uid="{79B99F92-7C5E-46D3-8555-FA1B17FE9A12}"/>
    <cellStyle name="level1a 3 4 3 5 4 3" xfId="27334" xr:uid="{22C78551-E658-4FDF-AA21-63040A45A51D}"/>
    <cellStyle name="level1a 3 4 3 5 4 4" xfId="28713" xr:uid="{7DC6A59C-B70A-44BE-B54A-BFC9E62FD41C}"/>
    <cellStyle name="level1a 3 4 3 5 5" xfId="3314" xr:uid="{00000000-0005-0000-0000-0000E00C0000}"/>
    <cellStyle name="level1a 3 4 3 5 5 2" xfId="27336" xr:uid="{CAF9A54F-33D3-45BA-927C-8D5451CA56A9}"/>
    <cellStyle name="level1a 3 4 3 5 5 3" xfId="28711" xr:uid="{D4B1F0B7-288D-483A-82AC-0B21E4F58BD0}"/>
    <cellStyle name="level1a 3 4 3 5 6" xfId="27325" xr:uid="{BF76B4FF-0CED-4884-B196-79D80D8C45E1}"/>
    <cellStyle name="level1a 3 4 3 5 7" xfId="28722" xr:uid="{FB626C3E-8774-4C78-B383-CC4ECFA8C6C4}"/>
    <cellStyle name="level1a 3 4 3 6" xfId="3315" xr:uid="{00000000-0005-0000-0000-0000E10C0000}"/>
    <cellStyle name="level1a 3 4 3 6 2" xfId="3316" xr:uid="{00000000-0005-0000-0000-0000E20C0000}"/>
    <cellStyle name="level1a 3 4 3 6 2 2" xfId="3317" xr:uid="{00000000-0005-0000-0000-0000E30C0000}"/>
    <cellStyle name="level1a 3 4 3 6 2 2 2" xfId="3318" xr:uid="{00000000-0005-0000-0000-0000E40C0000}"/>
    <cellStyle name="level1a 3 4 3 6 2 2 2 2" xfId="27340" xr:uid="{400BE05A-232C-459E-ADFF-038A3B658DBE}"/>
    <cellStyle name="level1a 3 4 3 6 2 2 2 3" xfId="28707" xr:uid="{C65E9778-4F6B-43C7-9E36-3171BBFA8718}"/>
    <cellStyle name="level1a 3 4 3 6 2 2 3" xfId="27339" xr:uid="{DCB1D364-67EB-413A-84B7-431BA1F10D87}"/>
    <cellStyle name="level1a 3 4 3 6 2 2 4" xfId="28708" xr:uid="{839C1939-6333-49DF-A007-2063F3BF703D}"/>
    <cellStyle name="level1a 3 4 3 6 2 3" xfId="3319" xr:uid="{00000000-0005-0000-0000-0000E50C0000}"/>
    <cellStyle name="level1a 3 4 3 6 2 3 2" xfId="27341" xr:uid="{3B8B1232-C75A-4642-8163-51A463F07C49}"/>
    <cellStyle name="level1a 3 4 3 6 2 3 3" xfId="28706" xr:uid="{C28D5C07-CB92-4F80-A2B5-61B14066DC68}"/>
    <cellStyle name="level1a 3 4 3 6 2 4" xfId="27338" xr:uid="{F08D7388-DA11-48AC-A9B5-C752AD8B4AA3}"/>
    <cellStyle name="level1a 3 4 3 6 2 5" xfId="28709" xr:uid="{D864F59B-DEDC-4D31-8C47-D754F2113310}"/>
    <cellStyle name="level1a 3 4 3 6 3" xfId="3320" xr:uid="{00000000-0005-0000-0000-0000E60C0000}"/>
    <cellStyle name="level1a 3 4 3 6 3 2" xfId="3321" xr:uid="{00000000-0005-0000-0000-0000E70C0000}"/>
    <cellStyle name="level1a 3 4 3 6 3 2 2" xfId="3322" xr:uid="{00000000-0005-0000-0000-0000E80C0000}"/>
    <cellStyle name="level1a 3 4 3 6 3 2 2 2" xfId="27344" xr:uid="{71B9D5DA-E368-4EBE-BC83-247F821260AE}"/>
    <cellStyle name="level1a 3 4 3 6 3 2 2 3" xfId="28703" xr:uid="{A7A28CBC-5D29-4F5A-86B1-984880F57DFF}"/>
    <cellStyle name="level1a 3 4 3 6 3 2 3" xfId="27343" xr:uid="{7747E3C4-84C8-4A59-B7B0-28932A2EBDC8}"/>
    <cellStyle name="level1a 3 4 3 6 3 2 4" xfId="28704" xr:uid="{DF12C717-0FEA-4AE8-8632-88F49F5DA8CE}"/>
    <cellStyle name="level1a 3 4 3 6 3 3" xfId="3323" xr:uid="{00000000-0005-0000-0000-0000E90C0000}"/>
    <cellStyle name="level1a 3 4 3 6 3 3 2" xfId="27345" xr:uid="{31B296CB-FD17-45FD-B93B-663C9C2A1B8A}"/>
    <cellStyle name="level1a 3 4 3 6 3 3 3" xfId="28702" xr:uid="{E099E57E-EDBA-4156-A590-D0F8EAF5585C}"/>
    <cellStyle name="level1a 3 4 3 6 3 4" xfId="27342" xr:uid="{4CB98440-E609-422D-B42A-0BE3D525C6C2}"/>
    <cellStyle name="level1a 3 4 3 6 3 5" xfId="28705" xr:uid="{50825DC0-97F1-4771-969E-DFDE9941D945}"/>
    <cellStyle name="level1a 3 4 3 6 4" xfId="3324" xr:uid="{00000000-0005-0000-0000-0000EA0C0000}"/>
    <cellStyle name="level1a 3 4 3 6 4 2" xfId="3325" xr:uid="{00000000-0005-0000-0000-0000EB0C0000}"/>
    <cellStyle name="level1a 3 4 3 6 4 2 2" xfId="27347" xr:uid="{16F07F77-C1C0-4F1C-93BE-11F26A5B9A6A}"/>
    <cellStyle name="level1a 3 4 3 6 4 2 3" xfId="28700" xr:uid="{B9AEFAE9-BB72-4905-B02E-3EB7ACEB7E46}"/>
    <cellStyle name="level1a 3 4 3 6 4 3" xfId="27346" xr:uid="{9B379AD1-0358-4E6B-AF30-EBA583646852}"/>
    <cellStyle name="level1a 3 4 3 6 4 4" xfId="28701" xr:uid="{4231059C-FF2A-43F0-92DE-2275A0123FA1}"/>
    <cellStyle name="level1a 3 4 3 6 5" xfId="3326" xr:uid="{00000000-0005-0000-0000-0000EC0C0000}"/>
    <cellStyle name="level1a 3 4 3 6 5 2" xfId="27348" xr:uid="{08062F6C-0FD7-4240-863B-88F5F4BD87F9}"/>
    <cellStyle name="level1a 3 4 3 6 5 3" xfId="28699" xr:uid="{366C1657-3022-4F80-84F7-F953150C2AD4}"/>
    <cellStyle name="level1a 3 4 3 6 6" xfId="27337" xr:uid="{46B4B5F9-1108-46FE-BB7B-B1A6233A6E29}"/>
    <cellStyle name="level1a 3 4 3 6 7" xfId="28710" xr:uid="{54F526E1-9434-4806-A632-A38C2ECFA2A8}"/>
    <cellStyle name="level1a 3 4 3 7" xfId="3327" xr:uid="{00000000-0005-0000-0000-0000ED0C0000}"/>
    <cellStyle name="level1a 3 4 3 7 2" xfId="3328" xr:uid="{00000000-0005-0000-0000-0000EE0C0000}"/>
    <cellStyle name="level1a 3 4 3 7 2 2" xfId="3329" xr:uid="{00000000-0005-0000-0000-0000EF0C0000}"/>
    <cellStyle name="level1a 3 4 3 7 2 2 2" xfId="27351" xr:uid="{214F0991-B907-4493-9AD0-781F436586EA}"/>
    <cellStyle name="level1a 3 4 3 7 2 2 3" xfId="28696" xr:uid="{5B6AD95E-4009-410A-8860-A38FCE8EC1B1}"/>
    <cellStyle name="level1a 3 4 3 7 2 3" xfId="27350" xr:uid="{DCA1FDEC-CD90-4843-9C38-5306FC8E6C56}"/>
    <cellStyle name="level1a 3 4 3 7 2 4" xfId="28697" xr:uid="{603923CA-6F8F-4B5F-A709-2FDE8475CD9F}"/>
    <cellStyle name="level1a 3 4 3 7 3" xfId="3330" xr:uid="{00000000-0005-0000-0000-0000F00C0000}"/>
    <cellStyle name="level1a 3 4 3 7 3 2" xfId="27352" xr:uid="{B0E9E0E4-D624-4A80-9327-AD00BE53DEB4}"/>
    <cellStyle name="level1a 3 4 3 7 3 3" xfId="28695" xr:uid="{D7E9DB6E-CB20-4789-B970-6BE6F2BF7B40}"/>
    <cellStyle name="level1a 3 4 3 7 4" xfId="27349" xr:uid="{36A5501E-8009-4B82-BF24-779F2E6D57D0}"/>
    <cellStyle name="level1a 3 4 3 7 5" xfId="28698" xr:uid="{7A3369E8-EE6F-4241-B28D-07C0533A2D0A}"/>
    <cellStyle name="level1a 3 4 3 8" xfId="3331" xr:uid="{00000000-0005-0000-0000-0000F10C0000}"/>
    <cellStyle name="level1a 3 4 3 8 2" xfId="3332" xr:uid="{00000000-0005-0000-0000-0000F20C0000}"/>
    <cellStyle name="level1a 3 4 3 8 2 2" xfId="3333" xr:uid="{00000000-0005-0000-0000-0000F30C0000}"/>
    <cellStyle name="level1a 3 4 3 8 2 2 2" xfId="27355" xr:uid="{3D3FF6EE-479E-400A-B46B-D65F6525C9FE}"/>
    <cellStyle name="level1a 3 4 3 8 2 2 3" xfId="28692" xr:uid="{242613E7-564B-4FFB-8290-53FA1D2C94A9}"/>
    <cellStyle name="level1a 3 4 3 8 2 3" xfId="27354" xr:uid="{1CE3FC75-8C8E-479B-BA7B-E1F88FC2EB41}"/>
    <cellStyle name="level1a 3 4 3 8 2 4" xfId="28693" xr:uid="{4BD8EBDF-AA78-43B1-A9F1-4DA871F86611}"/>
    <cellStyle name="level1a 3 4 3 8 3" xfId="3334" xr:uid="{00000000-0005-0000-0000-0000F40C0000}"/>
    <cellStyle name="level1a 3 4 3 8 3 2" xfId="27356" xr:uid="{98A3D955-110E-4677-8958-2A1EA4A5F69E}"/>
    <cellStyle name="level1a 3 4 3 8 3 3" xfId="28691" xr:uid="{8DA8F755-7AF3-4D63-82C4-D89FA6439E54}"/>
    <cellStyle name="level1a 3 4 3 8 4" xfId="27353" xr:uid="{9D11D535-3BD7-4C74-B3B7-8AB8559A6285}"/>
    <cellStyle name="level1a 3 4 3 8 5" xfId="28694" xr:uid="{366C3C88-2547-4EA4-BE0E-A67668F11371}"/>
    <cellStyle name="level1a 3 4 3 9" xfId="27290" xr:uid="{E9388A6A-8767-4B12-BCF1-2E9689E0A08E}"/>
    <cellStyle name="level1a 3 4 3_STUD aligned by INSTIT" xfId="3335" xr:uid="{00000000-0005-0000-0000-0000F50C0000}"/>
    <cellStyle name="level1a 3 4 4" xfId="3336" xr:uid="{00000000-0005-0000-0000-0000F60C0000}"/>
    <cellStyle name="level1a 3 4 4 2" xfId="3337" xr:uid="{00000000-0005-0000-0000-0000F70C0000}"/>
    <cellStyle name="level1a 3 4 4 2 2" xfId="3338" xr:uid="{00000000-0005-0000-0000-0000F80C0000}"/>
    <cellStyle name="level1a 3 4 4 2 2 2" xfId="3339" xr:uid="{00000000-0005-0000-0000-0000F90C0000}"/>
    <cellStyle name="level1a 3 4 4 2 2 2 2" xfId="27360" xr:uid="{1671B39D-217D-482D-BAAD-18CBA0B05683}"/>
    <cellStyle name="level1a 3 4 4 2 2 2 3" xfId="28687" xr:uid="{E2F31718-51E8-4B5F-8E13-A927422DAE41}"/>
    <cellStyle name="level1a 3 4 4 2 2 3" xfId="27359" xr:uid="{1600152C-FD20-4983-A46C-D93CA8589180}"/>
    <cellStyle name="level1a 3 4 4 2 2 4" xfId="28688" xr:uid="{927823CB-C097-4EAD-8A17-185BC33514D9}"/>
    <cellStyle name="level1a 3 4 4 2 3" xfId="3340" xr:uid="{00000000-0005-0000-0000-0000FA0C0000}"/>
    <cellStyle name="level1a 3 4 4 2 3 2" xfId="27361" xr:uid="{3F4263FB-F7A1-4E06-A07E-8E92E3E92C91}"/>
    <cellStyle name="level1a 3 4 4 2 3 3" xfId="28686" xr:uid="{D442F4AB-4AFB-4310-8621-EFF183E4BE0F}"/>
    <cellStyle name="level1a 3 4 4 2 4" xfId="27358" xr:uid="{A401D64C-2F1C-45D1-8DE2-005131CEAB09}"/>
    <cellStyle name="level1a 3 4 4 2 5" xfId="28689" xr:uid="{CF1D448C-E125-45C4-B3AD-03E88D0ECACD}"/>
    <cellStyle name="level1a 3 4 4 3" xfId="3341" xr:uid="{00000000-0005-0000-0000-0000FB0C0000}"/>
    <cellStyle name="level1a 3 4 4 3 2" xfId="3342" xr:uid="{00000000-0005-0000-0000-0000FC0C0000}"/>
    <cellStyle name="level1a 3 4 4 3 2 2" xfId="3343" xr:uid="{00000000-0005-0000-0000-0000FD0C0000}"/>
    <cellStyle name="level1a 3 4 4 3 2 2 2" xfId="27364" xr:uid="{50A76C54-822F-4D9C-AF94-C44639FD2A3F}"/>
    <cellStyle name="level1a 3 4 4 3 2 2 3" xfId="28683" xr:uid="{3A67CF14-590B-4801-BFCE-1478509DB353}"/>
    <cellStyle name="level1a 3 4 4 3 2 3" xfId="27363" xr:uid="{CDB4957D-8502-40A8-A901-0435C037CDC3}"/>
    <cellStyle name="level1a 3 4 4 3 2 4" xfId="28684" xr:uid="{93CF7839-2D88-4E71-8C27-0654BA3FF681}"/>
    <cellStyle name="level1a 3 4 4 3 3" xfId="3344" xr:uid="{00000000-0005-0000-0000-0000FE0C0000}"/>
    <cellStyle name="level1a 3 4 4 3 3 2" xfId="27365" xr:uid="{0EB4BF3E-DA06-4E8F-B799-7C5131B7F392}"/>
    <cellStyle name="level1a 3 4 4 3 3 3" xfId="28682" xr:uid="{E4E0C9FB-C67D-4EA1-A1F8-17B36BDBFD2F}"/>
    <cellStyle name="level1a 3 4 4 3 4" xfId="27362" xr:uid="{FE746B9F-7F50-4262-AE05-336AF852DA10}"/>
    <cellStyle name="level1a 3 4 4 3 5" xfId="28685" xr:uid="{2439BBA3-3B09-4D87-82DE-F587EEBC4014}"/>
    <cellStyle name="level1a 3 4 4 4" xfId="3345" xr:uid="{00000000-0005-0000-0000-0000FF0C0000}"/>
    <cellStyle name="level1a 3 4 4 4 2" xfId="27366" xr:uid="{CDE7E974-EC43-49EE-B5DA-D0747B7F13BA}"/>
    <cellStyle name="level1a 3 4 4 4 3" xfId="28681" xr:uid="{0C390977-DD89-45D6-8AB9-11EF1E325040}"/>
    <cellStyle name="level1a 3 4 4 5" xfId="3346" xr:uid="{00000000-0005-0000-0000-0000000D0000}"/>
    <cellStyle name="level1a 3 4 4 5 2" xfId="3347" xr:uid="{00000000-0005-0000-0000-0000010D0000}"/>
    <cellStyle name="level1a 3 4 4 5 2 2" xfId="27368" xr:uid="{32AC10F7-3D49-4CCF-86D7-061A63DCF9AB}"/>
    <cellStyle name="level1a 3 4 4 5 2 3" xfId="28679" xr:uid="{10AE6D19-8AAA-47E5-8CB7-73B03D709CB9}"/>
    <cellStyle name="level1a 3 4 4 5 3" xfId="27367" xr:uid="{A611CCE8-3CAE-431D-859E-769B4855000C}"/>
    <cellStyle name="level1a 3 4 4 5 4" xfId="28680" xr:uid="{FA03B2F3-12B8-459D-9C6D-3B6D96B3909A}"/>
    <cellStyle name="level1a 3 4 4 6" xfId="27357" xr:uid="{C494592D-E4A2-48ED-9E18-348FBBC8CDB1}"/>
    <cellStyle name="level1a 3 4 4 7" xfId="28690" xr:uid="{5CBA15E4-32C2-4511-B514-7A733605F055}"/>
    <cellStyle name="level1a 3 4 5" xfId="3348" xr:uid="{00000000-0005-0000-0000-0000020D0000}"/>
    <cellStyle name="level1a 3 4 5 2" xfId="3349" xr:uid="{00000000-0005-0000-0000-0000030D0000}"/>
    <cellStyle name="level1a 3 4 5 2 2" xfId="3350" xr:uid="{00000000-0005-0000-0000-0000040D0000}"/>
    <cellStyle name="level1a 3 4 5 2 2 2" xfId="3351" xr:uid="{00000000-0005-0000-0000-0000050D0000}"/>
    <cellStyle name="level1a 3 4 5 2 2 2 2" xfId="27372" xr:uid="{42841396-F703-4927-898E-94BD4434D321}"/>
    <cellStyle name="level1a 3 4 5 2 2 2 3" xfId="28675" xr:uid="{416DEF10-4313-4765-A26E-D246652F9191}"/>
    <cellStyle name="level1a 3 4 5 2 2 3" xfId="27371" xr:uid="{0AA806B7-812F-4340-A89C-D6A1B845CE1A}"/>
    <cellStyle name="level1a 3 4 5 2 2 4" xfId="28676" xr:uid="{40E6E05E-CEF4-4FE8-B8D2-6F2E653CA95E}"/>
    <cellStyle name="level1a 3 4 5 2 3" xfId="3352" xr:uid="{00000000-0005-0000-0000-0000060D0000}"/>
    <cellStyle name="level1a 3 4 5 2 3 2" xfId="27373" xr:uid="{9E0E7155-87E8-448A-9FDB-DC1FA463219E}"/>
    <cellStyle name="level1a 3 4 5 2 3 3" xfId="28674" xr:uid="{BE51DF2D-FC91-4C30-9BD0-E52EC9E31D4E}"/>
    <cellStyle name="level1a 3 4 5 2 4" xfId="27370" xr:uid="{D6258CD0-2664-4BA8-9EC7-C5A2B2965984}"/>
    <cellStyle name="level1a 3 4 5 2 5" xfId="28677" xr:uid="{53FEF5D6-DF1F-4049-A49A-9477AA692431}"/>
    <cellStyle name="level1a 3 4 5 3" xfId="3353" xr:uid="{00000000-0005-0000-0000-0000070D0000}"/>
    <cellStyle name="level1a 3 4 5 3 2" xfId="3354" xr:uid="{00000000-0005-0000-0000-0000080D0000}"/>
    <cellStyle name="level1a 3 4 5 3 2 2" xfId="3355" xr:uid="{00000000-0005-0000-0000-0000090D0000}"/>
    <cellStyle name="level1a 3 4 5 3 2 2 2" xfId="27376" xr:uid="{263FDDB1-2BDB-4845-87A3-81EFF660B393}"/>
    <cellStyle name="level1a 3 4 5 3 2 2 3" xfId="28671" xr:uid="{DD4C5616-DBB7-423D-8BEA-401AD805E8C1}"/>
    <cellStyle name="level1a 3 4 5 3 2 3" xfId="27375" xr:uid="{4B9547E4-9370-4733-98A6-87E0EFA527BD}"/>
    <cellStyle name="level1a 3 4 5 3 2 4" xfId="28672" xr:uid="{803196DE-033A-43DC-AFAD-B2FA346B92DB}"/>
    <cellStyle name="level1a 3 4 5 3 3" xfId="3356" xr:uid="{00000000-0005-0000-0000-00000A0D0000}"/>
    <cellStyle name="level1a 3 4 5 3 3 2" xfId="27377" xr:uid="{4DA84CA8-6322-49C3-8053-2469C90ECE9C}"/>
    <cellStyle name="level1a 3 4 5 3 3 3" xfId="28670" xr:uid="{C436F9A9-C136-4342-B6BA-950020CE44D2}"/>
    <cellStyle name="level1a 3 4 5 3 4" xfId="27374" xr:uid="{FBB0B45B-7EEA-433F-84F0-23387FF395BA}"/>
    <cellStyle name="level1a 3 4 5 3 5" xfId="28673" xr:uid="{E3FB317B-EB16-455D-8857-C61756DE8F55}"/>
    <cellStyle name="level1a 3 4 5 4" xfId="3357" xr:uid="{00000000-0005-0000-0000-00000B0D0000}"/>
    <cellStyle name="level1a 3 4 5 4 2" xfId="27378" xr:uid="{C88F4C10-FC90-47FC-8303-FEF036F0AF2D}"/>
    <cellStyle name="level1a 3 4 5 4 3" xfId="28669" xr:uid="{B387B003-4ED9-4A83-8D18-0B4B12E684F6}"/>
    <cellStyle name="level1a 3 4 5 5" xfId="3358" xr:uid="{00000000-0005-0000-0000-00000C0D0000}"/>
    <cellStyle name="level1a 3 4 5 5 2" xfId="3359" xr:uid="{00000000-0005-0000-0000-00000D0D0000}"/>
    <cellStyle name="level1a 3 4 5 5 2 2" xfId="27380" xr:uid="{8DE2C95D-3276-4A83-9068-EACBFEC02E72}"/>
    <cellStyle name="level1a 3 4 5 5 2 3" xfId="28667" xr:uid="{B0296CA4-4ACC-4F29-9389-23FC244CDCEE}"/>
    <cellStyle name="level1a 3 4 5 5 3" xfId="27379" xr:uid="{800AE71E-AE19-4ECB-9481-740E43102738}"/>
    <cellStyle name="level1a 3 4 5 5 4" xfId="28668" xr:uid="{8F323DA5-684D-41E2-A68B-FA3F29D698A2}"/>
    <cellStyle name="level1a 3 4 5 6" xfId="3360" xr:uid="{00000000-0005-0000-0000-00000E0D0000}"/>
    <cellStyle name="level1a 3 4 5 6 2" xfId="27381" xr:uid="{8A4498B1-10F3-4A37-85B7-859E527B85B2}"/>
    <cellStyle name="level1a 3 4 5 6 3" xfId="28666" xr:uid="{C8FD6BD0-4B5D-4E08-87BD-01DD3697996A}"/>
    <cellStyle name="level1a 3 4 5 7" xfId="27369" xr:uid="{C871ABB1-0171-4797-970F-F75784573276}"/>
    <cellStyle name="level1a 3 4 5 8" xfId="28678" xr:uid="{1E311DDA-D67D-46F9-BEFB-707A34B61252}"/>
    <cellStyle name="level1a 3 4 6" xfId="3361" xr:uid="{00000000-0005-0000-0000-00000F0D0000}"/>
    <cellStyle name="level1a 3 4 6 2" xfId="3362" xr:uid="{00000000-0005-0000-0000-0000100D0000}"/>
    <cellStyle name="level1a 3 4 6 2 2" xfId="3363" xr:uid="{00000000-0005-0000-0000-0000110D0000}"/>
    <cellStyle name="level1a 3 4 6 2 2 2" xfId="3364" xr:uid="{00000000-0005-0000-0000-0000120D0000}"/>
    <cellStyle name="level1a 3 4 6 2 2 2 2" xfId="27385" xr:uid="{5FC0F4C7-3AFB-4065-9F98-3B8C82F5216A}"/>
    <cellStyle name="level1a 3 4 6 2 2 2 3" xfId="28662" xr:uid="{8132759E-BF36-4EF0-9D0A-9BF2A85E46F3}"/>
    <cellStyle name="level1a 3 4 6 2 2 3" xfId="27384" xr:uid="{37071B1B-5307-474F-9C77-EFE5B21B5DA2}"/>
    <cellStyle name="level1a 3 4 6 2 2 4" xfId="28663" xr:uid="{E502372F-048D-4245-9438-F295BCBA9967}"/>
    <cellStyle name="level1a 3 4 6 2 3" xfId="3365" xr:uid="{00000000-0005-0000-0000-0000130D0000}"/>
    <cellStyle name="level1a 3 4 6 2 3 2" xfId="27386" xr:uid="{F30EBD0D-3308-497F-A32D-56F9691B3DDD}"/>
    <cellStyle name="level1a 3 4 6 2 3 3" xfId="28661" xr:uid="{FCEC5604-6781-4151-8A33-B1CB4E72907C}"/>
    <cellStyle name="level1a 3 4 6 2 4" xfId="27383" xr:uid="{9FD8A6C2-65CF-4A38-81AC-F86AC3C63553}"/>
    <cellStyle name="level1a 3 4 6 2 5" xfId="28664" xr:uid="{A122C2D8-E2A9-489B-87F3-20684F28D4E0}"/>
    <cellStyle name="level1a 3 4 6 3" xfId="3366" xr:uid="{00000000-0005-0000-0000-0000140D0000}"/>
    <cellStyle name="level1a 3 4 6 3 2" xfId="3367" xr:uid="{00000000-0005-0000-0000-0000150D0000}"/>
    <cellStyle name="level1a 3 4 6 3 2 2" xfId="3368" xr:uid="{00000000-0005-0000-0000-0000160D0000}"/>
    <cellStyle name="level1a 3 4 6 3 2 2 2" xfId="27389" xr:uid="{BCC65859-AB7D-4F2F-BEAF-482E2F7127DA}"/>
    <cellStyle name="level1a 3 4 6 3 2 2 3" xfId="28658" xr:uid="{F03424F0-A18C-452D-AD83-571C1754C982}"/>
    <cellStyle name="level1a 3 4 6 3 2 3" xfId="27388" xr:uid="{EBA15D7A-CDC9-49EE-A4A2-4C071D3C2AE1}"/>
    <cellStyle name="level1a 3 4 6 3 2 4" xfId="28659" xr:uid="{4FD14300-1469-4492-B454-40B6047C1C8B}"/>
    <cellStyle name="level1a 3 4 6 3 3" xfId="3369" xr:uid="{00000000-0005-0000-0000-0000170D0000}"/>
    <cellStyle name="level1a 3 4 6 3 3 2" xfId="27390" xr:uid="{E85D43A5-CC63-46C1-8F3C-62E739798DF7}"/>
    <cellStyle name="level1a 3 4 6 3 3 3" xfId="28657" xr:uid="{E3F66198-8213-43E0-9A45-0E5AD9A55E96}"/>
    <cellStyle name="level1a 3 4 6 3 4" xfId="27387" xr:uid="{845F7D93-7682-4CEF-8E28-459D252EF1B9}"/>
    <cellStyle name="level1a 3 4 6 3 5" xfId="28660" xr:uid="{5186A924-8545-4BE5-94A4-0EE7E7C63E22}"/>
    <cellStyle name="level1a 3 4 6 4" xfId="3370" xr:uid="{00000000-0005-0000-0000-0000180D0000}"/>
    <cellStyle name="level1a 3 4 6 4 2" xfId="27391" xr:uid="{C9B89153-A943-42AA-8DE3-697530DFADE0}"/>
    <cellStyle name="level1a 3 4 6 4 3" xfId="28656" xr:uid="{1DE7F01E-9AA9-4DEA-A51C-564E5557EE6D}"/>
    <cellStyle name="level1a 3 4 6 5" xfId="3371" xr:uid="{00000000-0005-0000-0000-0000190D0000}"/>
    <cellStyle name="level1a 3 4 6 5 2" xfId="27392" xr:uid="{74EC74AE-0DC6-40DF-AD58-558CE0235A7D}"/>
    <cellStyle name="level1a 3 4 6 5 3" xfId="28655" xr:uid="{B9D991BE-2C5C-4221-92CE-1DB3128297AE}"/>
    <cellStyle name="level1a 3 4 6 6" xfId="27382" xr:uid="{8F51DD50-6862-4B94-9F05-1C36F70FD66A}"/>
    <cellStyle name="level1a 3 4 6 7" xfId="28665" xr:uid="{FDED5667-D5F9-4C67-BBBC-D8EF94B470E0}"/>
    <cellStyle name="level1a 3 4 7" xfId="3372" xr:uid="{00000000-0005-0000-0000-00001A0D0000}"/>
    <cellStyle name="level1a 3 4 7 2" xfId="3373" xr:uid="{00000000-0005-0000-0000-00001B0D0000}"/>
    <cellStyle name="level1a 3 4 7 2 2" xfId="3374" xr:uid="{00000000-0005-0000-0000-00001C0D0000}"/>
    <cellStyle name="level1a 3 4 7 2 2 2" xfId="3375" xr:uid="{00000000-0005-0000-0000-00001D0D0000}"/>
    <cellStyle name="level1a 3 4 7 2 2 2 2" xfId="27396" xr:uid="{8DC7D559-B99E-4AE2-AC51-7BCBDCE4EDF6}"/>
    <cellStyle name="level1a 3 4 7 2 2 2 3" xfId="28651" xr:uid="{A424E3FE-6234-4EA3-BE93-89BDBA542749}"/>
    <cellStyle name="level1a 3 4 7 2 2 3" xfId="27395" xr:uid="{0512C484-1263-414F-9908-D59DAE4058FE}"/>
    <cellStyle name="level1a 3 4 7 2 2 4" xfId="28652" xr:uid="{237A059E-B498-4CCD-9E84-F706A59EA9E8}"/>
    <cellStyle name="level1a 3 4 7 2 3" xfId="3376" xr:uid="{00000000-0005-0000-0000-00001E0D0000}"/>
    <cellStyle name="level1a 3 4 7 2 3 2" xfId="27397" xr:uid="{5493E7A6-74AC-48BA-9A89-CC0A716E471E}"/>
    <cellStyle name="level1a 3 4 7 2 3 3" xfId="28650" xr:uid="{24361CC3-593B-4655-8678-C54323EA0A53}"/>
    <cellStyle name="level1a 3 4 7 2 4" xfId="27394" xr:uid="{14606AA6-3607-4750-9ACD-08F93FA9CE1F}"/>
    <cellStyle name="level1a 3 4 7 2 5" xfId="28653" xr:uid="{C2721B97-CFB2-4043-B044-849B051E1D9B}"/>
    <cellStyle name="level1a 3 4 7 3" xfId="3377" xr:uid="{00000000-0005-0000-0000-00001F0D0000}"/>
    <cellStyle name="level1a 3 4 7 3 2" xfId="3378" xr:uid="{00000000-0005-0000-0000-0000200D0000}"/>
    <cellStyle name="level1a 3 4 7 3 2 2" xfId="3379" xr:uid="{00000000-0005-0000-0000-0000210D0000}"/>
    <cellStyle name="level1a 3 4 7 3 2 2 2" xfId="27400" xr:uid="{AB526D53-7C23-4171-941C-D82BB84D55D3}"/>
    <cellStyle name="level1a 3 4 7 3 2 2 3" xfId="28647" xr:uid="{3291A9ED-F02E-4C94-ACAC-9E3289F6CB28}"/>
    <cellStyle name="level1a 3 4 7 3 2 3" xfId="27399" xr:uid="{067BCFA9-2470-4CA5-800A-6DED581A4523}"/>
    <cellStyle name="level1a 3 4 7 3 2 4" xfId="28648" xr:uid="{0D262E81-0231-44E4-9430-98D546A8F031}"/>
    <cellStyle name="level1a 3 4 7 3 3" xfId="3380" xr:uid="{00000000-0005-0000-0000-0000220D0000}"/>
    <cellStyle name="level1a 3 4 7 3 3 2" xfId="27401" xr:uid="{5A24E4BD-A9B7-47B5-95D8-136135042F06}"/>
    <cellStyle name="level1a 3 4 7 3 3 3" xfId="28646" xr:uid="{C5E84BE1-D050-48C2-BE5C-EDDAFD5EB761}"/>
    <cellStyle name="level1a 3 4 7 3 4" xfId="27398" xr:uid="{F4EBE550-CEBA-40A0-B386-24258EF89A0B}"/>
    <cellStyle name="level1a 3 4 7 3 5" xfId="28649" xr:uid="{80F5CBDD-6AF7-4512-856A-17EC623EC094}"/>
    <cellStyle name="level1a 3 4 7 4" xfId="3381" xr:uid="{00000000-0005-0000-0000-0000230D0000}"/>
    <cellStyle name="level1a 3 4 7 4 2" xfId="27402" xr:uid="{78B48981-3347-4F08-B90C-3D429793435B}"/>
    <cellStyle name="level1a 3 4 7 4 3" xfId="28645" xr:uid="{8430F219-3A41-40AD-AD38-69814767CA20}"/>
    <cellStyle name="level1a 3 4 7 5" xfId="3382" xr:uid="{00000000-0005-0000-0000-0000240D0000}"/>
    <cellStyle name="level1a 3 4 7 5 2" xfId="3383" xr:uid="{00000000-0005-0000-0000-0000250D0000}"/>
    <cellStyle name="level1a 3 4 7 5 2 2" xfId="27404" xr:uid="{E202E51B-D777-4280-B49B-7D8557F5625B}"/>
    <cellStyle name="level1a 3 4 7 5 2 3" xfId="28643" xr:uid="{093212FD-046D-4490-A5D0-3E134EE8AC1C}"/>
    <cellStyle name="level1a 3 4 7 5 3" xfId="27403" xr:uid="{8DD505B8-AEBB-4783-A764-A2017512202A}"/>
    <cellStyle name="level1a 3 4 7 5 4" xfId="28644" xr:uid="{F4C4D48A-4C73-4F47-A4F5-6DB714141F8E}"/>
    <cellStyle name="level1a 3 4 7 6" xfId="3384" xr:uid="{00000000-0005-0000-0000-0000260D0000}"/>
    <cellStyle name="level1a 3 4 7 6 2" xfId="27405" xr:uid="{687EDB4D-E4C4-47F5-8F64-8E855C576A89}"/>
    <cellStyle name="level1a 3 4 7 6 3" xfId="28642" xr:uid="{31F3E910-5AED-4FD8-A38C-EBAD14C3B5FB}"/>
    <cellStyle name="level1a 3 4 7 7" xfId="27393" xr:uid="{F7465066-17CC-4193-8A5F-3283BC9DFDEF}"/>
    <cellStyle name="level1a 3 4 7 8" xfId="28654" xr:uid="{5B0981FB-B507-4DCE-B0D3-39945DEA4436}"/>
    <cellStyle name="level1a 3 4 8" xfId="3385" xr:uid="{00000000-0005-0000-0000-0000270D0000}"/>
    <cellStyle name="level1a 3 4 8 2" xfId="3386" xr:uid="{00000000-0005-0000-0000-0000280D0000}"/>
    <cellStyle name="level1a 3 4 8 2 2" xfId="3387" xr:uid="{00000000-0005-0000-0000-0000290D0000}"/>
    <cellStyle name="level1a 3 4 8 2 2 2" xfId="3388" xr:uid="{00000000-0005-0000-0000-00002A0D0000}"/>
    <cellStyle name="level1a 3 4 8 2 2 2 2" xfId="27409" xr:uid="{16FE9B01-A5D6-4B66-9C05-11B2162FD925}"/>
    <cellStyle name="level1a 3 4 8 2 2 2 3" xfId="28638" xr:uid="{0FEFFFAE-70FF-4E11-9816-943985684BC7}"/>
    <cellStyle name="level1a 3 4 8 2 2 3" xfId="27408" xr:uid="{319B44C1-550D-46E2-9B87-332264F891F7}"/>
    <cellStyle name="level1a 3 4 8 2 2 4" xfId="28639" xr:uid="{5724D4FB-3213-4407-838C-6094110B8704}"/>
    <cellStyle name="level1a 3 4 8 2 3" xfId="3389" xr:uid="{00000000-0005-0000-0000-00002B0D0000}"/>
    <cellStyle name="level1a 3 4 8 2 3 2" xfId="27410" xr:uid="{ECC27196-5E39-4D91-B550-646E6736FFEB}"/>
    <cellStyle name="level1a 3 4 8 2 3 3" xfId="28637" xr:uid="{18E65B73-C304-4AEF-A6B9-F82E2B4720FA}"/>
    <cellStyle name="level1a 3 4 8 2 4" xfId="27407" xr:uid="{016282D2-1133-48B4-99C5-6F190443916F}"/>
    <cellStyle name="level1a 3 4 8 2 5" xfId="28640" xr:uid="{C5034082-204E-479C-8F5C-158365C8E64F}"/>
    <cellStyle name="level1a 3 4 8 3" xfId="3390" xr:uid="{00000000-0005-0000-0000-00002C0D0000}"/>
    <cellStyle name="level1a 3 4 8 3 2" xfId="3391" xr:uid="{00000000-0005-0000-0000-00002D0D0000}"/>
    <cellStyle name="level1a 3 4 8 3 2 2" xfId="3392" xr:uid="{00000000-0005-0000-0000-00002E0D0000}"/>
    <cellStyle name="level1a 3 4 8 3 2 2 2" xfId="27413" xr:uid="{0AA44F89-4787-4BE1-BB26-4CCFCF060AB2}"/>
    <cellStyle name="level1a 3 4 8 3 2 2 3" xfId="28634" xr:uid="{152A9ADF-FB94-421B-8598-964DC1A03C2D}"/>
    <cellStyle name="level1a 3 4 8 3 2 3" xfId="27412" xr:uid="{532459E3-494B-4E38-86B9-7C7950A953C1}"/>
    <cellStyle name="level1a 3 4 8 3 2 4" xfId="28635" xr:uid="{AC08BE01-9629-412C-9DD1-83059E67305B}"/>
    <cellStyle name="level1a 3 4 8 3 3" xfId="3393" xr:uid="{00000000-0005-0000-0000-00002F0D0000}"/>
    <cellStyle name="level1a 3 4 8 3 3 2" xfId="27414" xr:uid="{6F673E6F-AEDE-4A95-8E42-56EF0AB84BD4}"/>
    <cellStyle name="level1a 3 4 8 3 3 3" xfId="28633" xr:uid="{6F17FAF1-262D-4956-A567-175E38FD2187}"/>
    <cellStyle name="level1a 3 4 8 3 4" xfId="27411" xr:uid="{7D8C0ED5-EEAF-474E-BD99-3522A5D85007}"/>
    <cellStyle name="level1a 3 4 8 3 5" xfId="28636" xr:uid="{A2CF6FFC-681F-4992-A2FE-BCD247D74387}"/>
    <cellStyle name="level1a 3 4 8 4" xfId="3394" xr:uid="{00000000-0005-0000-0000-0000300D0000}"/>
    <cellStyle name="level1a 3 4 8 4 2" xfId="3395" xr:uid="{00000000-0005-0000-0000-0000310D0000}"/>
    <cellStyle name="level1a 3 4 8 4 2 2" xfId="27416" xr:uid="{033D7893-38DB-4912-8119-A2574996BB5C}"/>
    <cellStyle name="level1a 3 4 8 4 2 3" xfId="28631" xr:uid="{12F9729C-A222-46F7-A724-C970F668AA35}"/>
    <cellStyle name="level1a 3 4 8 4 3" xfId="27415" xr:uid="{4BA691C2-BE67-4F04-9FD4-637393117C0A}"/>
    <cellStyle name="level1a 3 4 8 4 4" xfId="28632" xr:uid="{97D287FD-AEE2-4B62-A517-A6349210694D}"/>
    <cellStyle name="level1a 3 4 8 5" xfId="3396" xr:uid="{00000000-0005-0000-0000-0000320D0000}"/>
    <cellStyle name="level1a 3 4 8 5 2" xfId="27417" xr:uid="{0B63BD25-89D4-4660-A771-C738A74F130C}"/>
    <cellStyle name="level1a 3 4 8 5 3" xfId="28630" xr:uid="{3503BE2C-6330-4B09-BBEF-4B5FC9D734FA}"/>
    <cellStyle name="level1a 3 4 8 6" xfId="27406" xr:uid="{3BB8F504-7A6A-4401-A443-6F7AC33B844D}"/>
    <cellStyle name="level1a 3 4 8 7" xfId="28641" xr:uid="{BF85AD13-3C58-4BE9-A93C-22EC72A91E3D}"/>
    <cellStyle name="level1a 3 4 9" xfId="3397" xr:uid="{00000000-0005-0000-0000-0000330D0000}"/>
    <cellStyle name="level1a 3 4 9 2" xfId="3398" xr:uid="{00000000-0005-0000-0000-0000340D0000}"/>
    <cellStyle name="level1a 3 4 9 2 2" xfId="3399" xr:uid="{00000000-0005-0000-0000-0000350D0000}"/>
    <cellStyle name="level1a 3 4 9 2 2 2" xfId="27420" xr:uid="{D492EE7D-C77A-4917-85D8-1431371CE7D5}"/>
    <cellStyle name="level1a 3 4 9 2 2 3" xfId="28627" xr:uid="{C7C3572E-E5E7-49FE-A638-90658D4FC80A}"/>
    <cellStyle name="level1a 3 4 9 2 3" xfId="27419" xr:uid="{190EC581-D4BE-411D-A6D8-529133E4619C}"/>
    <cellStyle name="level1a 3 4 9 2 4" xfId="28628" xr:uid="{2CF14BBE-ED6B-432F-A0AE-323995831403}"/>
    <cellStyle name="level1a 3 4 9 3" xfId="3400" xr:uid="{00000000-0005-0000-0000-0000360D0000}"/>
    <cellStyle name="level1a 3 4 9 3 2" xfId="27421" xr:uid="{482C77D4-DBF8-4DCC-816F-5BD684440813}"/>
    <cellStyle name="level1a 3 4 9 3 3" xfId="28626" xr:uid="{21214EA3-6F07-446D-829D-54C11896130B}"/>
    <cellStyle name="level1a 3 4 9 4" xfId="27418" xr:uid="{D24297A9-4015-44E4-8930-E1A1F6875E98}"/>
    <cellStyle name="level1a 3 4 9 5" xfId="28629" xr:uid="{67BD4A30-398E-4DA7-BFE0-C261D9B7EA0B}"/>
    <cellStyle name="level1a 3 4_STUD aligned by INSTIT" xfId="3401" xr:uid="{00000000-0005-0000-0000-0000370D0000}"/>
    <cellStyle name="level1a 3 5" xfId="3402" xr:uid="{00000000-0005-0000-0000-0000380D0000}"/>
    <cellStyle name="level1a 3 5 2" xfId="3403" xr:uid="{00000000-0005-0000-0000-0000390D0000}"/>
    <cellStyle name="level1a 3 5 2 2" xfId="3404" xr:uid="{00000000-0005-0000-0000-00003A0D0000}"/>
    <cellStyle name="level1a 3 5 2 2 2" xfId="3405" xr:uid="{00000000-0005-0000-0000-00003B0D0000}"/>
    <cellStyle name="level1a 3 5 2 2 2 2" xfId="3406" xr:uid="{00000000-0005-0000-0000-00003C0D0000}"/>
    <cellStyle name="level1a 3 5 2 2 2 2 2" xfId="27426" xr:uid="{E7BF5DEF-AF7C-47B3-8CE4-DA64B4B020DD}"/>
    <cellStyle name="level1a 3 5 2 2 2 2 3" xfId="28621" xr:uid="{64CA0022-F118-4954-BBA5-3EC8EE5068BE}"/>
    <cellStyle name="level1a 3 5 2 2 2 3" xfId="27425" xr:uid="{E507E3CB-932A-463E-A5E3-F4CA9DB086F4}"/>
    <cellStyle name="level1a 3 5 2 2 2 4" xfId="28622" xr:uid="{37815491-E857-4AF1-AEB0-1F9EDBB700F5}"/>
    <cellStyle name="level1a 3 5 2 2 3" xfId="3407" xr:uid="{00000000-0005-0000-0000-00003D0D0000}"/>
    <cellStyle name="level1a 3 5 2 2 3 2" xfId="27427" xr:uid="{D3313E53-F2CD-4A58-8FB9-6232EC314F8F}"/>
    <cellStyle name="level1a 3 5 2 2 3 3" xfId="28620" xr:uid="{711E13ED-7FE7-4229-A8AB-982C71D00044}"/>
    <cellStyle name="level1a 3 5 2 2 4" xfId="27424" xr:uid="{FD24DD72-A663-4BEA-9F22-0C0599625FDC}"/>
    <cellStyle name="level1a 3 5 2 2 5" xfId="28623" xr:uid="{A94A396E-C9A9-444F-BDB7-33E518D7DA17}"/>
    <cellStyle name="level1a 3 5 2 3" xfId="3408" xr:uid="{00000000-0005-0000-0000-00003E0D0000}"/>
    <cellStyle name="level1a 3 5 2 3 2" xfId="3409" xr:uid="{00000000-0005-0000-0000-00003F0D0000}"/>
    <cellStyle name="level1a 3 5 2 3 2 2" xfId="3410" xr:uid="{00000000-0005-0000-0000-0000400D0000}"/>
    <cellStyle name="level1a 3 5 2 3 2 2 2" xfId="27430" xr:uid="{4CE536A7-91E1-4300-BFA6-98FE7C98327C}"/>
    <cellStyle name="level1a 3 5 2 3 2 2 3" xfId="28617" xr:uid="{C5B43E3D-DB3A-4A14-8130-8B7E134CD2B1}"/>
    <cellStyle name="level1a 3 5 2 3 2 3" xfId="27429" xr:uid="{76F76717-6B6C-47EF-95E7-C0DBD073AFDA}"/>
    <cellStyle name="level1a 3 5 2 3 2 4" xfId="28618" xr:uid="{B75C4EF4-7DE6-4C8F-8C69-E1E6BBD8CD2C}"/>
    <cellStyle name="level1a 3 5 2 3 3" xfId="3411" xr:uid="{00000000-0005-0000-0000-0000410D0000}"/>
    <cellStyle name="level1a 3 5 2 3 3 2" xfId="27431" xr:uid="{9CAE5E95-44DD-4808-B06D-CD2A7FC206C3}"/>
    <cellStyle name="level1a 3 5 2 3 3 3" xfId="28616" xr:uid="{39E29B09-6988-41FC-863D-6C393B814EB9}"/>
    <cellStyle name="level1a 3 5 2 3 4" xfId="27428" xr:uid="{F33398D6-B389-4F8E-94CF-994A90BDD690}"/>
    <cellStyle name="level1a 3 5 2 3 5" xfId="28619" xr:uid="{305C4A3E-3F8A-43CA-91FB-BBA05A4389BE}"/>
    <cellStyle name="level1a 3 5 2 4" xfId="3412" xr:uid="{00000000-0005-0000-0000-0000420D0000}"/>
    <cellStyle name="level1a 3 5 2 4 2" xfId="27432" xr:uid="{B3400FC4-6931-47DD-B2D2-38DBD8FB81F2}"/>
    <cellStyle name="level1a 3 5 2 4 3" xfId="28615" xr:uid="{CCD86E9D-1E3D-46DE-8894-369E172BF4C5}"/>
    <cellStyle name="level1a 3 5 2 5" xfId="3413" xr:uid="{00000000-0005-0000-0000-0000430D0000}"/>
    <cellStyle name="level1a 3 5 2 5 2" xfId="3414" xr:uid="{00000000-0005-0000-0000-0000440D0000}"/>
    <cellStyle name="level1a 3 5 2 5 2 2" xfId="27434" xr:uid="{9E968DB8-1CA5-4093-A7F5-B8A66D7FC5A5}"/>
    <cellStyle name="level1a 3 5 2 5 2 3" xfId="28613" xr:uid="{E24610C1-80EC-4675-92BC-208ACFECBF1A}"/>
    <cellStyle name="level1a 3 5 2 5 3" xfId="27433" xr:uid="{9938EEE8-9D89-426C-AEFC-E5B759D75046}"/>
    <cellStyle name="level1a 3 5 2 5 4" xfId="28614" xr:uid="{C2869E88-8BE0-4EC8-85F2-622E3E7708D0}"/>
    <cellStyle name="level1a 3 5 2 6" xfId="27423" xr:uid="{FC44C788-86FB-4694-8670-D3184876DCD2}"/>
    <cellStyle name="level1a 3 5 2 7" xfId="28624" xr:uid="{6963147B-5D84-432D-8808-7C924B7C88B0}"/>
    <cellStyle name="level1a 3 5 3" xfId="3415" xr:uid="{00000000-0005-0000-0000-0000450D0000}"/>
    <cellStyle name="level1a 3 5 3 2" xfId="3416" xr:uid="{00000000-0005-0000-0000-0000460D0000}"/>
    <cellStyle name="level1a 3 5 3 2 2" xfId="3417" xr:uid="{00000000-0005-0000-0000-0000470D0000}"/>
    <cellStyle name="level1a 3 5 3 2 2 2" xfId="3418" xr:uid="{00000000-0005-0000-0000-0000480D0000}"/>
    <cellStyle name="level1a 3 5 3 2 2 2 2" xfId="27438" xr:uid="{35CFFB0B-9EF7-40ED-AAD7-27B6959FC820}"/>
    <cellStyle name="level1a 3 5 3 2 2 2 3" xfId="28609" xr:uid="{BEC3C613-5581-4DF8-B216-83AB1B66EC75}"/>
    <cellStyle name="level1a 3 5 3 2 2 3" xfId="27437" xr:uid="{846269AB-53CF-4FB2-A6C3-BE8C810DD13B}"/>
    <cellStyle name="level1a 3 5 3 2 2 4" xfId="28610" xr:uid="{EBA7BDF6-E529-4346-8170-CDA2DD89380E}"/>
    <cellStyle name="level1a 3 5 3 2 3" xfId="3419" xr:uid="{00000000-0005-0000-0000-0000490D0000}"/>
    <cellStyle name="level1a 3 5 3 2 3 2" xfId="27439" xr:uid="{A14ECD2F-04A6-49AB-8A11-6B4ADA76EB6D}"/>
    <cellStyle name="level1a 3 5 3 2 3 3" xfId="28608" xr:uid="{EB95733C-BF2C-4AD6-A973-F221D9F36A2D}"/>
    <cellStyle name="level1a 3 5 3 2 4" xfId="27436" xr:uid="{04007E93-BFD3-491E-8E04-EA3EB2E5BEDF}"/>
    <cellStyle name="level1a 3 5 3 2 5" xfId="28611" xr:uid="{F1BD3E32-7B29-4E1A-BDB3-95017708F094}"/>
    <cellStyle name="level1a 3 5 3 3" xfId="3420" xr:uid="{00000000-0005-0000-0000-00004A0D0000}"/>
    <cellStyle name="level1a 3 5 3 3 2" xfId="3421" xr:uid="{00000000-0005-0000-0000-00004B0D0000}"/>
    <cellStyle name="level1a 3 5 3 3 2 2" xfId="3422" xr:uid="{00000000-0005-0000-0000-00004C0D0000}"/>
    <cellStyle name="level1a 3 5 3 3 2 2 2" xfId="27442" xr:uid="{EC4951B4-74A9-4780-A7BC-9D03E9D10FD1}"/>
    <cellStyle name="level1a 3 5 3 3 2 2 3" xfId="28605" xr:uid="{0A0BCC20-0AFC-40AF-8C88-72013372C84C}"/>
    <cellStyle name="level1a 3 5 3 3 2 3" xfId="27441" xr:uid="{CC4C9A88-4EDC-4C6E-A2A9-35E217802A40}"/>
    <cellStyle name="level1a 3 5 3 3 2 4" xfId="28606" xr:uid="{2A6F16D3-6929-488D-A729-F372D5F4994F}"/>
    <cellStyle name="level1a 3 5 3 3 3" xfId="3423" xr:uid="{00000000-0005-0000-0000-00004D0D0000}"/>
    <cellStyle name="level1a 3 5 3 3 3 2" xfId="27443" xr:uid="{C97D271B-7CF1-4531-98F1-0CDB9366C5FC}"/>
    <cellStyle name="level1a 3 5 3 3 3 3" xfId="28604" xr:uid="{EB572D9A-E0DC-419F-95D4-04754493ED47}"/>
    <cellStyle name="level1a 3 5 3 3 4" xfId="27440" xr:uid="{E3DC1A8C-2D61-4748-967A-8CA29AC9F898}"/>
    <cellStyle name="level1a 3 5 3 3 5" xfId="28607" xr:uid="{6369CE51-6ADA-49E5-9A52-556ADAF9483B}"/>
    <cellStyle name="level1a 3 5 3 4" xfId="3424" xr:uid="{00000000-0005-0000-0000-00004E0D0000}"/>
    <cellStyle name="level1a 3 5 3 4 2" xfId="27444" xr:uid="{81D0B271-3EA4-4FFF-B76E-2BE2F1D618A7}"/>
    <cellStyle name="level1a 3 5 3 4 3" xfId="28603" xr:uid="{E1DC1515-1871-406B-AD97-91128A596D93}"/>
    <cellStyle name="level1a 3 5 3 5" xfId="3425" xr:uid="{00000000-0005-0000-0000-00004F0D0000}"/>
    <cellStyle name="level1a 3 5 3 5 2" xfId="27445" xr:uid="{6EE77858-43D2-4C94-9027-90D0CEF23EFE}"/>
    <cellStyle name="level1a 3 5 3 5 3" xfId="28602" xr:uid="{02D4A51B-447C-4837-914F-DB3B86E7C4BE}"/>
    <cellStyle name="level1a 3 5 3 6" xfId="27435" xr:uid="{6193169F-D51D-4DC0-81C2-810E1307035A}"/>
    <cellStyle name="level1a 3 5 3 7" xfId="28612" xr:uid="{C7B67D1C-74A6-4155-9862-D3B32F4DFF82}"/>
    <cellStyle name="level1a 3 5 4" xfId="3426" xr:uid="{00000000-0005-0000-0000-0000500D0000}"/>
    <cellStyle name="level1a 3 5 4 2" xfId="3427" xr:uid="{00000000-0005-0000-0000-0000510D0000}"/>
    <cellStyle name="level1a 3 5 4 2 2" xfId="3428" xr:uid="{00000000-0005-0000-0000-0000520D0000}"/>
    <cellStyle name="level1a 3 5 4 2 2 2" xfId="3429" xr:uid="{00000000-0005-0000-0000-0000530D0000}"/>
    <cellStyle name="level1a 3 5 4 2 2 2 2" xfId="27449" xr:uid="{C5A908B8-2711-41B6-8F41-35B475528D85}"/>
    <cellStyle name="level1a 3 5 4 2 2 2 3" xfId="28598" xr:uid="{0DE8DA30-7452-4FFC-B16B-92A7FBAA78C0}"/>
    <cellStyle name="level1a 3 5 4 2 2 3" xfId="27448" xr:uid="{8C7892BF-B5EB-4AD8-B90E-CC023F34354D}"/>
    <cellStyle name="level1a 3 5 4 2 2 4" xfId="28599" xr:uid="{553367C5-6396-46C7-8154-874A4C5B4E2C}"/>
    <cellStyle name="level1a 3 5 4 2 3" xfId="3430" xr:uid="{00000000-0005-0000-0000-0000540D0000}"/>
    <cellStyle name="level1a 3 5 4 2 3 2" xfId="27450" xr:uid="{74150195-5F17-4488-99DE-21CD9D1BA3B5}"/>
    <cellStyle name="level1a 3 5 4 2 3 3" xfId="28597" xr:uid="{E0744F02-4499-41DF-8A58-C658F705786D}"/>
    <cellStyle name="level1a 3 5 4 2 4" xfId="27447" xr:uid="{08548FC3-6967-4ACC-A2B4-036016970B51}"/>
    <cellStyle name="level1a 3 5 4 2 5" xfId="28600" xr:uid="{B430072C-7663-4B05-B2E6-BCBEF039AE8E}"/>
    <cellStyle name="level1a 3 5 4 3" xfId="3431" xr:uid="{00000000-0005-0000-0000-0000550D0000}"/>
    <cellStyle name="level1a 3 5 4 3 2" xfId="3432" xr:uid="{00000000-0005-0000-0000-0000560D0000}"/>
    <cellStyle name="level1a 3 5 4 3 2 2" xfId="3433" xr:uid="{00000000-0005-0000-0000-0000570D0000}"/>
    <cellStyle name="level1a 3 5 4 3 2 2 2" xfId="27453" xr:uid="{F5181183-F84D-4620-9C00-0788A7FEE952}"/>
    <cellStyle name="level1a 3 5 4 3 2 2 3" xfId="28594" xr:uid="{1C88CC3F-E866-4657-B770-E981A90BF770}"/>
    <cellStyle name="level1a 3 5 4 3 2 3" xfId="27452" xr:uid="{C742CE72-2CF2-4415-B2D1-4823BEA9BFC4}"/>
    <cellStyle name="level1a 3 5 4 3 2 4" xfId="28595" xr:uid="{551132A1-8900-432B-A1EE-DC02B2C2FE84}"/>
    <cellStyle name="level1a 3 5 4 3 3" xfId="3434" xr:uid="{00000000-0005-0000-0000-0000580D0000}"/>
    <cellStyle name="level1a 3 5 4 3 3 2" xfId="27454" xr:uid="{D6005624-06CA-4509-914A-BCEBC48F2622}"/>
    <cellStyle name="level1a 3 5 4 3 3 3" xfId="28593" xr:uid="{63D780E2-BA1C-470F-A237-9B22E272B347}"/>
    <cellStyle name="level1a 3 5 4 3 4" xfId="27451" xr:uid="{51E2AA8B-E61D-4C95-B3B6-BDCC262B4020}"/>
    <cellStyle name="level1a 3 5 4 3 5" xfId="28596" xr:uid="{F1265546-2E55-4DA3-99A0-8CECA668DC98}"/>
    <cellStyle name="level1a 3 5 4 4" xfId="3435" xr:uid="{00000000-0005-0000-0000-0000590D0000}"/>
    <cellStyle name="level1a 3 5 4 4 2" xfId="27455" xr:uid="{42312AE9-A1C7-4723-9128-5630936B5A0D}"/>
    <cellStyle name="level1a 3 5 4 4 3" xfId="28592" xr:uid="{1E88A664-0CBB-41D6-B5A9-7BC68137CF62}"/>
    <cellStyle name="level1a 3 5 4 5" xfId="3436" xr:uid="{00000000-0005-0000-0000-00005A0D0000}"/>
    <cellStyle name="level1a 3 5 4 5 2" xfId="3437" xr:uid="{00000000-0005-0000-0000-00005B0D0000}"/>
    <cellStyle name="level1a 3 5 4 5 2 2" xfId="27457" xr:uid="{FFAC448C-C8A0-4F27-903E-3A8299B084C5}"/>
    <cellStyle name="level1a 3 5 4 5 2 3" xfId="28590" xr:uid="{287FDF52-C3CE-4F45-9A7A-97987D2733AB}"/>
    <cellStyle name="level1a 3 5 4 5 3" xfId="27456" xr:uid="{A8E857D0-19AE-4711-AD3D-7CA6B2DD0ED2}"/>
    <cellStyle name="level1a 3 5 4 5 4" xfId="28591" xr:uid="{F4E69075-D822-40D2-8B9E-6914EA375F60}"/>
    <cellStyle name="level1a 3 5 4 6" xfId="3438" xr:uid="{00000000-0005-0000-0000-00005C0D0000}"/>
    <cellStyle name="level1a 3 5 4 6 2" xfId="27458" xr:uid="{74935594-ECCE-41D6-B45E-86CD1F9A93C5}"/>
    <cellStyle name="level1a 3 5 4 6 3" xfId="28589" xr:uid="{1EBABC9E-93E9-4A56-8B04-44C8703803B9}"/>
    <cellStyle name="level1a 3 5 4 7" xfId="27446" xr:uid="{23BD4F54-A529-4BA7-BEE5-D47A768CFC1B}"/>
    <cellStyle name="level1a 3 5 4 8" xfId="28601" xr:uid="{7B2C8128-BD70-4045-90A9-2C9EFD5AF460}"/>
    <cellStyle name="level1a 3 5 5" xfId="3439" xr:uid="{00000000-0005-0000-0000-00005D0D0000}"/>
    <cellStyle name="level1a 3 5 5 2" xfId="3440" xr:uid="{00000000-0005-0000-0000-00005E0D0000}"/>
    <cellStyle name="level1a 3 5 5 2 2" xfId="3441" xr:uid="{00000000-0005-0000-0000-00005F0D0000}"/>
    <cellStyle name="level1a 3 5 5 2 2 2" xfId="3442" xr:uid="{00000000-0005-0000-0000-0000600D0000}"/>
    <cellStyle name="level1a 3 5 5 2 2 2 2" xfId="27462" xr:uid="{C73F3F05-C2C4-4037-8C08-7188F48BF85F}"/>
    <cellStyle name="level1a 3 5 5 2 2 2 3" xfId="28585" xr:uid="{77461DC5-E4AF-4A30-89E1-4A76F84ABE65}"/>
    <cellStyle name="level1a 3 5 5 2 2 3" xfId="27461" xr:uid="{13151FFB-2074-40A5-8733-36DCB8C4A444}"/>
    <cellStyle name="level1a 3 5 5 2 2 4" xfId="28586" xr:uid="{84993F1C-59FA-43C8-A57C-B42B04A58714}"/>
    <cellStyle name="level1a 3 5 5 2 3" xfId="3443" xr:uid="{00000000-0005-0000-0000-0000610D0000}"/>
    <cellStyle name="level1a 3 5 5 2 3 2" xfId="27463" xr:uid="{290DBB79-79E3-471A-82A6-95CC56B99932}"/>
    <cellStyle name="level1a 3 5 5 2 3 3" xfId="28584" xr:uid="{7903D595-1978-460D-BA70-99F1C0D65C78}"/>
    <cellStyle name="level1a 3 5 5 2 4" xfId="27460" xr:uid="{6B10D092-BF9C-4A6D-AFC9-4F5E7F719A16}"/>
    <cellStyle name="level1a 3 5 5 2 5" xfId="28587" xr:uid="{04EF82DF-BF9F-4C84-9AA9-22953F4F820A}"/>
    <cellStyle name="level1a 3 5 5 3" xfId="3444" xr:uid="{00000000-0005-0000-0000-0000620D0000}"/>
    <cellStyle name="level1a 3 5 5 3 2" xfId="3445" xr:uid="{00000000-0005-0000-0000-0000630D0000}"/>
    <cellStyle name="level1a 3 5 5 3 2 2" xfId="3446" xr:uid="{00000000-0005-0000-0000-0000640D0000}"/>
    <cellStyle name="level1a 3 5 5 3 2 2 2" xfId="27466" xr:uid="{43647B8C-F121-432E-8C4D-1A819267ACCC}"/>
    <cellStyle name="level1a 3 5 5 3 2 2 3" xfId="28581" xr:uid="{6DC43A8A-72EE-4D5A-9E6C-AE60AE8AAC1B}"/>
    <cellStyle name="level1a 3 5 5 3 2 3" xfId="27465" xr:uid="{26A4259F-9F96-4B04-8AB2-EAE332329C5A}"/>
    <cellStyle name="level1a 3 5 5 3 2 4" xfId="28582" xr:uid="{B8971747-D31A-43E1-AA0B-24EC573D14E1}"/>
    <cellStyle name="level1a 3 5 5 3 3" xfId="3447" xr:uid="{00000000-0005-0000-0000-0000650D0000}"/>
    <cellStyle name="level1a 3 5 5 3 3 2" xfId="27467" xr:uid="{BC749B8E-ED75-4175-876A-2A2B47AD98EB}"/>
    <cellStyle name="level1a 3 5 5 3 3 3" xfId="28580" xr:uid="{97B05B3C-74FE-40AA-8D56-B8F8EF660F47}"/>
    <cellStyle name="level1a 3 5 5 3 4" xfId="27464" xr:uid="{7FA616EC-710D-439B-A9FF-A9528875E295}"/>
    <cellStyle name="level1a 3 5 5 3 5" xfId="28583" xr:uid="{1585F717-FACF-403D-A3C3-7447BB429AF7}"/>
    <cellStyle name="level1a 3 5 5 4" xfId="3448" xr:uid="{00000000-0005-0000-0000-0000660D0000}"/>
    <cellStyle name="level1a 3 5 5 4 2" xfId="3449" xr:uid="{00000000-0005-0000-0000-0000670D0000}"/>
    <cellStyle name="level1a 3 5 5 4 2 2" xfId="27469" xr:uid="{EBE1EDCE-7500-4605-B3D8-96DC280866EC}"/>
    <cellStyle name="level1a 3 5 5 4 2 3" xfId="28578" xr:uid="{F7C5989D-EEC4-4F9E-BEC0-421F62BD6DE0}"/>
    <cellStyle name="level1a 3 5 5 4 3" xfId="27468" xr:uid="{9F897B22-CBCF-4E2A-99E4-CD94A45A9186}"/>
    <cellStyle name="level1a 3 5 5 4 4" xfId="28579" xr:uid="{BD9E7741-B27D-4D80-A520-0E0712C3A301}"/>
    <cellStyle name="level1a 3 5 5 5" xfId="3450" xr:uid="{00000000-0005-0000-0000-0000680D0000}"/>
    <cellStyle name="level1a 3 5 5 5 2" xfId="27470" xr:uid="{F4961EBF-56CE-4D8F-A8A5-5194D9960D4E}"/>
    <cellStyle name="level1a 3 5 5 5 3" xfId="28577" xr:uid="{ED09C3DC-0EE7-4D40-9F71-91D0D101C8C4}"/>
    <cellStyle name="level1a 3 5 5 6" xfId="27459" xr:uid="{3934891A-1DC0-4229-AC1C-8B550F3313E5}"/>
    <cellStyle name="level1a 3 5 5 7" xfId="28588" xr:uid="{3284452A-95C1-4992-8820-7BED8E4CE3CE}"/>
    <cellStyle name="level1a 3 5 6" xfId="3451" xr:uid="{00000000-0005-0000-0000-0000690D0000}"/>
    <cellStyle name="level1a 3 5 6 2" xfId="3452" xr:uid="{00000000-0005-0000-0000-00006A0D0000}"/>
    <cellStyle name="level1a 3 5 6 2 2" xfId="3453" xr:uid="{00000000-0005-0000-0000-00006B0D0000}"/>
    <cellStyle name="level1a 3 5 6 2 2 2" xfId="3454" xr:uid="{00000000-0005-0000-0000-00006C0D0000}"/>
    <cellStyle name="level1a 3 5 6 2 2 2 2" xfId="27474" xr:uid="{9B1EEA1A-D06E-4816-8DE0-CDDFFEC946D0}"/>
    <cellStyle name="level1a 3 5 6 2 2 2 3" xfId="28573" xr:uid="{4C8DEC1A-ABCB-47A3-B08E-9B8D1CCE5B67}"/>
    <cellStyle name="level1a 3 5 6 2 2 3" xfId="27473" xr:uid="{DB395229-E2E4-4FA7-914C-5015B48785F3}"/>
    <cellStyle name="level1a 3 5 6 2 2 4" xfId="28574" xr:uid="{1CA3FCEB-C2EA-4317-B718-E35E8FF793CA}"/>
    <cellStyle name="level1a 3 5 6 2 3" xfId="3455" xr:uid="{00000000-0005-0000-0000-00006D0D0000}"/>
    <cellStyle name="level1a 3 5 6 2 3 2" xfId="27475" xr:uid="{FA1A9C9F-6EB4-4863-88FD-6CE7CF7FBBBC}"/>
    <cellStyle name="level1a 3 5 6 2 3 3" xfId="28572" xr:uid="{B0F33209-60B6-4331-869F-2C478A2D5072}"/>
    <cellStyle name="level1a 3 5 6 2 4" xfId="27472" xr:uid="{855EDE74-7363-45E0-B1C3-64F29B4A611D}"/>
    <cellStyle name="level1a 3 5 6 2 5" xfId="28575" xr:uid="{741358BC-53F2-45F2-92CA-75970A4C5098}"/>
    <cellStyle name="level1a 3 5 6 3" xfId="3456" xr:uid="{00000000-0005-0000-0000-00006E0D0000}"/>
    <cellStyle name="level1a 3 5 6 3 2" xfId="3457" xr:uid="{00000000-0005-0000-0000-00006F0D0000}"/>
    <cellStyle name="level1a 3 5 6 3 2 2" xfId="3458" xr:uid="{00000000-0005-0000-0000-0000700D0000}"/>
    <cellStyle name="level1a 3 5 6 3 2 2 2" xfId="27478" xr:uid="{26AEAEE8-6D42-4772-BEBC-856FD093CF4C}"/>
    <cellStyle name="level1a 3 5 6 3 2 2 3" xfId="28569" xr:uid="{56420922-454F-49E0-9544-D909495C08EA}"/>
    <cellStyle name="level1a 3 5 6 3 2 3" xfId="27477" xr:uid="{2C0FA26C-D692-45CC-9369-E3DA13FCC78B}"/>
    <cellStyle name="level1a 3 5 6 3 2 4" xfId="28570" xr:uid="{73A3F464-BAAE-4990-8BB5-305733CF4267}"/>
    <cellStyle name="level1a 3 5 6 3 3" xfId="3459" xr:uid="{00000000-0005-0000-0000-0000710D0000}"/>
    <cellStyle name="level1a 3 5 6 3 3 2" xfId="27479" xr:uid="{01B69604-5A34-4798-8282-771592AD0D8A}"/>
    <cellStyle name="level1a 3 5 6 3 3 3" xfId="28568" xr:uid="{B04119F7-E394-448B-9F3D-7C2DE47491EC}"/>
    <cellStyle name="level1a 3 5 6 3 4" xfId="27476" xr:uid="{041C226F-45CE-4ED6-BC6A-A2F7BDAED784}"/>
    <cellStyle name="level1a 3 5 6 3 5" xfId="28571" xr:uid="{D4726630-4FD0-4433-A053-FB6AD78B669A}"/>
    <cellStyle name="level1a 3 5 6 4" xfId="3460" xr:uid="{00000000-0005-0000-0000-0000720D0000}"/>
    <cellStyle name="level1a 3 5 6 4 2" xfId="3461" xr:uid="{00000000-0005-0000-0000-0000730D0000}"/>
    <cellStyle name="level1a 3 5 6 4 2 2" xfId="27481" xr:uid="{764F75C2-A9B1-4531-8D6F-3236B127664E}"/>
    <cellStyle name="level1a 3 5 6 4 2 3" xfId="28566" xr:uid="{2B02F503-153B-4AF8-86FE-E02898F1AFED}"/>
    <cellStyle name="level1a 3 5 6 4 3" xfId="27480" xr:uid="{FC2F88F4-3836-45DC-BDEA-BD466556513B}"/>
    <cellStyle name="level1a 3 5 6 4 4" xfId="28567" xr:uid="{08D830E0-7B77-4F63-9121-EBEBBFCB774D}"/>
    <cellStyle name="level1a 3 5 6 5" xfId="3462" xr:uid="{00000000-0005-0000-0000-0000740D0000}"/>
    <cellStyle name="level1a 3 5 6 5 2" xfId="27482" xr:uid="{102E9FB8-E97D-4202-9A83-5289EF0D46B2}"/>
    <cellStyle name="level1a 3 5 6 5 3" xfId="28565" xr:uid="{64E4ABE3-42F1-4B9C-A821-09E95559D965}"/>
    <cellStyle name="level1a 3 5 6 6" xfId="27471" xr:uid="{A4795AF2-9FE5-4E7C-8B64-195BD9BAF3DB}"/>
    <cellStyle name="level1a 3 5 6 7" xfId="28576" xr:uid="{3FC68E92-1707-48D5-BBB4-01BE3404FA02}"/>
    <cellStyle name="level1a 3 5 7" xfId="3463" xr:uid="{00000000-0005-0000-0000-0000750D0000}"/>
    <cellStyle name="level1a 3 5 7 2" xfId="3464" xr:uid="{00000000-0005-0000-0000-0000760D0000}"/>
    <cellStyle name="level1a 3 5 7 2 2" xfId="3465" xr:uid="{00000000-0005-0000-0000-0000770D0000}"/>
    <cellStyle name="level1a 3 5 7 2 2 2" xfId="27485" xr:uid="{9B631109-93D6-423E-9702-F64C5D677E8C}"/>
    <cellStyle name="level1a 3 5 7 2 2 3" xfId="28562" xr:uid="{BD791BE3-CB1F-48C9-962E-02CCA1ADEB34}"/>
    <cellStyle name="level1a 3 5 7 2 3" xfId="27484" xr:uid="{C61A1A1E-D66D-4B8D-9E52-545E76D30D57}"/>
    <cellStyle name="level1a 3 5 7 2 4" xfId="28563" xr:uid="{45002F07-239C-4982-8002-62C9AF6E81A1}"/>
    <cellStyle name="level1a 3 5 7 3" xfId="3466" xr:uid="{00000000-0005-0000-0000-0000780D0000}"/>
    <cellStyle name="level1a 3 5 7 3 2" xfId="27486" xr:uid="{77BF98F7-5580-4B50-97F8-7ED1D7E8AB6A}"/>
    <cellStyle name="level1a 3 5 7 3 3" xfId="28561" xr:uid="{A1BA7A81-F3FB-408D-9E58-9017B2B19978}"/>
    <cellStyle name="level1a 3 5 7 4" xfId="27483" xr:uid="{07FDBBFF-AE5B-49BD-A726-EA1663C5F007}"/>
    <cellStyle name="level1a 3 5 7 5" xfId="28564" xr:uid="{CCBD46FC-DF94-41BD-A76E-CD3881E4E835}"/>
    <cellStyle name="level1a 3 5 8" xfId="27422" xr:uid="{64E72098-74F0-478A-9FDE-2FBC2CF7C5EE}"/>
    <cellStyle name="level1a 3 5 9" xfId="28625" xr:uid="{5045FBA3-2152-448A-9074-B8570F477309}"/>
    <cellStyle name="level1a 3 5_STUD aligned by INSTIT" xfId="3467" xr:uid="{00000000-0005-0000-0000-0000790D0000}"/>
    <cellStyle name="level1a 3 6" xfId="3468" xr:uid="{00000000-0005-0000-0000-00007A0D0000}"/>
    <cellStyle name="level1a 3 6 10" xfId="28560" xr:uid="{8824E7C9-FCD8-4D41-99C9-73BE375D0941}"/>
    <cellStyle name="level1a 3 6 2" xfId="3469" xr:uid="{00000000-0005-0000-0000-00007B0D0000}"/>
    <cellStyle name="level1a 3 6 2 2" xfId="3470" xr:uid="{00000000-0005-0000-0000-00007C0D0000}"/>
    <cellStyle name="level1a 3 6 2 2 2" xfId="3471" xr:uid="{00000000-0005-0000-0000-00007D0D0000}"/>
    <cellStyle name="level1a 3 6 2 2 2 2" xfId="3472" xr:uid="{00000000-0005-0000-0000-00007E0D0000}"/>
    <cellStyle name="level1a 3 6 2 2 2 2 2" xfId="27491" xr:uid="{0F27F69F-9C6B-4FD6-A681-6B2CA76AEF43}"/>
    <cellStyle name="level1a 3 6 2 2 2 2 3" xfId="28556" xr:uid="{0B871545-26C9-4A80-BDC4-69A26797F924}"/>
    <cellStyle name="level1a 3 6 2 2 2 3" xfId="27490" xr:uid="{F44CAE41-4EFC-4A90-98DC-2551BA6853B8}"/>
    <cellStyle name="level1a 3 6 2 2 2 4" xfId="28557" xr:uid="{58EDAE6B-0190-44DA-978E-D65E49102E03}"/>
    <cellStyle name="level1a 3 6 2 2 3" xfId="3473" xr:uid="{00000000-0005-0000-0000-00007F0D0000}"/>
    <cellStyle name="level1a 3 6 2 2 3 2" xfId="27492" xr:uid="{490429A9-10ED-4204-BFDB-B6EBDA7D1156}"/>
    <cellStyle name="level1a 3 6 2 2 3 3" xfId="28555" xr:uid="{DB1C4ADB-4871-492A-8CD1-814758172599}"/>
    <cellStyle name="level1a 3 6 2 2 4" xfId="27489" xr:uid="{A74FE44C-5C33-4D20-AC13-5BA43B04496D}"/>
    <cellStyle name="level1a 3 6 2 2 5" xfId="28558" xr:uid="{53C17E23-6E20-4491-B119-CF18652FF33A}"/>
    <cellStyle name="level1a 3 6 2 3" xfId="3474" xr:uid="{00000000-0005-0000-0000-0000800D0000}"/>
    <cellStyle name="level1a 3 6 2 3 2" xfId="3475" xr:uid="{00000000-0005-0000-0000-0000810D0000}"/>
    <cellStyle name="level1a 3 6 2 3 2 2" xfId="3476" xr:uid="{00000000-0005-0000-0000-0000820D0000}"/>
    <cellStyle name="level1a 3 6 2 3 2 2 2" xfId="27495" xr:uid="{E3588379-5446-431C-9D1F-867154D14F6D}"/>
    <cellStyle name="level1a 3 6 2 3 2 2 3" xfId="28552" xr:uid="{BEE5A0EB-298E-47DD-AD89-6E071C93C1EE}"/>
    <cellStyle name="level1a 3 6 2 3 2 3" xfId="27494" xr:uid="{04254B79-60C1-43E4-A801-602A8B0B9909}"/>
    <cellStyle name="level1a 3 6 2 3 2 4" xfId="28553" xr:uid="{1BEF067C-BFE4-45D5-B98E-E49065E44527}"/>
    <cellStyle name="level1a 3 6 2 3 3" xfId="3477" xr:uid="{00000000-0005-0000-0000-0000830D0000}"/>
    <cellStyle name="level1a 3 6 2 3 3 2" xfId="27496" xr:uid="{C13625B8-0D4B-42C0-8241-77DD970D83EA}"/>
    <cellStyle name="level1a 3 6 2 3 3 3" xfId="28551" xr:uid="{C92D9620-BCB1-45DF-A20D-79F30C1A66AD}"/>
    <cellStyle name="level1a 3 6 2 3 4" xfId="27493" xr:uid="{5E272110-479D-4C4E-8D8F-AF50BC502765}"/>
    <cellStyle name="level1a 3 6 2 3 5" xfId="28554" xr:uid="{2FE1E8A1-597C-457E-AEB9-5CD8AB3820E4}"/>
    <cellStyle name="level1a 3 6 2 4" xfId="3478" xr:uid="{00000000-0005-0000-0000-0000840D0000}"/>
    <cellStyle name="level1a 3 6 2 4 2" xfId="27497" xr:uid="{9B10949B-544A-442A-BF8C-101FBDDCDC83}"/>
    <cellStyle name="level1a 3 6 2 4 3" xfId="28550" xr:uid="{9CF2B609-9795-4FFB-A6E3-7007F919C906}"/>
    <cellStyle name="level1a 3 6 2 5" xfId="3479" xr:uid="{00000000-0005-0000-0000-0000850D0000}"/>
    <cellStyle name="level1a 3 6 2 5 2" xfId="3480" xr:uid="{00000000-0005-0000-0000-0000860D0000}"/>
    <cellStyle name="level1a 3 6 2 5 2 2" xfId="27499" xr:uid="{5ADEE5BE-2CFA-4053-8855-3C0AD27CEA62}"/>
    <cellStyle name="level1a 3 6 2 5 2 3" xfId="28548" xr:uid="{8DD15330-5AAB-4141-8901-F5EC34D01DCF}"/>
    <cellStyle name="level1a 3 6 2 5 3" xfId="27498" xr:uid="{51278910-07A4-4CCE-ADD6-432795C61D03}"/>
    <cellStyle name="level1a 3 6 2 5 4" xfId="28549" xr:uid="{9DC6A700-688C-4CCA-8266-90130C0E1730}"/>
    <cellStyle name="level1a 3 6 2 6" xfId="3481" xr:uid="{00000000-0005-0000-0000-0000870D0000}"/>
    <cellStyle name="level1a 3 6 2 6 2" xfId="27500" xr:uid="{2AF39C70-EDA6-40DA-BF6D-2A0D2AC809E7}"/>
    <cellStyle name="level1a 3 6 2 6 3" xfId="28547" xr:uid="{803C0FA6-50EE-4A33-AFF6-B5D81A73BBEE}"/>
    <cellStyle name="level1a 3 6 2 7" xfId="27488" xr:uid="{559C7D5F-032B-4457-839D-C07D6F6AACFA}"/>
    <cellStyle name="level1a 3 6 2 8" xfId="28559" xr:uid="{4395F35E-F6EC-4A69-A983-1DE8A506A82C}"/>
    <cellStyle name="level1a 3 6 3" xfId="3482" xr:uid="{00000000-0005-0000-0000-0000880D0000}"/>
    <cellStyle name="level1a 3 6 3 2" xfId="3483" xr:uid="{00000000-0005-0000-0000-0000890D0000}"/>
    <cellStyle name="level1a 3 6 3 2 2" xfId="3484" xr:uid="{00000000-0005-0000-0000-00008A0D0000}"/>
    <cellStyle name="level1a 3 6 3 2 2 2" xfId="3485" xr:uid="{00000000-0005-0000-0000-00008B0D0000}"/>
    <cellStyle name="level1a 3 6 3 2 2 2 2" xfId="27504" xr:uid="{F201712D-413A-44FE-A044-0CC1687B83F0}"/>
    <cellStyle name="level1a 3 6 3 2 2 2 3" xfId="28543" xr:uid="{4D5613F3-F76B-471F-951E-BBE304EC59F3}"/>
    <cellStyle name="level1a 3 6 3 2 2 3" xfId="27503" xr:uid="{4A4B2953-19D4-4237-8E5E-1E667BFA20F7}"/>
    <cellStyle name="level1a 3 6 3 2 2 4" xfId="28544" xr:uid="{137CFEFA-27A0-43FB-BF05-9850261567E6}"/>
    <cellStyle name="level1a 3 6 3 2 3" xfId="3486" xr:uid="{00000000-0005-0000-0000-00008C0D0000}"/>
    <cellStyle name="level1a 3 6 3 2 3 2" xfId="27505" xr:uid="{662D1040-733A-4B82-A9B0-3E614D85B17A}"/>
    <cellStyle name="level1a 3 6 3 2 3 3" xfId="28542" xr:uid="{C1AA803B-5387-4BC1-9E89-F10744C25B42}"/>
    <cellStyle name="level1a 3 6 3 2 4" xfId="27502" xr:uid="{D7D4336E-25AC-45C7-9046-DC5070A6AC2A}"/>
    <cellStyle name="level1a 3 6 3 2 5" xfId="28545" xr:uid="{CDE7C572-E3B1-4945-AD58-FC1F7437D8C6}"/>
    <cellStyle name="level1a 3 6 3 3" xfId="3487" xr:uid="{00000000-0005-0000-0000-00008D0D0000}"/>
    <cellStyle name="level1a 3 6 3 3 2" xfId="3488" xr:uid="{00000000-0005-0000-0000-00008E0D0000}"/>
    <cellStyle name="level1a 3 6 3 3 2 2" xfId="3489" xr:uid="{00000000-0005-0000-0000-00008F0D0000}"/>
    <cellStyle name="level1a 3 6 3 3 2 2 2" xfId="27508" xr:uid="{4640221A-08CB-43F5-AAA0-21575B2486DF}"/>
    <cellStyle name="level1a 3 6 3 3 2 2 3" xfId="28539" xr:uid="{825A2243-2364-4060-BFC9-AF68FF6B0165}"/>
    <cellStyle name="level1a 3 6 3 3 2 3" xfId="27507" xr:uid="{9F3DF539-AFF0-4FCD-9DC7-64911D688412}"/>
    <cellStyle name="level1a 3 6 3 3 2 4" xfId="28540" xr:uid="{300C220C-DEB7-4F15-9208-7A2FCFA13468}"/>
    <cellStyle name="level1a 3 6 3 3 3" xfId="3490" xr:uid="{00000000-0005-0000-0000-0000900D0000}"/>
    <cellStyle name="level1a 3 6 3 3 3 2" xfId="27509" xr:uid="{284562B2-FB61-483C-9BE8-D4AED895152E}"/>
    <cellStyle name="level1a 3 6 3 3 3 3" xfId="28538" xr:uid="{42EE10D4-4055-4C68-8D4D-C67C39965C96}"/>
    <cellStyle name="level1a 3 6 3 3 4" xfId="27506" xr:uid="{000AA1F4-CE52-4E4A-9269-C2417A712CDA}"/>
    <cellStyle name="level1a 3 6 3 3 5" xfId="28541" xr:uid="{F0E1682B-733E-4300-8D14-30280E26A3F7}"/>
    <cellStyle name="level1a 3 6 3 4" xfId="3491" xr:uid="{00000000-0005-0000-0000-0000910D0000}"/>
    <cellStyle name="level1a 3 6 3 4 2" xfId="27510" xr:uid="{0C19ED18-B21B-4887-A1F3-CAF951EA1B7B}"/>
    <cellStyle name="level1a 3 6 3 4 3" xfId="28537" xr:uid="{B8FAE482-3371-4AF9-B2CD-3B0C32EF675B}"/>
    <cellStyle name="level1a 3 6 3 5" xfId="27501" xr:uid="{B70AA94A-28FD-4676-B324-2BF055399A35}"/>
    <cellStyle name="level1a 3 6 3 6" xfId="28546" xr:uid="{9E68DB33-C956-4899-A285-2C664E279729}"/>
    <cellStyle name="level1a 3 6 4" xfId="3492" xr:uid="{00000000-0005-0000-0000-0000920D0000}"/>
    <cellStyle name="level1a 3 6 4 2" xfId="3493" xr:uid="{00000000-0005-0000-0000-0000930D0000}"/>
    <cellStyle name="level1a 3 6 4 2 2" xfId="3494" xr:uid="{00000000-0005-0000-0000-0000940D0000}"/>
    <cellStyle name="level1a 3 6 4 2 2 2" xfId="3495" xr:uid="{00000000-0005-0000-0000-0000950D0000}"/>
    <cellStyle name="level1a 3 6 4 2 2 2 2" xfId="27514" xr:uid="{642DF80A-EB91-4C29-889E-1EAE90150206}"/>
    <cellStyle name="level1a 3 6 4 2 2 2 3" xfId="28533" xr:uid="{69FA1FC4-8ED0-4EB7-AB04-54F4773C5BE6}"/>
    <cellStyle name="level1a 3 6 4 2 2 3" xfId="27513" xr:uid="{F82A491D-135B-4E41-961D-56DDC4F1E1F9}"/>
    <cellStyle name="level1a 3 6 4 2 2 4" xfId="28534" xr:uid="{8AAD29DC-279A-4EF4-9E01-CDC96E17D936}"/>
    <cellStyle name="level1a 3 6 4 2 3" xfId="3496" xr:uid="{00000000-0005-0000-0000-0000960D0000}"/>
    <cellStyle name="level1a 3 6 4 2 3 2" xfId="27515" xr:uid="{4E61ADD8-263D-4A9B-8010-F01BAEC12A49}"/>
    <cellStyle name="level1a 3 6 4 2 3 3" xfId="28532" xr:uid="{CA5D906F-361E-46F9-8973-109FF4A84227}"/>
    <cellStyle name="level1a 3 6 4 2 4" xfId="27512" xr:uid="{27411B58-63A0-4F0F-90EF-5DAA87ACCAED}"/>
    <cellStyle name="level1a 3 6 4 2 5" xfId="28535" xr:uid="{EB8F9AE8-9FE5-4785-8871-39E7D5F37040}"/>
    <cellStyle name="level1a 3 6 4 3" xfId="3497" xr:uid="{00000000-0005-0000-0000-0000970D0000}"/>
    <cellStyle name="level1a 3 6 4 3 2" xfId="3498" xr:uid="{00000000-0005-0000-0000-0000980D0000}"/>
    <cellStyle name="level1a 3 6 4 3 2 2" xfId="3499" xr:uid="{00000000-0005-0000-0000-0000990D0000}"/>
    <cellStyle name="level1a 3 6 4 3 2 2 2" xfId="27518" xr:uid="{3DAADD20-CEF2-4FDE-931D-224AB200B6C6}"/>
    <cellStyle name="level1a 3 6 4 3 2 2 3" xfId="28529" xr:uid="{D59DDEBD-D2C7-47EF-A9D8-2DEE1733B4D2}"/>
    <cellStyle name="level1a 3 6 4 3 2 3" xfId="27517" xr:uid="{B4A59C43-20DF-4B2F-864A-37863B57813B}"/>
    <cellStyle name="level1a 3 6 4 3 2 4" xfId="28530" xr:uid="{A1C12786-9B07-431A-9E89-5580D95B4BEB}"/>
    <cellStyle name="level1a 3 6 4 3 3" xfId="3500" xr:uid="{00000000-0005-0000-0000-00009A0D0000}"/>
    <cellStyle name="level1a 3 6 4 3 3 2" xfId="27519" xr:uid="{A1EC8A40-0DF5-40DA-9E26-E08609E77C51}"/>
    <cellStyle name="level1a 3 6 4 3 3 3" xfId="28528" xr:uid="{AFBC30C4-3C81-4F94-BEF3-76D3F4EAFD56}"/>
    <cellStyle name="level1a 3 6 4 3 4" xfId="27516" xr:uid="{675C11E3-8B6E-47B1-9927-814A7F080B15}"/>
    <cellStyle name="level1a 3 6 4 3 5" xfId="28531" xr:uid="{57E733A4-2EFA-4E53-BBE1-075932DD635E}"/>
    <cellStyle name="level1a 3 6 4 4" xfId="3501" xr:uid="{00000000-0005-0000-0000-00009B0D0000}"/>
    <cellStyle name="level1a 3 6 4 4 2" xfId="3502" xr:uid="{00000000-0005-0000-0000-00009C0D0000}"/>
    <cellStyle name="level1a 3 6 4 4 2 2" xfId="27521" xr:uid="{DB305335-0A23-4905-9EE6-0E20746F2733}"/>
    <cellStyle name="level1a 3 6 4 4 2 3" xfId="28526" xr:uid="{D8973993-46A8-4B3B-AE3A-DC031F75FC8B}"/>
    <cellStyle name="level1a 3 6 4 4 3" xfId="27520" xr:uid="{2F2C8157-F9D9-44C7-AFE6-84A61D02B4A6}"/>
    <cellStyle name="level1a 3 6 4 4 4" xfId="28527" xr:uid="{9E8628D0-BB56-4631-91E0-F7506373C59A}"/>
    <cellStyle name="level1a 3 6 4 5" xfId="3503" xr:uid="{00000000-0005-0000-0000-00009D0D0000}"/>
    <cellStyle name="level1a 3 6 4 5 2" xfId="27522" xr:uid="{099FB9EB-4480-4264-937F-04D2047580AB}"/>
    <cellStyle name="level1a 3 6 4 5 3" xfId="28525" xr:uid="{35D21F24-12C2-414B-BA80-28221157AD8F}"/>
    <cellStyle name="level1a 3 6 4 6" xfId="27511" xr:uid="{081E3D62-125B-4C80-B354-427A75C078C7}"/>
    <cellStyle name="level1a 3 6 4 7" xfId="28536" xr:uid="{F1518816-9564-4280-8B61-794808ECCA95}"/>
    <cellStyle name="level1a 3 6 5" xfId="3504" xr:uid="{00000000-0005-0000-0000-00009E0D0000}"/>
    <cellStyle name="level1a 3 6 5 2" xfId="3505" xr:uid="{00000000-0005-0000-0000-00009F0D0000}"/>
    <cellStyle name="level1a 3 6 5 2 2" xfId="3506" xr:uid="{00000000-0005-0000-0000-0000A00D0000}"/>
    <cellStyle name="level1a 3 6 5 2 2 2" xfId="3507" xr:uid="{00000000-0005-0000-0000-0000A10D0000}"/>
    <cellStyle name="level1a 3 6 5 2 2 2 2" xfId="27526" xr:uid="{99FB5EF9-2624-4959-B3AC-C93D7CF1BFE3}"/>
    <cellStyle name="level1a 3 6 5 2 2 2 3" xfId="28521" xr:uid="{68E0C77D-4DCA-4C4C-B5BF-BD2CF46A7C71}"/>
    <cellStyle name="level1a 3 6 5 2 2 3" xfId="27525" xr:uid="{5384E294-DBC6-45CB-B411-A2B77801867E}"/>
    <cellStyle name="level1a 3 6 5 2 2 4" xfId="28522" xr:uid="{7AC3D67F-8714-4577-9D48-0E1BD85F26A7}"/>
    <cellStyle name="level1a 3 6 5 2 3" xfId="3508" xr:uid="{00000000-0005-0000-0000-0000A20D0000}"/>
    <cellStyle name="level1a 3 6 5 2 3 2" xfId="27527" xr:uid="{E815095E-31EC-4659-A190-9AEA5F7C02ED}"/>
    <cellStyle name="level1a 3 6 5 2 3 3" xfId="28520" xr:uid="{F88B509F-A3D8-4A5C-8FD5-4CF8135E4535}"/>
    <cellStyle name="level1a 3 6 5 2 4" xfId="27524" xr:uid="{1EC2B6E6-1D82-4334-AF31-BFD2F563A58A}"/>
    <cellStyle name="level1a 3 6 5 2 5" xfId="28523" xr:uid="{D17BB7D7-B3CF-4B5B-82CC-C3D992DA848D}"/>
    <cellStyle name="level1a 3 6 5 3" xfId="3509" xr:uid="{00000000-0005-0000-0000-0000A30D0000}"/>
    <cellStyle name="level1a 3 6 5 3 2" xfId="3510" xr:uid="{00000000-0005-0000-0000-0000A40D0000}"/>
    <cellStyle name="level1a 3 6 5 3 2 2" xfId="3511" xr:uid="{00000000-0005-0000-0000-0000A50D0000}"/>
    <cellStyle name="level1a 3 6 5 3 2 2 2" xfId="27530" xr:uid="{B53F4BFC-1ADB-49CB-974E-C0815C91A69C}"/>
    <cellStyle name="level1a 3 6 5 3 2 2 3" xfId="28517" xr:uid="{92BA25CC-FD9B-485B-9E74-ACDFC1892C16}"/>
    <cellStyle name="level1a 3 6 5 3 2 3" xfId="27529" xr:uid="{2D6DD09B-3FEC-4181-BD48-14F9F0BE789A}"/>
    <cellStyle name="level1a 3 6 5 3 2 4" xfId="28518" xr:uid="{B4E05B39-E577-442C-A381-BF9E5EE73DCF}"/>
    <cellStyle name="level1a 3 6 5 3 3" xfId="3512" xr:uid="{00000000-0005-0000-0000-0000A60D0000}"/>
    <cellStyle name="level1a 3 6 5 3 3 2" xfId="27531" xr:uid="{1991B843-1E59-4CFC-ACF3-A80E5D4DAB26}"/>
    <cellStyle name="level1a 3 6 5 3 3 3" xfId="28516" xr:uid="{1E427EEE-D58E-4E8B-9504-0D5893FBF7E7}"/>
    <cellStyle name="level1a 3 6 5 3 4" xfId="27528" xr:uid="{F990E4E6-F813-403F-9CF7-5D13133816C5}"/>
    <cellStyle name="level1a 3 6 5 3 5" xfId="28519" xr:uid="{701875AE-370E-4B63-8028-D51AD73A8788}"/>
    <cellStyle name="level1a 3 6 5 4" xfId="3513" xr:uid="{00000000-0005-0000-0000-0000A70D0000}"/>
    <cellStyle name="level1a 3 6 5 4 2" xfId="3514" xr:uid="{00000000-0005-0000-0000-0000A80D0000}"/>
    <cellStyle name="level1a 3 6 5 4 2 2" xfId="27533" xr:uid="{5B51B545-28A9-4FA3-AA4B-B3F27B7C03F1}"/>
    <cellStyle name="level1a 3 6 5 4 2 3" xfId="28514" xr:uid="{FB553301-5985-4865-AEF2-B7683F39D333}"/>
    <cellStyle name="level1a 3 6 5 4 3" xfId="27532" xr:uid="{3C5264E6-8657-464B-AED2-B2D27D447009}"/>
    <cellStyle name="level1a 3 6 5 4 4" xfId="28515" xr:uid="{1C28C97F-E69C-4610-AE62-5787D6602F78}"/>
    <cellStyle name="level1a 3 6 5 5" xfId="3515" xr:uid="{00000000-0005-0000-0000-0000A90D0000}"/>
    <cellStyle name="level1a 3 6 5 5 2" xfId="27534" xr:uid="{BACE7B6E-DD2A-4EB3-82D9-D2F6CAE67A9F}"/>
    <cellStyle name="level1a 3 6 5 5 3" xfId="28513" xr:uid="{78123380-CE6C-4C6E-AB9D-24C40C91DFD8}"/>
    <cellStyle name="level1a 3 6 5 6" xfId="27523" xr:uid="{71BBDE9B-7694-43BF-8A9F-5D6A1F687ABE}"/>
    <cellStyle name="level1a 3 6 5 7" xfId="28524" xr:uid="{16722015-F02F-4C40-B046-292D51BC92CB}"/>
    <cellStyle name="level1a 3 6 6" xfId="3516" xr:uid="{00000000-0005-0000-0000-0000AA0D0000}"/>
    <cellStyle name="level1a 3 6 6 2" xfId="3517" xr:uid="{00000000-0005-0000-0000-0000AB0D0000}"/>
    <cellStyle name="level1a 3 6 6 2 2" xfId="3518" xr:uid="{00000000-0005-0000-0000-0000AC0D0000}"/>
    <cellStyle name="level1a 3 6 6 2 2 2" xfId="3519" xr:uid="{00000000-0005-0000-0000-0000AD0D0000}"/>
    <cellStyle name="level1a 3 6 6 2 2 2 2" xfId="27538" xr:uid="{9E9C3EE5-037C-411F-B37E-9AFAABC198D5}"/>
    <cellStyle name="level1a 3 6 6 2 2 2 3" xfId="28509" xr:uid="{3E0D0958-DE53-443E-8254-A46AD9E61118}"/>
    <cellStyle name="level1a 3 6 6 2 2 3" xfId="27537" xr:uid="{B4E75F9F-D367-4878-A1F6-8642C5A06001}"/>
    <cellStyle name="level1a 3 6 6 2 2 4" xfId="28510" xr:uid="{E9B36958-79E6-4228-80D0-B9B50DC385C3}"/>
    <cellStyle name="level1a 3 6 6 2 3" xfId="3520" xr:uid="{00000000-0005-0000-0000-0000AE0D0000}"/>
    <cellStyle name="level1a 3 6 6 2 3 2" xfId="27539" xr:uid="{EA6BF395-9E7C-49C8-9C9C-100984B93BFE}"/>
    <cellStyle name="level1a 3 6 6 2 3 3" xfId="28508" xr:uid="{B88240B5-C301-45C1-8E40-80668B6556B1}"/>
    <cellStyle name="level1a 3 6 6 2 4" xfId="27536" xr:uid="{A9D2A612-BFAA-432D-8811-9597608AD4BE}"/>
    <cellStyle name="level1a 3 6 6 2 5" xfId="28511" xr:uid="{928ECEAC-7AAC-43B7-847F-A8F97110154F}"/>
    <cellStyle name="level1a 3 6 6 3" xfId="3521" xr:uid="{00000000-0005-0000-0000-0000AF0D0000}"/>
    <cellStyle name="level1a 3 6 6 3 2" xfId="3522" xr:uid="{00000000-0005-0000-0000-0000B00D0000}"/>
    <cellStyle name="level1a 3 6 6 3 2 2" xfId="3523" xr:uid="{00000000-0005-0000-0000-0000B10D0000}"/>
    <cellStyle name="level1a 3 6 6 3 2 2 2" xfId="27542" xr:uid="{6F041729-D4D4-42ED-A963-193A762C5BAF}"/>
    <cellStyle name="level1a 3 6 6 3 2 2 3" xfId="28505" xr:uid="{E3A4DF62-4399-410C-8156-833CC7C5E312}"/>
    <cellStyle name="level1a 3 6 6 3 2 3" xfId="27541" xr:uid="{4C50A2B7-64B5-41A1-A6FB-F6D77A86169E}"/>
    <cellStyle name="level1a 3 6 6 3 2 4" xfId="28506" xr:uid="{D0F4B8B0-744E-4A63-BC34-ADF35953632B}"/>
    <cellStyle name="level1a 3 6 6 3 3" xfId="3524" xr:uid="{00000000-0005-0000-0000-0000B20D0000}"/>
    <cellStyle name="level1a 3 6 6 3 3 2" xfId="27543" xr:uid="{95375735-B700-442C-9D9E-63A171C79E05}"/>
    <cellStyle name="level1a 3 6 6 3 3 3" xfId="28504" xr:uid="{CCF0430D-5F72-4A30-B7D0-FD4FF0F6F602}"/>
    <cellStyle name="level1a 3 6 6 3 4" xfId="27540" xr:uid="{7A127053-84E9-4620-9F86-FB683E19C45C}"/>
    <cellStyle name="level1a 3 6 6 3 5" xfId="28507" xr:uid="{11E700E3-88DD-4545-89ED-5B8BB94587C1}"/>
    <cellStyle name="level1a 3 6 6 4" xfId="3525" xr:uid="{00000000-0005-0000-0000-0000B30D0000}"/>
    <cellStyle name="level1a 3 6 6 4 2" xfId="3526" xr:uid="{00000000-0005-0000-0000-0000B40D0000}"/>
    <cellStyle name="level1a 3 6 6 4 2 2" xfId="27545" xr:uid="{4DE03138-5669-4CB5-9000-D81B6E2DD5AF}"/>
    <cellStyle name="level1a 3 6 6 4 2 3" xfId="28502" xr:uid="{E86BFE29-3631-47CD-8929-B393CEC79F52}"/>
    <cellStyle name="level1a 3 6 6 4 3" xfId="27544" xr:uid="{53A124AB-4485-49FF-B27A-F42257EC1B14}"/>
    <cellStyle name="level1a 3 6 6 4 4" xfId="28503" xr:uid="{7C692F7B-F777-4579-986E-1003D4442CAE}"/>
    <cellStyle name="level1a 3 6 6 5" xfId="3527" xr:uid="{00000000-0005-0000-0000-0000B50D0000}"/>
    <cellStyle name="level1a 3 6 6 5 2" xfId="27546" xr:uid="{904F5AC0-87CB-4E95-A214-D377244D197C}"/>
    <cellStyle name="level1a 3 6 6 5 3" xfId="28501" xr:uid="{BA092565-34D8-4BBC-B7E5-72E650ADC03A}"/>
    <cellStyle name="level1a 3 6 6 6" xfId="27535" xr:uid="{15E985C4-DEC1-4022-9251-6A16159D1261}"/>
    <cellStyle name="level1a 3 6 6 7" xfId="28512" xr:uid="{D9600A0E-A4C2-4F3C-9BD2-3C12B7FC74E4}"/>
    <cellStyle name="level1a 3 6 7" xfId="3528" xr:uid="{00000000-0005-0000-0000-0000B60D0000}"/>
    <cellStyle name="level1a 3 6 7 2" xfId="3529" xr:uid="{00000000-0005-0000-0000-0000B70D0000}"/>
    <cellStyle name="level1a 3 6 7 2 2" xfId="3530" xr:uid="{00000000-0005-0000-0000-0000B80D0000}"/>
    <cellStyle name="level1a 3 6 7 2 2 2" xfId="27549" xr:uid="{02C8B72A-CFD0-4CFC-AA7D-D3D0DB173980}"/>
    <cellStyle name="level1a 3 6 7 2 2 3" xfId="28498" xr:uid="{2E4BCC11-2743-4091-BE02-BDDCF8BF69FA}"/>
    <cellStyle name="level1a 3 6 7 2 3" xfId="27548" xr:uid="{99D22FBC-31E0-47F2-8446-357485C965D4}"/>
    <cellStyle name="level1a 3 6 7 2 4" xfId="28499" xr:uid="{92751C9B-A33F-4865-A4D9-342FF95A081B}"/>
    <cellStyle name="level1a 3 6 7 3" xfId="3531" xr:uid="{00000000-0005-0000-0000-0000B90D0000}"/>
    <cellStyle name="level1a 3 6 7 3 2" xfId="27550" xr:uid="{2D989686-5B17-48CE-B4A1-9DD243C6FB06}"/>
    <cellStyle name="level1a 3 6 7 3 3" xfId="28497" xr:uid="{163A9606-3499-4BF3-ADC0-3E0DDCA3330F}"/>
    <cellStyle name="level1a 3 6 7 4" xfId="27547" xr:uid="{1180AC52-1BD5-4558-B035-90A1D8C59829}"/>
    <cellStyle name="level1a 3 6 7 5" xfId="28500" xr:uid="{B735416B-C0F1-4393-A67A-B2428F179BF0}"/>
    <cellStyle name="level1a 3 6 8" xfId="3532" xr:uid="{00000000-0005-0000-0000-0000BA0D0000}"/>
    <cellStyle name="level1a 3 6 8 2" xfId="3533" xr:uid="{00000000-0005-0000-0000-0000BB0D0000}"/>
    <cellStyle name="level1a 3 6 8 2 2" xfId="3534" xr:uid="{00000000-0005-0000-0000-0000BC0D0000}"/>
    <cellStyle name="level1a 3 6 8 2 2 2" xfId="27553" xr:uid="{3C47402E-6FEE-4EDD-A5EF-2026F81433F8}"/>
    <cellStyle name="level1a 3 6 8 2 2 3" xfId="28494" xr:uid="{C93E5DC3-5132-4E42-9C95-A31DE9EAF149}"/>
    <cellStyle name="level1a 3 6 8 2 3" xfId="27552" xr:uid="{3D7CAFE4-8BEB-4308-B649-5EBFEE13665F}"/>
    <cellStyle name="level1a 3 6 8 2 4" xfId="28495" xr:uid="{B64EA9B2-0476-4FB4-ACEF-8A1D80124360}"/>
    <cellStyle name="level1a 3 6 8 3" xfId="3535" xr:uid="{00000000-0005-0000-0000-0000BD0D0000}"/>
    <cellStyle name="level1a 3 6 8 3 2" xfId="27554" xr:uid="{C0F7153C-B584-4119-8A2D-AE79312937D2}"/>
    <cellStyle name="level1a 3 6 8 3 3" xfId="28493" xr:uid="{60604B48-CF48-4362-990D-9F1D19655AA6}"/>
    <cellStyle name="level1a 3 6 8 4" xfId="27551" xr:uid="{F3FE26A9-9DCD-478A-B4A1-DDB1F0E29752}"/>
    <cellStyle name="level1a 3 6 8 5" xfId="28496" xr:uid="{66F220CD-719A-4521-B881-DA02941B28FC}"/>
    <cellStyle name="level1a 3 6 9" xfId="27487" xr:uid="{9A495C5A-281E-4A8A-A2E4-BD09E505759F}"/>
    <cellStyle name="level1a 3 6_STUD aligned by INSTIT" xfId="3536" xr:uid="{00000000-0005-0000-0000-0000BE0D0000}"/>
    <cellStyle name="level1a 3 7" xfId="3537" xr:uid="{00000000-0005-0000-0000-0000BF0D0000}"/>
    <cellStyle name="level1a 3 7 2" xfId="3538" xr:uid="{00000000-0005-0000-0000-0000C00D0000}"/>
    <cellStyle name="level1a 3 7 2 2" xfId="3539" xr:uid="{00000000-0005-0000-0000-0000C10D0000}"/>
    <cellStyle name="level1a 3 7 2 2 2" xfId="3540" xr:uid="{00000000-0005-0000-0000-0000C20D0000}"/>
    <cellStyle name="level1a 3 7 2 2 2 2" xfId="27558" xr:uid="{55806385-C274-448A-983E-573C5487A3FA}"/>
    <cellStyle name="level1a 3 7 2 2 2 3" xfId="28489" xr:uid="{33EE1961-BDB2-4B09-9C93-C45AEC72B7D3}"/>
    <cellStyle name="level1a 3 7 2 2 3" xfId="27557" xr:uid="{358B668E-3A32-4A54-B1D8-DB1041765ED6}"/>
    <cellStyle name="level1a 3 7 2 2 4" xfId="28490" xr:uid="{218A4709-BAAC-4520-9C69-AC1338DE7977}"/>
    <cellStyle name="level1a 3 7 2 3" xfId="3541" xr:uid="{00000000-0005-0000-0000-0000C30D0000}"/>
    <cellStyle name="level1a 3 7 2 3 2" xfId="27559" xr:uid="{CA6473FF-F775-423F-9E9C-E197901E913C}"/>
    <cellStyle name="level1a 3 7 2 3 3" xfId="28488" xr:uid="{4B55EFB2-6FA6-422B-BB94-D6B90CD6271A}"/>
    <cellStyle name="level1a 3 7 2 4" xfId="27556" xr:uid="{F539E022-DEEF-461F-9B1D-6C6F83FF4695}"/>
    <cellStyle name="level1a 3 7 2 5" xfId="28491" xr:uid="{7E079F39-655A-4A8D-9BB9-CE5CD7497F38}"/>
    <cellStyle name="level1a 3 7 3" xfId="3542" xr:uid="{00000000-0005-0000-0000-0000C40D0000}"/>
    <cellStyle name="level1a 3 7 3 2" xfId="3543" xr:uid="{00000000-0005-0000-0000-0000C50D0000}"/>
    <cellStyle name="level1a 3 7 3 2 2" xfId="3544" xr:uid="{00000000-0005-0000-0000-0000C60D0000}"/>
    <cellStyle name="level1a 3 7 3 2 2 2" xfId="27562" xr:uid="{A52B32F0-6E9A-4C90-AEC8-26C7E2CD9C3A}"/>
    <cellStyle name="level1a 3 7 3 2 2 3" xfId="28485" xr:uid="{3F6B516A-ADCE-4925-83E0-AF079906C281}"/>
    <cellStyle name="level1a 3 7 3 2 3" xfId="27561" xr:uid="{FC8A3968-804F-46FA-9295-E9C97465E995}"/>
    <cellStyle name="level1a 3 7 3 2 4" xfId="28486" xr:uid="{8E38C1EA-B978-4424-AEB2-D8419B56556E}"/>
    <cellStyle name="level1a 3 7 3 3" xfId="3545" xr:uid="{00000000-0005-0000-0000-0000C70D0000}"/>
    <cellStyle name="level1a 3 7 3 3 2" xfId="27563" xr:uid="{0D451B32-7106-4BDC-9355-8195027BBA29}"/>
    <cellStyle name="level1a 3 7 3 3 3" xfId="28484" xr:uid="{04408404-D6F0-427A-9AB9-2AAFBA241B0E}"/>
    <cellStyle name="level1a 3 7 3 4" xfId="27560" xr:uid="{C982B903-7097-4AB6-96E4-11A51690C151}"/>
    <cellStyle name="level1a 3 7 3 5" xfId="28487" xr:uid="{F63316CC-92BE-46BF-812F-52C0B976C4E7}"/>
    <cellStyle name="level1a 3 7 4" xfId="3546" xr:uid="{00000000-0005-0000-0000-0000C80D0000}"/>
    <cellStyle name="level1a 3 7 4 2" xfId="27564" xr:uid="{A5E26C79-DA29-4930-8535-ADE23768C539}"/>
    <cellStyle name="level1a 3 7 4 3" xfId="28483" xr:uid="{209D0835-1CBF-402B-8B9C-0B1CE1F058E1}"/>
    <cellStyle name="level1a 3 7 5" xfId="3547" xr:uid="{00000000-0005-0000-0000-0000C90D0000}"/>
    <cellStyle name="level1a 3 7 5 2" xfId="3548" xr:uid="{00000000-0005-0000-0000-0000CA0D0000}"/>
    <cellStyle name="level1a 3 7 5 2 2" xfId="27566" xr:uid="{DCF6FA4B-B17A-4D79-B861-192F5116D878}"/>
    <cellStyle name="level1a 3 7 5 2 3" xfId="28481" xr:uid="{EAE49CE2-E9C3-419F-8672-D34FD55CD5CE}"/>
    <cellStyle name="level1a 3 7 5 3" xfId="27565" xr:uid="{F9412ECF-30C0-4963-BC61-EDDC70879C1C}"/>
    <cellStyle name="level1a 3 7 5 4" xfId="28482" xr:uid="{17DC655D-9A44-4794-A05B-2205D53CBD37}"/>
    <cellStyle name="level1a 3 7 6" xfId="27555" xr:uid="{C22D2BDF-F8E4-4C22-943C-427DA1F6810E}"/>
    <cellStyle name="level1a 3 7 7" xfId="28492" xr:uid="{96020CDB-E8CF-4C73-AA95-F758D9565004}"/>
    <cellStyle name="level1a 3 8" xfId="3549" xr:uid="{00000000-0005-0000-0000-0000CB0D0000}"/>
    <cellStyle name="level1a 3 8 2" xfId="3550" xr:uid="{00000000-0005-0000-0000-0000CC0D0000}"/>
    <cellStyle name="level1a 3 8 2 2" xfId="3551" xr:uid="{00000000-0005-0000-0000-0000CD0D0000}"/>
    <cellStyle name="level1a 3 8 2 2 2" xfId="3552" xr:uid="{00000000-0005-0000-0000-0000CE0D0000}"/>
    <cellStyle name="level1a 3 8 2 2 2 2" xfId="27570" xr:uid="{41C5CCDF-754D-4154-8F98-C687736F68C6}"/>
    <cellStyle name="level1a 3 8 2 2 2 3" xfId="28477" xr:uid="{9683B765-A584-4F6F-8EF3-B72519F048E5}"/>
    <cellStyle name="level1a 3 8 2 2 3" xfId="27569" xr:uid="{4BFF7798-F855-450C-BBB8-21CE96C6DA5D}"/>
    <cellStyle name="level1a 3 8 2 2 4" xfId="28478" xr:uid="{166CEDA2-BBE2-47BA-BFC4-BE424440E06E}"/>
    <cellStyle name="level1a 3 8 2 3" xfId="3553" xr:uid="{00000000-0005-0000-0000-0000CF0D0000}"/>
    <cellStyle name="level1a 3 8 2 3 2" xfId="27571" xr:uid="{89CE9C55-8616-4459-B982-7C9968B8EC90}"/>
    <cellStyle name="level1a 3 8 2 3 3" xfId="28476" xr:uid="{1D84D409-92C1-42A3-BC7A-E53D233195FC}"/>
    <cellStyle name="level1a 3 8 2 4" xfId="27568" xr:uid="{DF7DB904-44FC-4511-B0E8-5E305AD08A69}"/>
    <cellStyle name="level1a 3 8 2 5" xfId="28479" xr:uid="{2EB923E0-EEC9-417B-BBBC-BA5B6A1A2377}"/>
    <cellStyle name="level1a 3 8 3" xfId="3554" xr:uid="{00000000-0005-0000-0000-0000D00D0000}"/>
    <cellStyle name="level1a 3 8 3 2" xfId="3555" xr:uid="{00000000-0005-0000-0000-0000D10D0000}"/>
    <cellStyle name="level1a 3 8 3 2 2" xfId="3556" xr:uid="{00000000-0005-0000-0000-0000D20D0000}"/>
    <cellStyle name="level1a 3 8 3 2 2 2" xfId="27574" xr:uid="{FBDC39D0-6DF0-42AD-B582-C2E5F93B9FD7}"/>
    <cellStyle name="level1a 3 8 3 2 2 3" xfId="28473" xr:uid="{F4501DDF-519E-4893-9FA1-50B6F0F46AF0}"/>
    <cellStyle name="level1a 3 8 3 2 3" xfId="27573" xr:uid="{7ECC639B-2612-458E-A13F-9C39BDC9971D}"/>
    <cellStyle name="level1a 3 8 3 2 4" xfId="28474" xr:uid="{27E51779-84A8-4234-B2D2-C2211BCD5354}"/>
    <cellStyle name="level1a 3 8 3 3" xfId="3557" xr:uid="{00000000-0005-0000-0000-0000D30D0000}"/>
    <cellStyle name="level1a 3 8 3 3 2" xfId="27575" xr:uid="{BBEB192D-51A8-4B05-90C4-7C5EC50DBF7B}"/>
    <cellStyle name="level1a 3 8 3 3 3" xfId="28472" xr:uid="{141F22E5-7C0A-4915-9E1A-F96EA5DC483F}"/>
    <cellStyle name="level1a 3 8 3 4" xfId="27572" xr:uid="{CB2604A6-4338-4E0D-934A-6698F24EC9F2}"/>
    <cellStyle name="level1a 3 8 3 5" xfId="28475" xr:uid="{637113A0-20DC-465A-911E-595012F51671}"/>
    <cellStyle name="level1a 3 8 4" xfId="3558" xr:uid="{00000000-0005-0000-0000-0000D40D0000}"/>
    <cellStyle name="level1a 3 8 4 2" xfId="27576" xr:uid="{3A82B953-9EE9-4E7F-BE7C-614DB9DD59B8}"/>
    <cellStyle name="level1a 3 8 4 3" xfId="28471" xr:uid="{2ED46617-BA9B-4D93-B958-D456F88E670A}"/>
    <cellStyle name="level1a 3 8 5" xfId="3559" xr:uid="{00000000-0005-0000-0000-0000D50D0000}"/>
    <cellStyle name="level1a 3 8 5 2" xfId="3560" xr:uid="{00000000-0005-0000-0000-0000D60D0000}"/>
    <cellStyle name="level1a 3 8 5 2 2" xfId="27578" xr:uid="{B72C3716-E263-465E-A430-6A6D761DC876}"/>
    <cellStyle name="level1a 3 8 5 2 3" xfId="28469" xr:uid="{913F4CB5-4619-44AA-A75B-E447011F39D8}"/>
    <cellStyle name="level1a 3 8 5 3" xfId="27577" xr:uid="{4E9B2739-416A-44A2-9290-7140E6E03E2B}"/>
    <cellStyle name="level1a 3 8 5 4" xfId="28470" xr:uid="{5AD972D3-8110-4C9A-8233-3AE41681B3AF}"/>
    <cellStyle name="level1a 3 8 6" xfId="3561" xr:uid="{00000000-0005-0000-0000-0000D70D0000}"/>
    <cellStyle name="level1a 3 8 6 2" xfId="27579" xr:uid="{2D362333-9057-4169-A6CF-74DB65AF36B0}"/>
    <cellStyle name="level1a 3 8 6 3" xfId="28468" xr:uid="{B3E7F30E-7E5F-43CC-884B-D034843CACFA}"/>
    <cellStyle name="level1a 3 8 7" xfId="27567" xr:uid="{30965C55-F1AC-4A8C-AE75-A463982301D6}"/>
    <cellStyle name="level1a 3 8 8" xfId="28480" xr:uid="{55F0B18D-0600-4E50-AE6D-CC3D881CE81B}"/>
    <cellStyle name="level1a 3 9" xfId="3562" xr:uid="{00000000-0005-0000-0000-0000D80D0000}"/>
    <cellStyle name="level1a 3 9 2" xfId="3563" xr:uid="{00000000-0005-0000-0000-0000D90D0000}"/>
    <cellStyle name="level1a 3 9 2 2" xfId="3564" xr:uid="{00000000-0005-0000-0000-0000DA0D0000}"/>
    <cellStyle name="level1a 3 9 2 2 2" xfId="3565" xr:uid="{00000000-0005-0000-0000-0000DB0D0000}"/>
    <cellStyle name="level1a 3 9 2 2 2 2" xfId="27583" xr:uid="{AC281CB6-A484-4617-AC44-4775F946E061}"/>
    <cellStyle name="level1a 3 9 2 2 2 3" xfId="28464" xr:uid="{2DEA76EA-89FF-4A8A-8534-76683F5C13A4}"/>
    <cellStyle name="level1a 3 9 2 2 3" xfId="27582" xr:uid="{E9D6049A-9DDD-4456-9455-B44B6B91ADB8}"/>
    <cellStyle name="level1a 3 9 2 2 4" xfId="28465" xr:uid="{9A456C99-F467-4C2B-A0DE-08AF8E8E4469}"/>
    <cellStyle name="level1a 3 9 2 3" xfId="3566" xr:uid="{00000000-0005-0000-0000-0000DC0D0000}"/>
    <cellStyle name="level1a 3 9 2 3 2" xfId="27584" xr:uid="{6E9164D0-B782-4247-8F29-B61207B1883B}"/>
    <cellStyle name="level1a 3 9 2 3 3" xfId="28463" xr:uid="{567902C1-5B1A-4BFC-9E54-C29BE0A1D60A}"/>
    <cellStyle name="level1a 3 9 2 4" xfId="27581" xr:uid="{B12FAD42-94E7-4ACB-BDAB-F6CDA4035581}"/>
    <cellStyle name="level1a 3 9 2 5" xfId="28466" xr:uid="{D627B978-4D19-4D4A-A5E6-94CEF4530E46}"/>
    <cellStyle name="level1a 3 9 3" xfId="3567" xr:uid="{00000000-0005-0000-0000-0000DD0D0000}"/>
    <cellStyle name="level1a 3 9 3 2" xfId="3568" xr:uid="{00000000-0005-0000-0000-0000DE0D0000}"/>
    <cellStyle name="level1a 3 9 3 2 2" xfId="3569" xr:uid="{00000000-0005-0000-0000-0000DF0D0000}"/>
    <cellStyle name="level1a 3 9 3 2 2 2" xfId="27587" xr:uid="{8E0677CB-677A-4B7A-AE50-A9979446C752}"/>
    <cellStyle name="level1a 3 9 3 2 2 3" xfId="28460" xr:uid="{5CBDCC2E-E5B5-4DE8-9CDD-FCB16B961DF4}"/>
    <cellStyle name="level1a 3 9 3 2 3" xfId="27586" xr:uid="{A29716B7-CA3A-49B4-9950-FC3765F1294B}"/>
    <cellStyle name="level1a 3 9 3 2 4" xfId="28461" xr:uid="{292FA4C5-FEB3-451D-9A13-93391F566212}"/>
    <cellStyle name="level1a 3 9 3 3" xfId="3570" xr:uid="{00000000-0005-0000-0000-0000E00D0000}"/>
    <cellStyle name="level1a 3 9 3 3 2" xfId="27588" xr:uid="{5B4138E8-0F7F-4618-9BA1-357719D600C4}"/>
    <cellStyle name="level1a 3 9 3 3 3" xfId="28459" xr:uid="{683C1865-E255-4AAC-BB39-AD32B5A51866}"/>
    <cellStyle name="level1a 3 9 3 4" xfId="27585" xr:uid="{8E1D7BA8-8F19-4A5F-8CC2-DD4C9CE87EED}"/>
    <cellStyle name="level1a 3 9 3 5" xfId="28462" xr:uid="{A2F69462-567B-4CC6-8DB8-5E6A7E9CFFDD}"/>
    <cellStyle name="level1a 3 9 4" xfId="3571" xr:uid="{00000000-0005-0000-0000-0000E10D0000}"/>
    <cellStyle name="level1a 3 9 4 2" xfId="27589" xr:uid="{D8BAA43C-A441-4479-9F34-C3159BEA9671}"/>
    <cellStyle name="level1a 3 9 4 3" xfId="28458" xr:uid="{60DE4052-0241-42E3-AA9C-272E421000E6}"/>
    <cellStyle name="level1a 3 9 5" xfId="3572" xr:uid="{00000000-0005-0000-0000-0000E20D0000}"/>
    <cellStyle name="level1a 3 9 5 2" xfId="27590" xr:uid="{5981FC7C-2369-43A6-A20D-A08AD116D9EE}"/>
    <cellStyle name="level1a 3 9 5 3" xfId="28457" xr:uid="{CE271C8C-1B2F-4343-9077-C7E2FF433AB9}"/>
    <cellStyle name="level1a 3 9 6" xfId="27580" xr:uid="{2AE60746-A6A6-4527-BFE1-CEA7B83C0A49}"/>
    <cellStyle name="level1a 3 9 7" xfId="28467" xr:uid="{62D8D0E0-4A3F-4A16-A79A-F65F2E471A1E}"/>
    <cellStyle name="level1a 3_STUD aligned by INSTIT" xfId="3573" xr:uid="{00000000-0005-0000-0000-0000E30D0000}"/>
    <cellStyle name="level1a 4" xfId="3574" xr:uid="{00000000-0005-0000-0000-0000E40D0000}"/>
    <cellStyle name="level1a 4 10" xfId="3575" xr:uid="{00000000-0005-0000-0000-0000E50D0000}"/>
    <cellStyle name="level1a 4 10 2" xfId="27592" xr:uid="{41A39212-6EA9-4C20-871F-1CA7ED66C27F}"/>
    <cellStyle name="level1a 4 10 3" xfId="28455" xr:uid="{B2A0718C-0404-43A0-8931-83D69F67E1C9}"/>
    <cellStyle name="level1a 4 11" xfId="27591" xr:uid="{327C4127-68D7-40D4-BA4A-81AA98DBA0E8}"/>
    <cellStyle name="level1a 4 12" xfId="28456" xr:uid="{1642CBE2-087A-4A4C-A36C-EEBF1887BD27}"/>
    <cellStyle name="level1a 4 2" xfId="3576" xr:uid="{00000000-0005-0000-0000-0000E60D0000}"/>
    <cellStyle name="level1a 4 2 2" xfId="3577" xr:uid="{00000000-0005-0000-0000-0000E70D0000}"/>
    <cellStyle name="level1a 4 2 2 2" xfId="3578" xr:uid="{00000000-0005-0000-0000-0000E80D0000}"/>
    <cellStyle name="level1a 4 2 2 2 2" xfId="3579" xr:uid="{00000000-0005-0000-0000-0000E90D0000}"/>
    <cellStyle name="level1a 4 2 2 2 2 2" xfId="3580" xr:uid="{00000000-0005-0000-0000-0000EA0D0000}"/>
    <cellStyle name="level1a 4 2 2 2 2 2 2" xfId="27597" xr:uid="{79C77DD4-0156-4DE9-BFD4-EBCE9DB02425}"/>
    <cellStyle name="level1a 4 2 2 2 2 2 3" xfId="28450" xr:uid="{24E4DA26-9EF8-4DA6-B32B-A21A2AABEDDF}"/>
    <cellStyle name="level1a 4 2 2 2 2 3" xfId="27596" xr:uid="{CD7FB9B4-422D-49E1-8058-64716EF34D88}"/>
    <cellStyle name="level1a 4 2 2 2 2 4" xfId="28451" xr:uid="{BEF85A15-6BC1-413A-B86A-1E9F890E0EB1}"/>
    <cellStyle name="level1a 4 2 2 2 3" xfId="3581" xr:uid="{00000000-0005-0000-0000-0000EB0D0000}"/>
    <cellStyle name="level1a 4 2 2 2 3 2" xfId="27598" xr:uid="{83A39B05-D3DA-4EE2-B7ED-DA3B5221A73B}"/>
    <cellStyle name="level1a 4 2 2 2 3 3" xfId="28449" xr:uid="{5D2E580A-9E3A-457F-9658-CB04D1A36FE8}"/>
    <cellStyle name="level1a 4 2 2 2 4" xfId="27595" xr:uid="{F086A559-25D1-4D48-860C-0CE062892309}"/>
    <cellStyle name="level1a 4 2 2 2 5" xfId="28452" xr:uid="{28DEF1DF-A901-4AD8-898B-7DC8DD2C5093}"/>
    <cellStyle name="level1a 4 2 2 3" xfId="3582" xr:uid="{00000000-0005-0000-0000-0000EC0D0000}"/>
    <cellStyle name="level1a 4 2 2 3 2" xfId="3583" xr:uid="{00000000-0005-0000-0000-0000ED0D0000}"/>
    <cellStyle name="level1a 4 2 2 3 2 2" xfId="3584" xr:uid="{00000000-0005-0000-0000-0000EE0D0000}"/>
    <cellStyle name="level1a 4 2 2 3 2 2 2" xfId="27601" xr:uid="{4EDC5B19-FA33-415A-B8E1-0D7250CAD45E}"/>
    <cellStyle name="level1a 4 2 2 3 2 2 3" xfId="28446" xr:uid="{8BBE6D1D-C7DF-490F-95BC-EFDC6B437F20}"/>
    <cellStyle name="level1a 4 2 2 3 2 3" xfId="27600" xr:uid="{53153EB4-EF9E-45D4-8DA9-C45265EC7997}"/>
    <cellStyle name="level1a 4 2 2 3 2 4" xfId="28447" xr:uid="{2378FF81-2BC7-47E6-969A-9BA36605272A}"/>
    <cellStyle name="level1a 4 2 2 3 3" xfId="3585" xr:uid="{00000000-0005-0000-0000-0000EF0D0000}"/>
    <cellStyle name="level1a 4 2 2 3 3 2" xfId="27602" xr:uid="{62CD2B59-0401-4A7E-BCA3-3ABA996AC054}"/>
    <cellStyle name="level1a 4 2 2 3 3 3" xfId="28445" xr:uid="{DED1E1A1-CFD7-4EED-BE79-5AA31671354F}"/>
    <cellStyle name="level1a 4 2 2 3 4" xfId="27599" xr:uid="{BEE17CB0-311B-4018-9640-5F77692D60A5}"/>
    <cellStyle name="level1a 4 2 2 3 5" xfId="28448" xr:uid="{73D2A0CB-75CA-4296-8ED9-B0DC994AE973}"/>
    <cellStyle name="level1a 4 2 2 4" xfId="3586" xr:uid="{00000000-0005-0000-0000-0000F00D0000}"/>
    <cellStyle name="level1a 4 2 2 4 2" xfId="27603" xr:uid="{56F83FEF-4A90-400A-A0E4-F06C30F59243}"/>
    <cellStyle name="level1a 4 2 2 4 3" xfId="28444" xr:uid="{F45144F3-BDA9-47BA-9B2A-318C0C327DD4}"/>
    <cellStyle name="level1a 4 2 2 5" xfId="3587" xr:uid="{00000000-0005-0000-0000-0000F10D0000}"/>
    <cellStyle name="level1a 4 2 2 5 2" xfId="3588" xr:uid="{00000000-0005-0000-0000-0000F20D0000}"/>
    <cellStyle name="level1a 4 2 2 5 2 2" xfId="27605" xr:uid="{CC3CEF8B-CA40-465C-9148-7916D08C367F}"/>
    <cellStyle name="level1a 4 2 2 5 2 3" xfId="28442" xr:uid="{DA7A1432-E03E-403F-89C9-41506FC4C0C0}"/>
    <cellStyle name="level1a 4 2 2 5 3" xfId="27604" xr:uid="{DC6EEFDA-3CB3-45CB-81B2-DE8E2344BFFD}"/>
    <cellStyle name="level1a 4 2 2 5 4" xfId="28443" xr:uid="{9BC17A13-A7C1-4DE3-A120-1EDE5E002D40}"/>
    <cellStyle name="level1a 4 2 2 6" xfId="27594" xr:uid="{9E78CD50-D8D9-4FAE-A715-9700A01BD200}"/>
    <cellStyle name="level1a 4 2 2 7" xfId="28453" xr:uid="{8EC45984-2A3D-45BC-936F-A9F840819399}"/>
    <cellStyle name="level1a 4 2 3" xfId="3589" xr:uid="{00000000-0005-0000-0000-0000F30D0000}"/>
    <cellStyle name="level1a 4 2 3 2" xfId="3590" xr:uid="{00000000-0005-0000-0000-0000F40D0000}"/>
    <cellStyle name="level1a 4 2 3 2 2" xfId="3591" xr:uid="{00000000-0005-0000-0000-0000F50D0000}"/>
    <cellStyle name="level1a 4 2 3 2 2 2" xfId="3592" xr:uid="{00000000-0005-0000-0000-0000F60D0000}"/>
    <cellStyle name="level1a 4 2 3 2 2 2 2" xfId="27609" xr:uid="{61CDD751-05FE-4DDF-BA07-BCDD254D6850}"/>
    <cellStyle name="level1a 4 2 3 2 2 2 3" xfId="28438" xr:uid="{EF17EB5B-CD9B-4097-BE5C-BECDE4C3AF86}"/>
    <cellStyle name="level1a 4 2 3 2 2 3" xfId="27608" xr:uid="{ABEE8E07-2030-4212-AB3D-B04D16803CB4}"/>
    <cellStyle name="level1a 4 2 3 2 2 4" xfId="28439" xr:uid="{43254A56-BD2E-4289-A618-A2A41C56EB4E}"/>
    <cellStyle name="level1a 4 2 3 2 3" xfId="3593" xr:uid="{00000000-0005-0000-0000-0000F70D0000}"/>
    <cellStyle name="level1a 4 2 3 2 3 2" xfId="27610" xr:uid="{9153105A-DC64-440F-BF8D-FA50A5526E01}"/>
    <cellStyle name="level1a 4 2 3 2 3 3" xfId="28437" xr:uid="{FA797382-76A3-4215-89D1-FBE2012367B6}"/>
    <cellStyle name="level1a 4 2 3 2 4" xfId="27607" xr:uid="{6E65FDB7-3E74-4FCF-9BDE-008A673E162D}"/>
    <cellStyle name="level1a 4 2 3 2 5" xfId="28440" xr:uid="{B139BA21-9FAA-4F65-821F-D81B528D1131}"/>
    <cellStyle name="level1a 4 2 3 3" xfId="3594" xr:uid="{00000000-0005-0000-0000-0000F80D0000}"/>
    <cellStyle name="level1a 4 2 3 3 2" xfId="3595" xr:uid="{00000000-0005-0000-0000-0000F90D0000}"/>
    <cellStyle name="level1a 4 2 3 3 2 2" xfId="3596" xr:uid="{00000000-0005-0000-0000-0000FA0D0000}"/>
    <cellStyle name="level1a 4 2 3 3 2 2 2" xfId="27613" xr:uid="{A2CDDD98-E598-48FF-84F1-7D68A54D280B}"/>
    <cellStyle name="level1a 4 2 3 3 2 2 3" xfId="28434" xr:uid="{F3F99AFE-ED3D-4096-8DB9-09CFEF0F9DA0}"/>
    <cellStyle name="level1a 4 2 3 3 2 3" xfId="27612" xr:uid="{6A545312-29F1-4C19-B7DD-E4787B5C44DD}"/>
    <cellStyle name="level1a 4 2 3 3 2 4" xfId="28435" xr:uid="{14CC4B36-D266-4AB1-808D-80ACA74AFDC9}"/>
    <cellStyle name="level1a 4 2 3 3 3" xfId="3597" xr:uid="{00000000-0005-0000-0000-0000FB0D0000}"/>
    <cellStyle name="level1a 4 2 3 3 3 2" xfId="27614" xr:uid="{4ADB43B9-A06F-427E-AF5D-B047CD46BC26}"/>
    <cellStyle name="level1a 4 2 3 3 3 3" xfId="28433" xr:uid="{D94EDB31-3FCF-431C-918B-DBB09677E868}"/>
    <cellStyle name="level1a 4 2 3 3 4" xfId="27611" xr:uid="{7D855BC5-352A-45B0-8B75-B96583BFB842}"/>
    <cellStyle name="level1a 4 2 3 3 5" xfId="28436" xr:uid="{E9AAFFBF-72D2-4FAB-AF7F-F14813FC8962}"/>
    <cellStyle name="level1a 4 2 3 4" xfId="3598" xr:uid="{00000000-0005-0000-0000-0000FC0D0000}"/>
    <cellStyle name="level1a 4 2 3 4 2" xfId="27615" xr:uid="{0DADE839-B531-4140-A81B-6705A5C5A60C}"/>
    <cellStyle name="level1a 4 2 3 4 3" xfId="28432" xr:uid="{4DF4C93D-7705-468B-9D7E-75FB7354D0D6}"/>
    <cellStyle name="level1a 4 2 3 5" xfId="3599" xr:uid="{00000000-0005-0000-0000-0000FD0D0000}"/>
    <cellStyle name="level1a 4 2 3 5 2" xfId="27616" xr:uid="{5153379F-310C-4AED-8715-729F7A54C34E}"/>
    <cellStyle name="level1a 4 2 3 5 3" xfId="28400" xr:uid="{075925A6-6A74-40E7-8665-E86B7D8FBE6C}"/>
    <cellStyle name="level1a 4 2 3 6" xfId="27606" xr:uid="{4C6B9F7F-FC60-4E7A-BB1E-7BD55BCB4D22}"/>
    <cellStyle name="level1a 4 2 3 7" xfId="28441" xr:uid="{BAE2874F-A032-480D-B1B3-2B50A637EED1}"/>
    <cellStyle name="level1a 4 2 4" xfId="3600" xr:uid="{00000000-0005-0000-0000-0000FE0D0000}"/>
    <cellStyle name="level1a 4 2 4 2" xfId="3601" xr:uid="{00000000-0005-0000-0000-0000FF0D0000}"/>
    <cellStyle name="level1a 4 2 4 2 2" xfId="3602" xr:uid="{00000000-0005-0000-0000-0000000E0000}"/>
    <cellStyle name="level1a 4 2 4 2 2 2" xfId="3603" xr:uid="{00000000-0005-0000-0000-0000010E0000}"/>
    <cellStyle name="level1a 4 2 4 2 2 2 2" xfId="27620" xr:uid="{CBEE86AB-C23F-40E8-897C-4A5014687A62}"/>
    <cellStyle name="level1a 4 2 4 2 2 2 3" xfId="28428" xr:uid="{E0C449F5-34D4-4D97-9647-AEFA6120B0C7}"/>
    <cellStyle name="level1a 4 2 4 2 2 3" xfId="27619" xr:uid="{2D0B432C-0562-4D50-9D73-681E2ADD63FC}"/>
    <cellStyle name="level1a 4 2 4 2 2 4" xfId="28417" xr:uid="{B51C046D-8A1C-4CFA-9FC9-0D202C7D353D}"/>
    <cellStyle name="level1a 4 2 4 2 3" xfId="3604" xr:uid="{00000000-0005-0000-0000-0000020E0000}"/>
    <cellStyle name="level1a 4 2 4 2 3 2" xfId="27621" xr:uid="{4FE8C44D-BFBE-4A63-B25C-385CBF42FA1A}"/>
    <cellStyle name="level1a 4 2 4 2 3 3" xfId="28426" xr:uid="{BEDC4D91-1490-4CF0-A0C7-4B1BC220E929}"/>
    <cellStyle name="level1a 4 2 4 2 4" xfId="27618" xr:uid="{37B8B5A0-76EC-4061-A2E8-55B00A904373}"/>
    <cellStyle name="level1a 4 2 4 2 5" xfId="28405" xr:uid="{F4811BEC-94E7-48D5-A3B3-6470285D20EB}"/>
    <cellStyle name="level1a 4 2 4 3" xfId="3605" xr:uid="{00000000-0005-0000-0000-0000030E0000}"/>
    <cellStyle name="level1a 4 2 4 3 2" xfId="3606" xr:uid="{00000000-0005-0000-0000-0000040E0000}"/>
    <cellStyle name="level1a 4 2 4 3 2 2" xfId="3607" xr:uid="{00000000-0005-0000-0000-0000050E0000}"/>
    <cellStyle name="level1a 4 2 4 3 2 2 2" xfId="27624" xr:uid="{6B08BAE3-B4C2-4C14-BFA6-2CF30C1F9711}"/>
    <cellStyle name="level1a 4 2 4 3 2 2 3" xfId="28407" xr:uid="{B25D998A-E090-474E-AA46-1BBBD893C953}"/>
    <cellStyle name="level1a 4 2 4 3 2 3" xfId="27623" xr:uid="{50FAEEA7-2E3E-45D3-95B0-706B14477592}"/>
    <cellStyle name="level1a 4 2 4 3 2 4" xfId="28425" xr:uid="{D96D0F78-1A62-4A92-BA40-E1CBBF8B533A}"/>
    <cellStyle name="level1a 4 2 4 3 3" xfId="3608" xr:uid="{00000000-0005-0000-0000-0000060E0000}"/>
    <cellStyle name="level1a 4 2 4 3 3 2" xfId="27625" xr:uid="{30219B78-3299-409D-BB64-D2258C4D0149}"/>
    <cellStyle name="level1a 4 2 4 3 3 3" xfId="28412" xr:uid="{3F5EA897-634E-41E6-B3C5-A0F43F15D590}"/>
    <cellStyle name="level1a 4 2 4 3 4" xfId="27622" xr:uid="{67DAA33F-C2DD-4FEB-B3FD-80DD66F09915}"/>
    <cellStyle name="level1a 4 2 4 3 5" xfId="28401" xr:uid="{CE5DF782-62AB-4580-8088-E776B19D9A0D}"/>
    <cellStyle name="level1a 4 2 4 4" xfId="3609" xr:uid="{00000000-0005-0000-0000-0000070E0000}"/>
    <cellStyle name="level1a 4 2 4 4 2" xfId="27626" xr:uid="{B858089C-FC81-441D-B014-8CA82498FF07}"/>
    <cellStyle name="level1a 4 2 4 4 3" xfId="28427" xr:uid="{7BE75148-22ED-41CF-895F-2C1629F195BA}"/>
    <cellStyle name="level1a 4 2 4 5" xfId="3610" xr:uid="{00000000-0005-0000-0000-0000080E0000}"/>
    <cellStyle name="level1a 4 2 4 5 2" xfId="3611" xr:uid="{00000000-0005-0000-0000-0000090E0000}"/>
    <cellStyle name="level1a 4 2 4 5 2 2" xfId="27628" xr:uid="{F3B25799-7194-4E61-A29A-F4C932072242}"/>
    <cellStyle name="level1a 4 2 4 5 2 3" xfId="24288" xr:uid="{646BD424-6B84-4CC7-A39F-76BE83FE23C1}"/>
    <cellStyle name="level1a 4 2 4 5 3" xfId="27627" xr:uid="{F4EEB315-8887-451D-97A3-FB91404CDB95}"/>
    <cellStyle name="level1a 4 2 4 5 4" xfId="28415" xr:uid="{ECB6E9D8-129C-4EEC-8823-B05C00D31AFB}"/>
    <cellStyle name="level1a 4 2 4 6" xfId="3612" xr:uid="{00000000-0005-0000-0000-00000A0E0000}"/>
    <cellStyle name="level1a 4 2 4 6 2" xfId="27629" xr:uid="{0D2183BE-A285-4B43-B4A3-50CE229989DA}"/>
    <cellStyle name="level1a 4 2 4 6 3" xfId="24289" xr:uid="{928752F9-CE07-4CD5-B19C-5975755C1EF6}"/>
    <cellStyle name="level1a 4 2 4 7" xfId="27617" xr:uid="{6119AC42-2B17-4D59-BE54-E824C8C0050D}"/>
    <cellStyle name="level1a 4 2 4 8" xfId="28414" xr:uid="{01C5329E-E158-4CC9-B546-C4CC5AC7BFD5}"/>
    <cellStyle name="level1a 4 2 5" xfId="3613" xr:uid="{00000000-0005-0000-0000-00000B0E0000}"/>
    <cellStyle name="level1a 4 2 5 2" xfId="3614" xr:uid="{00000000-0005-0000-0000-00000C0E0000}"/>
    <cellStyle name="level1a 4 2 5 2 2" xfId="3615" xr:uid="{00000000-0005-0000-0000-00000D0E0000}"/>
    <cellStyle name="level1a 4 2 5 2 2 2" xfId="3616" xr:uid="{00000000-0005-0000-0000-00000E0E0000}"/>
    <cellStyle name="level1a 4 2 5 2 2 2 2" xfId="27633" xr:uid="{4CF63408-AA88-4406-821B-3F4EE1434CA5}"/>
    <cellStyle name="level1a 4 2 5 2 2 2 3" xfId="28422" xr:uid="{177CBE96-B074-4B49-A2A2-F2A01B121483}"/>
    <cellStyle name="level1a 4 2 5 2 2 3" xfId="27632" xr:uid="{4974E466-3A2C-44CE-9050-8089745506CF}"/>
    <cellStyle name="level1a 4 2 5 2 2 4" xfId="28429" xr:uid="{200AE98E-84F1-4435-9386-15F989518741}"/>
    <cellStyle name="level1a 4 2 5 2 3" xfId="3617" xr:uid="{00000000-0005-0000-0000-00000F0E0000}"/>
    <cellStyle name="level1a 4 2 5 2 3 2" xfId="27634" xr:uid="{628125A3-492C-4C2D-9176-CE6795EF221D}"/>
    <cellStyle name="level1a 4 2 5 2 3 3" xfId="28419" xr:uid="{838D5589-4155-494A-B2D5-6AB124B9FD39}"/>
    <cellStyle name="level1a 4 2 5 2 4" xfId="27631" xr:uid="{8ACF3D28-699F-46E4-B299-B12D7EAF9D76}"/>
    <cellStyle name="level1a 4 2 5 2 5" xfId="28420" xr:uid="{7A753A98-0536-45F9-A8C8-30FE754CC583}"/>
    <cellStyle name="level1a 4 2 5 3" xfId="3618" xr:uid="{00000000-0005-0000-0000-0000100E0000}"/>
    <cellStyle name="level1a 4 2 5 3 2" xfId="3619" xr:uid="{00000000-0005-0000-0000-0000110E0000}"/>
    <cellStyle name="level1a 4 2 5 3 2 2" xfId="3620" xr:uid="{00000000-0005-0000-0000-0000120E0000}"/>
    <cellStyle name="level1a 4 2 5 3 2 2 2" xfId="27637" xr:uid="{BDC872EC-06DF-46BA-9DE7-B747EE584B4A}"/>
    <cellStyle name="level1a 4 2 5 3 2 2 3" xfId="24293" xr:uid="{CF261F7D-26F4-476A-9419-F6FD83C8DA6A}"/>
    <cellStyle name="level1a 4 2 5 3 2 3" xfId="27636" xr:uid="{180AA0CD-09A1-45E4-A7C8-3E55EB576978}"/>
    <cellStyle name="level1a 4 2 5 3 2 4" xfId="24292" xr:uid="{262B10DC-C8E1-4E9F-9F43-5D3577391FE2}"/>
    <cellStyle name="level1a 4 2 5 3 3" xfId="3621" xr:uid="{00000000-0005-0000-0000-0000130E0000}"/>
    <cellStyle name="level1a 4 2 5 3 3 2" xfId="27638" xr:uid="{E0FB86F4-47DA-42AC-B425-423F647DE7A5}"/>
    <cellStyle name="level1a 4 2 5 3 3 3" xfId="24294" xr:uid="{688AFE13-D681-419D-8185-AB4142AF5EDF}"/>
    <cellStyle name="level1a 4 2 5 3 4" xfId="27635" xr:uid="{E5B2653F-FDD4-4E27-898B-6EF3FAC48A80}"/>
    <cellStyle name="level1a 4 2 5 3 5" xfId="28431" xr:uid="{DE6E0627-9B14-4EE5-BCFE-B0432A21BBB8}"/>
    <cellStyle name="level1a 4 2 5 4" xfId="3622" xr:uid="{00000000-0005-0000-0000-0000140E0000}"/>
    <cellStyle name="level1a 4 2 5 4 2" xfId="3623" xr:uid="{00000000-0005-0000-0000-0000150E0000}"/>
    <cellStyle name="level1a 4 2 5 4 2 2" xfId="27640" xr:uid="{660BB819-EEFF-47E5-93C4-500D3B73C188}"/>
    <cellStyle name="level1a 4 2 5 4 2 3" xfId="28423" xr:uid="{45DC2D52-79D6-4899-B8A9-8CBFA43FAC16}"/>
    <cellStyle name="level1a 4 2 5 4 3" xfId="27639" xr:uid="{C581ED5C-6B3B-4AB6-A88D-2859C2FBAE1A}"/>
    <cellStyle name="level1a 4 2 5 4 4" xfId="24295" xr:uid="{F148A7F9-2216-4E97-A220-041DAD42DA34}"/>
    <cellStyle name="level1a 4 2 5 5" xfId="3624" xr:uid="{00000000-0005-0000-0000-0000160E0000}"/>
    <cellStyle name="level1a 4 2 5 5 2" xfId="27641" xr:uid="{45241560-A2ED-4845-B845-572ADD94DFB9}"/>
    <cellStyle name="level1a 4 2 5 5 3" xfId="28399" xr:uid="{5A1AC079-3D1B-40AD-99C8-24B7BD80F332}"/>
    <cellStyle name="level1a 4 2 5 6" xfId="27630" xr:uid="{11FC66A1-D81A-43F6-BC45-FE83A3AAF646}"/>
    <cellStyle name="level1a 4 2 5 7" xfId="28430" xr:uid="{BAB23D57-D007-421F-BD00-905F2E7EDF3A}"/>
    <cellStyle name="level1a 4 2 6" xfId="3625" xr:uid="{00000000-0005-0000-0000-0000170E0000}"/>
    <cellStyle name="level1a 4 2 6 2" xfId="3626" xr:uid="{00000000-0005-0000-0000-0000180E0000}"/>
    <cellStyle name="level1a 4 2 6 2 2" xfId="3627" xr:uid="{00000000-0005-0000-0000-0000190E0000}"/>
    <cellStyle name="level1a 4 2 6 2 2 2" xfId="3628" xr:uid="{00000000-0005-0000-0000-00001A0E0000}"/>
    <cellStyle name="level1a 4 2 6 2 2 2 2" xfId="27645" xr:uid="{4E217F63-6A88-494F-ADF2-A5966BF8E186}"/>
    <cellStyle name="level1a 4 2 6 2 2 2 3" xfId="24286" xr:uid="{D03096BA-6875-4614-A7FB-F7CA76141376}"/>
    <cellStyle name="level1a 4 2 6 2 2 3" xfId="27644" xr:uid="{CB003A35-2325-40EF-BD4F-C6825EE67C55}"/>
    <cellStyle name="level1a 4 2 6 2 2 4" xfId="24285" xr:uid="{E81D7B77-E6F7-4CAB-A836-8CF0AE319EBB}"/>
    <cellStyle name="level1a 4 2 6 2 3" xfId="3629" xr:uid="{00000000-0005-0000-0000-00001B0E0000}"/>
    <cellStyle name="level1a 4 2 6 2 3 2" xfId="27646" xr:uid="{EB12780F-7353-4D4F-8F33-C919601E773B}"/>
    <cellStyle name="level1a 4 2 6 2 3 3" xfId="24284" xr:uid="{E72FE45A-8386-4348-80F7-58E1709DD8F5}"/>
    <cellStyle name="level1a 4 2 6 2 4" xfId="27643" xr:uid="{86B35B85-345E-4107-85D6-AAC78B5FFC65}"/>
    <cellStyle name="level1a 4 2 6 2 5" xfId="24296" xr:uid="{85196ADF-9CE7-407F-AD45-2DEF46809749}"/>
    <cellStyle name="level1a 4 2 6 3" xfId="3630" xr:uid="{00000000-0005-0000-0000-00001C0E0000}"/>
    <cellStyle name="level1a 4 2 6 3 2" xfId="3631" xr:uid="{00000000-0005-0000-0000-00001D0E0000}"/>
    <cellStyle name="level1a 4 2 6 3 2 2" xfId="3632" xr:uid="{00000000-0005-0000-0000-00001E0E0000}"/>
    <cellStyle name="level1a 4 2 6 3 2 2 2" xfId="27649" xr:uid="{2291E6F9-2540-450A-A429-E65BF192B72F}"/>
    <cellStyle name="level1a 4 2 6 3 2 2 3" xfId="24299" xr:uid="{2257C9ED-D472-487B-90D4-81648915D5D3}"/>
    <cellStyle name="level1a 4 2 6 3 2 3" xfId="27648" xr:uid="{153E9F16-E7C9-483E-9021-40D449C5876A}"/>
    <cellStyle name="level1a 4 2 6 3 2 4" xfId="24298" xr:uid="{46B5099F-AF7A-47BD-8EC0-5C61ED1343EA}"/>
    <cellStyle name="level1a 4 2 6 3 3" xfId="3633" xr:uid="{00000000-0005-0000-0000-00001F0E0000}"/>
    <cellStyle name="level1a 4 2 6 3 3 2" xfId="27650" xr:uid="{56B0E0E6-DB96-481C-9119-79B283A77586}"/>
    <cellStyle name="level1a 4 2 6 3 3 3" xfId="24300" xr:uid="{41F93CBB-8588-4019-A98D-5D01F8DBCA3D}"/>
    <cellStyle name="level1a 4 2 6 3 4" xfId="27647" xr:uid="{C55EB569-3DA8-426A-9AFD-07E7849D0C9E}"/>
    <cellStyle name="level1a 4 2 6 3 5" xfId="24297" xr:uid="{A0E73E00-C5B4-4C2A-B666-B07BEB41E05E}"/>
    <cellStyle name="level1a 4 2 6 4" xfId="3634" xr:uid="{00000000-0005-0000-0000-0000200E0000}"/>
    <cellStyle name="level1a 4 2 6 4 2" xfId="3635" xr:uid="{00000000-0005-0000-0000-0000210E0000}"/>
    <cellStyle name="level1a 4 2 6 4 2 2" xfId="27652" xr:uid="{AFDA69C9-C783-41E1-AFF6-17B04F75EF82}"/>
    <cellStyle name="level1a 4 2 6 4 2 3" xfId="24302" xr:uid="{78E84CB4-DA02-4C82-A3FA-1361DC9FF1EF}"/>
    <cellStyle name="level1a 4 2 6 4 3" xfId="27651" xr:uid="{5884DBEC-47DB-4A5F-8AD5-7A1EFB157B6F}"/>
    <cellStyle name="level1a 4 2 6 4 4" xfId="24301" xr:uid="{12312000-44A4-4584-B39F-FCE16C2AE259}"/>
    <cellStyle name="level1a 4 2 6 5" xfId="3636" xr:uid="{00000000-0005-0000-0000-0000220E0000}"/>
    <cellStyle name="level1a 4 2 6 5 2" xfId="27653" xr:uid="{B657B5F4-5F36-49DA-87C1-9F5E2B73C22C}"/>
    <cellStyle name="level1a 4 2 6 5 3" xfId="24303" xr:uid="{3906E8E0-84AB-47F1-91DB-5C74477F9EF8}"/>
    <cellStyle name="level1a 4 2 6 6" xfId="27642" xr:uid="{6764B3AE-5352-4C81-A954-C5062003C2E6}"/>
    <cellStyle name="level1a 4 2 6 7" xfId="24283" xr:uid="{D9FE7449-3CC6-47FD-8C9A-ED1890C36E60}"/>
    <cellStyle name="level1a 4 2 7" xfId="3637" xr:uid="{00000000-0005-0000-0000-0000230E0000}"/>
    <cellStyle name="level1a 4 2 7 2" xfId="3638" xr:uid="{00000000-0005-0000-0000-0000240E0000}"/>
    <cellStyle name="level1a 4 2 7 2 2" xfId="3639" xr:uid="{00000000-0005-0000-0000-0000250E0000}"/>
    <cellStyle name="level1a 4 2 7 2 2 2" xfId="27656" xr:uid="{E31FAA2D-C0F0-4CD6-8364-DB4E6E39F07B}"/>
    <cellStyle name="level1a 4 2 7 2 2 3" xfId="24306" xr:uid="{05EB6EB2-D019-458E-80C3-C2C07D200D44}"/>
    <cellStyle name="level1a 4 2 7 2 3" xfId="27655" xr:uid="{C35DBF9B-28D0-4C58-8D59-9F13DDB85ECB}"/>
    <cellStyle name="level1a 4 2 7 2 4" xfId="24305" xr:uid="{8D76A43B-F9EB-4BEC-ADD9-322F16F12D67}"/>
    <cellStyle name="level1a 4 2 7 3" xfId="3640" xr:uid="{00000000-0005-0000-0000-0000260E0000}"/>
    <cellStyle name="level1a 4 2 7 3 2" xfId="27657" xr:uid="{8B000A2A-3DE8-48FA-869A-9E8105D83EB3}"/>
    <cellStyle name="level1a 4 2 7 3 3" xfId="24307" xr:uid="{E13180D7-CA56-4794-AB56-680C18B8C87A}"/>
    <cellStyle name="level1a 4 2 7 4" xfId="27654" xr:uid="{092B464D-3E6F-465A-8F82-25B54407CE22}"/>
    <cellStyle name="level1a 4 2 7 5" xfId="24304" xr:uid="{1B736FB5-384E-437B-A13C-E35A95BE7B0F}"/>
    <cellStyle name="level1a 4 2 8" xfId="27593" xr:uid="{3E4BC006-CECD-4EA4-9693-43418F516EE1}"/>
    <cellStyle name="level1a 4 2 9" xfId="28454" xr:uid="{7459A4FE-82B5-4BF2-B0AE-60BBEB147D6B}"/>
    <cellStyle name="level1a 4 2_STUD aligned by INSTIT" xfId="3641" xr:uid="{00000000-0005-0000-0000-0000270E0000}"/>
    <cellStyle name="level1a 4 3" xfId="3642" xr:uid="{00000000-0005-0000-0000-0000280E0000}"/>
    <cellStyle name="level1a 4 3 10" xfId="24308" xr:uid="{B4638324-B577-4836-AB65-BB3CFAC98359}"/>
    <cellStyle name="level1a 4 3 2" xfId="3643" xr:uid="{00000000-0005-0000-0000-0000290E0000}"/>
    <cellStyle name="level1a 4 3 2 2" xfId="3644" xr:uid="{00000000-0005-0000-0000-00002A0E0000}"/>
    <cellStyle name="level1a 4 3 2 2 2" xfId="3645" xr:uid="{00000000-0005-0000-0000-00002B0E0000}"/>
    <cellStyle name="level1a 4 3 2 2 2 2" xfId="3646" xr:uid="{00000000-0005-0000-0000-00002C0E0000}"/>
    <cellStyle name="level1a 4 3 2 2 2 2 2" xfId="27662" xr:uid="{CCA40173-A5BE-4C8A-B706-406E1215D279}"/>
    <cellStyle name="level1a 4 3 2 2 2 2 3" xfId="24312" xr:uid="{E4F26AE5-85EC-49EF-8CDD-10E2BF5D5412}"/>
    <cellStyle name="level1a 4 3 2 2 2 3" xfId="27661" xr:uid="{4FE08F20-FF51-4491-A38B-6D88BFC386D6}"/>
    <cellStyle name="level1a 4 3 2 2 2 4" xfId="24311" xr:uid="{F44ECFB1-3FDE-4FE7-BE05-618BCA65B02E}"/>
    <cellStyle name="level1a 4 3 2 2 3" xfId="3647" xr:uid="{00000000-0005-0000-0000-00002D0E0000}"/>
    <cellStyle name="level1a 4 3 2 2 3 2" xfId="27663" xr:uid="{547B6FDD-C961-478E-B3ED-4DC5F3B56C21}"/>
    <cellStyle name="level1a 4 3 2 2 3 3" xfId="24313" xr:uid="{ED43BC7A-2767-4981-B0CF-7D413025508D}"/>
    <cellStyle name="level1a 4 3 2 2 4" xfId="27660" xr:uid="{A9069BA4-FA02-484A-84C0-BC48420BEB74}"/>
    <cellStyle name="level1a 4 3 2 2 5" xfId="24310" xr:uid="{568ABBBB-97E1-4C77-A433-CDBACD4C7097}"/>
    <cellStyle name="level1a 4 3 2 3" xfId="3648" xr:uid="{00000000-0005-0000-0000-00002E0E0000}"/>
    <cellStyle name="level1a 4 3 2 3 2" xfId="3649" xr:uid="{00000000-0005-0000-0000-00002F0E0000}"/>
    <cellStyle name="level1a 4 3 2 3 2 2" xfId="3650" xr:uid="{00000000-0005-0000-0000-0000300E0000}"/>
    <cellStyle name="level1a 4 3 2 3 2 2 2" xfId="27666" xr:uid="{1A6F864B-9830-4C4D-80B8-FCD0CF0107C6}"/>
    <cellStyle name="level1a 4 3 2 3 2 2 3" xfId="24316" xr:uid="{C9E7B467-FE3A-4110-BC2E-C0DEF778D310}"/>
    <cellStyle name="level1a 4 3 2 3 2 3" xfId="27665" xr:uid="{F66FB83D-09CD-4F11-A377-7C50FDFEEA5D}"/>
    <cellStyle name="level1a 4 3 2 3 2 4" xfId="24315" xr:uid="{9FED64EE-1757-45AA-8083-B2B75DB2DD33}"/>
    <cellStyle name="level1a 4 3 2 3 3" xfId="3651" xr:uid="{00000000-0005-0000-0000-0000310E0000}"/>
    <cellStyle name="level1a 4 3 2 3 3 2" xfId="27667" xr:uid="{0993BC6D-97EA-4B5E-9463-B6424FFD4B39}"/>
    <cellStyle name="level1a 4 3 2 3 3 3" xfId="24317" xr:uid="{B5CD4967-9DE3-45AB-BB01-B940DCE56EBA}"/>
    <cellStyle name="level1a 4 3 2 3 4" xfId="27664" xr:uid="{EEE3F356-1F2B-498D-A186-F34C91495808}"/>
    <cellStyle name="level1a 4 3 2 3 5" xfId="24314" xr:uid="{5D28B2A8-224A-42D8-9DB7-0CCB3291F9E3}"/>
    <cellStyle name="level1a 4 3 2 4" xfId="3652" xr:uid="{00000000-0005-0000-0000-0000320E0000}"/>
    <cellStyle name="level1a 4 3 2 4 2" xfId="27668" xr:uid="{B228782F-0B2A-4874-8399-CFEF6B84A31C}"/>
    <cellStyle name="level1a 4 3 2 4 3" xfId="24318" xr:uid="{4B80D76B-2395-4380-9E33-55422E3DAFEB}"/>
    <cellStyle name="level1a 4 3 2 5" xfId="3653" xr:uid="{00000000-0005-0000-0000-0000330E0000}"/>
    <cellStyle name="level1a 4 3 2 5 2" xfId="27669" xr:uid="{5DA48295-D8E5-4FD2-92C4-5989431282D2}"/>
    <cellStyle name="level1a 4 3 2 5 3" xfId="24319" xr:uid="{F159F85A-92B9-4C65-AE24-702389F58AA3}"/>
    <cellStyle name="level1a 4 3 2 6" xfId="27659" xr:uid="{D55C9457-2B23-4CA5-AA37-D4FBF0F0F3B6}"/>
    <cellStyle name="level1a 4 3 2 7" xfId="24309" xr:uid="{5AEEE68F-BDF5-4158-B4C9-BB77DC85FFF3}"/>
    <cellStyle name="level1a 4 3 3" xfId="3654" xr:uid="{00000000-0005-0000-0000-0000340E0000}"/>
    <cellStyle name="level1a 4 3 3 2" xfId="3655" xr:uid="{00000000-0005-0000-0000-0000350E0000}"/>
    <cellStyle name="level1a 4 3 3 2 2" xfId="3656" xr:uid="{00000000-0005-0000-0000-0000360E0000}"/>
    <cellStyle name="level1a 4 3 3 2 2 2" xfId="3657" xr:uid="{00000000-0005-0000-0000-0000370E0000}"/>
    <cellStyle name="level1a 4 3 3 2 2 2 2" xfId="27673" xr:uid="{8AC876BD-60D5-480A-8A20-FB11BE4B4DE5}"/>
    <cellStyle name="level1a 4 3 3 2 2 2 3" xfId="24323" xr:uid="{EF12BD82-B8AC-4861-8DD4-CE3B09E14B6A}"/>
    <cellStyle name="level1a 4 3 3 2 2 3" xfId="27672" xr:uid="{1BA4A4A8-2E4C-4D7C-A2E6-B150DB77463B}"/>
    <cellStyle name="level1a 4 3 3 2 2 4" xfId="24322" xr:uid="{995FA4FB-EA5D-4E15-BD6B-91C9E21AD48B}"/>
    <cellStyle name="level1a 4 3 3 2 3" xfId="3658" xr:uid="{00000000-0005-0000-0000-0000380E0000}"/>
    <cellStyle name="level1a 4 3 3 2 3 2" xfId="27674" xr:uid="{A7D67869-027F-4211-99F7-1F550B3C5A44}"/>
    <cellStyle name="level1a 4 3 3 2 3 3" xfId="24324" xr:uid="{85A011C1-E964-41C1-BC44-B2C06C73315E}"/>
    <cellStyle name="level1a 4 3 3 2 4" xfId="27671" xr:uid="{B29CE471-DEB9-4EEB-BAAA-DF147542EB02}"/>
    <cellStyle name="level1a 4 3 3 2 5" xfId="24321" xr:uid="{1924FE1C-003F-4B1D-AB8F-46B0146D5797}"/>
    <cellStyle name="level1a 4 3 3 3" xfId="3659" xr:uid="{00000000-0005-0000-0000-0000390E0000}"/>
    <cellStyle name="level1a 4 3 3 3 2" xfId="3660" xr:uid="{00000000-0005-0000-0000-00003A0E0000}"/>
    <cellStyle name="level1a 4 3 3 3 2 2" xfId="3661" xr:uid="{00000000-0005-0000-0000-00003B0E0000}"/>
    <cellStyle name="level1a 4 3 3 3 2 2 2" xfId="27677" xr:uid="{E196385B-7D22-4A57-9C3B-95DE9B0F62C7}"/>
    <cellStyle name="level1a 4 3 3 3 2 2 3" xfId="24327" xr:uid="{2B57B9F7-7D8E-4F7B-B8D6-3F952F772063}"/>
    <cellStyle name="level1a 4 3 3 3 2 3" xfId="27676" xr:uid="{5682F074-90F6-44F5-B527-79BB4F9C2EE5}"/>
    <cellStyle name="level1a 4 3 3 3 2 4" xfId="24326" xr:uid="{D65CA7C7-7EC8-4BE0-896C-423B622123FB}"/>
    <cellStyle name="level1a 4 3 3 3 3" xfId="3662" xr:uid="{00000000-0005-0000-0000-00003C0E0000}"/>
    <cellStyle name="level1a 4 3 3 3 3 2" xfId="27678" xr:uid="{A82EF175-4DBA-4F06-99C2-5F6C75178F98}"/>
    <cellStyle name="level1a 4 3 3 3 3 3" xfId="24328" xr:uid="{A66FC19E-38DE-47A5-ACAC-8C4AC0F0839E}"/>
    <cellStyle name="level1a 4 3 3 3 4" xfId="27675" xr:uid="{45FDC117-CA3E-4C1C-B11E-08EEF63F896A}"/>
    <cellStyle name="level1a 4 3 3 3 5" xfId="24325" xr:uid="{7F2D5531-7EC2-4E62-8CB1-BCEF58C62790}"/>
    <cellStyle name="level1a 4 3 3 4" xfId="3663" xr:uid="{00000000-0005-0000-0000-00003D0E0000}"/>
    <cellStyle name="level1a 4 3 3 4 2" xfId="3664" xr:uid="{00000000-0005-0000-0000-00003E0E0000}"/>
    <cellStyle name="level1a 4 3 3 4 2 2" xfId="27680" xr:uid="{D000535D-00A7-4FF4-8CBF-16811E3FF235}"/>
    <cellStyle name="level1a 4 3 3 4 2 3" xfId="24330" xr:uid="{AFB2F885-5A6F-4C11-811E-5D11E990999B}"/>
    <cellStyle name="level1a 4 3 3 4 3" xfId="27679" xr:uid="{65F9014E-92AD-460D-96C9-FF26AB53A103}"/>
    <cellStyle name="level1a 4 3 3 4 4" xfId="24329" xr:uid="{D909073C-452C-4C4F-B805-5F53CBA1ACCC}"/>
    <cellStyle name="level1a 4 3 3 5" xfId="27670" xr:uid="{2C0615E6-18E1-4D00-9348-1B454CA6B835}"/>
    <cellStyle name="level1a 4 3 3 6" xfId="24320" xr:uid="{0BA118DF-D9F3-4509-AEFA-1A8E83C0F641}"/>
    <cellStyle name="level1a 4 3 4" xfId="3665" xr:uid="{00000000-0005-0000-0000-00003F0E0000}"/>
    <cellStyle name="level1a 4 3 4 2" xfId="3666" xr:uid="{00000000-0005-0000-0000-0000400E0000}"/>
    <cellStyle name="level1a 4 3 4 2 2" xfId="3667" xr:uid="{00000000-0005-0000-0000-0000410E0000}"/>
    <cellStyle name="level1a 4 3 4 2 2 2" xfId="3668" xr:uid="{00000000-0005-0000-0000-0000420E0000}"/>
    <cellStyle name="level1a 4 3 4 2 2 2 2" xfId="27684" xr:uid="{B23FB78B-EC08-4455-9AC8-8BAD14F61FF0}"/>
    <cellStyle name="level1a 4 3 4 2 2 2 3" xfId="24334" xr:uid="{0252B05E-34F6-4B01-B3AC-5FF6AB65BB75}"/>
    <cellStyle name="level1a 4 3 4 2 2 3" xfId="27683" xr:uid="{01817C5F-7C9E-4361-825E-A49E6B9E5692}"/>
    <cellStyle name="level1a 4 3 4 2 2 4" xfId="24333" xr:uid="{7D58DCFB-56C4-42C6-8609-9417635742B7}"/>
    <cellStyle name="level1a 4 3 4 2 3" xfId="3669" xr:uid="{00000000-0005-0000-0000-0000430E0000}"/>
    <cellStyle name="level1a 4 3 4 2 3 2" xfId="27685" xr:uid="{B4DAAA24-4DFA-45FC-9E24-D736BCC48A75}"/>
    <cellStyle name="level1a 4 3 4 2 3 3" xfId="24335" xr:uid="{1372D2FE-5240-4770-B89E-440BC525C459}"/>
    <cellStyle name="level1a 4 3 4 2 4" xfId="27682" xr:uid="{9D6E937D-0FB3-49D4-8546-180A05B9C9A0}"/>
    <cellStyle name="level1a 4 3 4 2 5" xfId="24332" xr:uid="{0E4B0A74-0E40-405D-B7CC-12791068A497}"/>
    <cellStyle name="level1a 4 3 4 3" xfId="3670" xr:uid="{00000000-0005-0000-0000-0000440E0000}"/>
    <cellStyle name="level1a 4 3 4 3 2" xfId="3671" xr:uid="{00000000-0005-0000-0000-0000450E0000}"/>
    <cellStyle name="level1a 4 3 4 3 2 2" xfId="3672" xr:uid="{00000000-0005-0000-0000-0000460E0000}"/>
    <cellStyle name="level1a 4 3 4 3 2 2 2" xfId="27688" xr:uid="{C6295109-DFE2-426A-A515-F2C2AA36E543}"/>
    <cellStyle name="level1a 4 3 4 3 2 2 3" xfId="24338" xr:uid="{D23B5679-8D09-409D-AC1B-373BEC963B12}"/>
    <cellStyle name="level1a 4 3 4 3 2 3" xfId="27687" xr:uid="{FB29669C-D319-4FC8-A951-86CEA89AC0FE}"/>
    <cellStyle name="level1a 4 3 4 3 2 4" xfId="24337" xr:uid="{6CA8EADC-592B-4B6F-9387-C58D5B0CBE7B}"/>
    <cellStyle name="level1a 4 3 4 3 3" xfId="3673" xr:uid="{00000000-0005-0000-0000-0000470E0000}"/>
    <cellStyle name="level1a 4 3 4 3 3 2" xfId="27689" xr:uid="{35B03334-ABB5-4D77-94DB-5D2F68C4A525}"/>
    <cellStyle name="level1a 4 3 4 3 3 3" xfId="24339" xr:uid="{8A4E2A87-DEAB-490B-86FD-8B3E2A83877C}"/>
    <cellStyle name="level1a 4 3 4 3 4" xfId="27686" xr:uid="{FB216A9B-1B3A-466C-B194-69CD7111D988}"/>
    <cellStyle name="level1a 4 3 4 3 5" xfId="24336" xr:uid="{7937FFC5-EB28-48F8-860A-7A89A9E58F8C}"/>
    <cellStyle name="level1a 4 3 4 4" xfId="3674" xr:uid="{00000000-0005-0000-0000-0000480E0000}"/>
    <cellStyle name="level1a 4 3 4 4 2" xfId="3675" xr:uid="{00000000-0005-0000-0000-0000490E0000}"/>
    <cellStyle name="level1a 4 3 4 4 2 2" xfId="27691" xr:uid="{D0473044-F744-4ADB-97E6-79C582FB62C6}"/>
    <cellStyle name="level1a 4 3 4 4 2 3" xfId="24341" xr:uid="{4E09099A-3504-4332-BA94-58BC626C805F}"/>
    <cellStyle name="level1a 4 3 4 4 3" xfId="27690" xr:uid="{D7BFBB2B-CFF6-4397-8883-66C77290FB07}"/>
    <cellStyle name="level1a 4 3 4 4 4" xfId="24340" xr:uid="{6C6A8DB8-9C5B-40B5-9971-91417204BE40}"/>
    <cellStyle name="level1a 4 3 4 5" xfId="3676" xr:uid="{00000000-0005-0000-0000-00004A0E0000}"/>
    <cellStyle name="level1a 4 3 4 5 2" xfId="27692" xr:uid="{FEAE5CD3-3DA7-4BA6-840C-4EE744F8C901}"/>
    <cellStyle name="level1a 4 3 4 5 3" xfId="24342" xr:uid="{20E78FC7-F9D4-4BE5-8BFB-D51A98A02447}"/>
    <cellStyle name="level1a 4 3 4 6" xfId="27681" xr:uid="{D175B769-FCB1-45AF-A11E-3F96C2ABCBA4}"/>
    <cellStyle name="level1a 4 3 4 7" xfId="24331" xr:uid="{97EE1A61-9416-45A8-B566-9C4DE834ABEE}"/>
    <cellStyle name="level1a 4 3 5" xfId="3677" xr:uid="{00000000-0005-0000-0000-00004B0E0000}"/>
    <cellStyle name="level1a 4 3 5 2" xfId="3678" xr:uid="{00000000-0005-0000-0000-00004C0E0000}"/>
    <cellStyle name="level1a 4 3 5 2 2" xfId="3679" xr:uid="{00000000-0005-0000-0000-00004D0E0000}"/>
    <cellStyle name="level1a 4 3 5 2 2 2" xfId="3680" xr:uid="{00000000-0005-0000-0000-00004E0E0000}"/>
    <cellStyle name="level1a 4 3 5 2 2 2 2" xfId="27696" xr:uid="{A8FCEACA-15A2-41C8-B892-7388B6ACE872}"/>
    <cellStyle name="level1a 4 3 5 2 2 2 3" xfId="24346" xr:uid="{A351B990-01EE-4D40-91D7-298715169E2F}"/>
    <cellStyle name="level1a 4 3 5 2 2 3" xfId="27695" xr:uid="{E0C404A1-F46B-4F7F-8CB9-DDE89C1D2D5F}"/>
    <cellStyle name="level1a 4 3 5 2 2 4" xfId="24345" xr:uid="{AC1C6432-D9C5-437E-9FFD-6F4B32F55138}"/>
    <cellStyle name="level1a 4 3 5 2 3" xfId="3681" xr:uid="{00000000-0005-0000-0000-00004F0E0000}"/>
    <cellStyle name="level1a 4 3 5 2 3 2" xfId="27697" xr:uid="{79346245-BF80-4F66-AE6F-29BFE8835E94}"/>
    <cellStyle name="level1a 4 3 5 2 3 3" xfId="24347" xr:uid="{C7E80A7F-1B4E-4883-AC67-3A3852401E4D}"/>
    <cellStyle name="level1a 4 3 5 2 4" xfId="27694" xr:uid="{B73DC192-5B28-4046-8C71-3943C56F25A1}"/>
    <cellStyle name="level1a 4 3 5 2 5" xfId="24344" xr:uid="{5E19E4F7-AC0F-4DE4-B7D8-56BA61BC2986}"/>
    <cellStyle name="level1a 4 3 5 3" xfId="3682" xr:uid="{00000000-0005-0000-0000-0000500E0000}"/>
    <cellStyle name="level1a 4 3 5 3 2" xfId="3683" xr:uid="{00000000-0005-0000-0000-0000510E0000}"/>
    <cellStyle name="level1a 4 3 5 3 2 2" xfId="3684" xr:uid="{00000000-0005-0000-0000-0000520E0000}"/>
    <cellStyle name="level1a 4 3 5 3 2 2 2" xfId="27700" xr:uid="{E82ECA68-2793-4D0E-BD14-ED4B514DE5A4}"/>
    <cellStyle name="level1a 4 3 5 3 2 2 3" xfId="24350" xr:uid="{AD8D28DC-9774-475D-A20B-37C75E309DD0}"/>
    <cellStyle name="level1a 4 3 5 3 2 3" xfId="27699" xr:uid="{7D9B458A-C669-4929-865B-115FEB6634E8}"/>
    <cellStyle name="level1a 4 3 5 3 2 4" xfId="24349" xr:uid="{C50C1C81-944D-49EE-A36C-C737728B417F}"/>
    <cellStyle name="level1a 4 3 5 3 3" xfId="3685" xr:uid="{00000000-0005-0000-0000-0000530E0000}"/>
    <cellStyle name="level1a 4 3 5 3 3 2" xfId="27701" xr:uid="{B7C80D5C-564A-4027-9745-35C00B735878}"/>
    <cellStyle name="level1a 4 3 5 3 3 3" xfId="24351" xr:uid="{9D5CDC73-172B-4EC7-B4E0-EB17DE0CAE40}"/>
    <cellStyle name="level1a 4 3 5 3 4" xfId="27698" xr:uid="{E78254D5-A430-4D14-BA1D-21D659601A50}"/>
    <cellStyle name="level1a 4 3 5 3 5" xfId="24348" xr:uid="{519A0712-2493-4938-8842-48CEC689582E}"/>
    <cellStyle name="level1a 4 3 5 4" xfId="3686" xr:uid="{00000000-0005-0000-0000-0000540E0000}"/>
    <cellStyle name="level1a 4 3 5 4 2" xfId="3687" xr:uid="{00000000-0005-0000-0000-0000550E0000}"/>
    <cellStyle name="level1a 4 3 5 4 2 2" xfId="27703" xr:uid="{90B2393F-B4B1-47D7-AA98-95EDB1220FFF}"/>
    <cellStyle name="level1a 4 3 5 4 2 3" xfId="24353" xr:uid="{A6FA2682-3D61-4A44-9EB3-257345F04754}"/>
    <cellStyle name="level1a 4 3 5 4 3" xfId="27702" xr:uid="{10D0F5EB-2F4E-41D3-8A1D-B31FB4BF0082}"/>
    <cellStyle name="level1a 4 3 5 4 4" xfId="24352" xr:uid="{AFC12449-3811-4F32-9FC4-91435AA312B5}"/>
    <cellStyle name="level1a 4 3 5 5" xfId="3688" xr:uid="{00000000-0005-0000-0000-0000560E0000}"/>
    <cellStyle name="level1a 4 3 5 5 2" xfId="27704" xr:uid="{06650DBA-CC8E-41CF-B3B8-60A2D2F7D278}"/>
    <cellStyle name="level1a 4 3 5 5 3" xfId="24354" xr:uid="{CD3597D2-017E-448B-A72E-3E0AF86EA7E0}"/>
    <cellStyle name="level1a 4 3 5 6" xfId="27693" xr:uid="{2759A3A9-F20E-44A2-A452-5A083A71F561}"/>
    <cellStyle name="level1a 4 3 5 7" xfId="24343" xr:uid="{D34A97DE-6B51-40F7-B303-6411A442A819}"/>
    <cellStyle name="level1a 4 3 6" xfId="3689" xr:uid="{00000000-0005-0000-0000-0000570E0000}"/>
    <cellStyle name="level1a 4 3 6 2" xfId="3690" xr:uid="{00000000-0005-0000-0000-0000580E0000}"/>
    <cellStyle name="level1a 4 3 6 2 2" xfId="3691" xr:uid="{00000000-0005-0000-0000-0000590E0000}"/>
    <cellStyle name="level1a 4 3 6 2 2 2" xfId="3692" xr:uid="{00000000-0005-0000-0000-00005A0E0000}"/>
    <cellStyle name="level1a 4 3 6 2 2 2 2" xfId="27708" xr:uid="{68FEA7EA-C0B0-47CE-A71E-4E6DFFAC259A}"/>
    <cellStyle name="level1a 4 3 6 2 2 2 3" xfId="24358" xr:uid="{C7FCBC17-E54D-4D49-9283-BF3746D13B46}"/>
    <cellStyle name="level1a 4 3 6 2 2 3" xfId="27707" xr:uid="{CA63181D-C01D-4BDA-8E9B-2897FFEE2B8A}"/>
    <cellStyle name="level1a 4 3 6 2 2 4" xfId="24357" xr:uid="{B8CAE697-C36D-4428-AFA4-1631DB60C1E8}"/>
    <cellStyle name="level1a 4 3 6 2 3" xfId="3693" xr:uid="{00000000-0005-0000-0000-00005B0E0000}"/>
    <cellStyle name="level1a 4 3 6 2 3 2" xfId="27709" xr:uid="{4E909BCE-194A-4C67-A785-DBCA63A2D668}"/>
    <cellStyle name="level1a 4 3 6 2 3 3" xfId="24359" xr:uid="{E26F38CE-D1B0-4218-9C25-55402181E025}"/>
    <cellStyle name="level1a 4 3 6 2 4" xfId="27706" xr:uid="{75941F35-77D3-4C6A-A070-8D4B0B2674F8}"/>
    <cellStyle name="level1a 4 3 6 2 5" xfId="24356" xr:uid="{24587A8B-1126-423D-ABF2-CB6959E5A1BF}"/>
    <cellStyle name="level1a 4 3 6 3" xfId="3694" xr:uid="{00000000-0005-0000-0000-00005C0E0000}"/>
    <cellStyle name="level1a 4 3 6 3 2" xfId="3695" xr:uid="{00000000-0005-0000-0000-00005D0E0000}"/>
    <cellStyle name="level1a 4 3 6 3 2 2" xfId="3696" xr:uid="{00000000-0005-0000-0000-00005E0E0000}"/>
    <cellStyle name="level1a 4 3 6 3 2 2 2" xfId="27712" xr:uid="{B440F514-FA04-4622-A6C5-64AA32CF00E2}"/>
    <cellStyle name="level1a 4 3 6 3 2 2 3" xfId="24362" xr:uid="{08465F0D-F707-4C36-B1A1-5CB59DFD1422}"/>
    <cellStyle name="level1a 4 3 6 3 2 3" xfId="27711" xr:uid="{7CD6089F-8FC7-4FDF-BF01-EA4C1174EE18}"/>
    <cellStyle name="level1a 4 3 6 3 2 4" xfId="24361" xr:uid="{1B91DF5F-3BF8-45E2-A99C-22EDCAD264B9}"/>
    <cellStyle name="level1a 4 3 6 3 3" xfId="3697" xr:uid="{00000000-0005-0000-0000-00005F0E0000}"/>
    <cellStyle name="level1a 4 3 6 3 3 2" xfId="27713" xr:uid="{A61FA012-E007-478F-BDBC-2E29A21FC5B2}"/>
    <cellStyle name="level1a 4 3 6 3 3 3" xfId="24363" xr:uid="{EB467143-9B49-4868-BF88-9C6350EEA56E}"/>
    <cellStyle name="level1a 4 3 6 3 4" xfId="27710" xr:uid="{F09046CF-0F50-40D4-A9A8-1C43A0EA009E}"/>
    <cellStyle name="level1a 4 3 6 3 5" xfId="24360" xr:uid="{39A83BF3-3129-4C45-AA50-B0BF3F51CE03}"/>
    <cellStyle name="level1a 4 3 6 4" xfId="3698" xr:uid="{00000000-0005-0000-0000-0000600E0000}"/>
    <cellStyle name="level1a 4 3 6 4 2" xfId="3699" xr:uid="{00000000-0005-0000-0000-0000610E0000}"/>
    <cellStyle name="level1a 4 3 6 4 2 2" xfId="27715" xr:uid="{DF3F5D83-4F56-44B6-8AD5-A0CBF7A3E0FE}"/>
    <cellStyle name="level1a 4 3 6 4 2 3" xfId="24365" xr:uid="{A609CEE0-B0B4-4031-A9F4-65621E51B644}"/>
    <cellStyle name="level1a 4 3 6 4 3" xfId="27714" xr:uid="{84A29A7B-3D17-4BED-A633-F424777FDA61}"/>
    <cellStyle name="level1a 4 3 6 4 4" xfId="24364" xr:uid="{BC34CA89-78A5-4B41-A723-9B65C8F5498E}"/>
    <cellStyle name="level1a 4 3 6 5" xfId="3700" xr:uid="{00000000-0005-0000-0000-0000620E0000}"/>
    <cellStyle name="level1a 4 3 6 5 2" xfId="27716" xr:uid="{5FFC1B1A-A701-4C65-90D0-118D393ECF68}"/>
    <cellStyle name="level1a 4 3 6 5 3" xfId="24366" xr:uid="{206CCE6A-E281-4F9F-BE74-3B734622402C}"/>
    <cellStyle name="level1a 4 3 6 6" xfId="27705" xr:uid="{BFED0FA0-8E95-4A4B-AD59-4148D6B34B9E}"/>
    <cellStyle name="level1a 4 3 6 7" xfId="24355" xr:uid="{D16799A1-34BE-41C7-BE1B-97A3F4914C5B}"/>
    <cellStyle name="level1a 4 3 7" xfId="3701" xr:uid="{00000000-0005-0000-0000-0000630E0000}"/>
    <cellStyle name="level1a 4 3 7 2" xfId="3702" xr:uid="{00000000-0005-0000-0000-0000640E0000}"/>
    <cellStyle name="level1a 4 3 7 2 2" xfId="3703" xr:uid="{00000000-0005-0000-0000-0000650E0000}"/>
    <cellStyle name="level1a 4 3 7 2 2 2" xfId="27719" xr:uid="{DB1428D3-8B70-42CB-85E9-3C7D8B16E6E4}"/>
    <cellStyle name="level1a 4 3 7 2 2 3" xfId="24369" xr:uid="{D580597E-BC6E-4578-BBC7-30D75216AD26}"/>
    <cellStyle name="level1a 4 3 7 2 3" xfId="27718" xr:uid="{8C901592-C32D-410C-BE29-2DA6C269476A}"/>
    <cellStyle name="level1a 4 3 7 2 4" xfId="24368" xr:uid="{5320F88E-D561-4E3D-9128-1B653552D03B}"/>
    <cellStyle name="level1a 4 3 7 3" xfId="3704" xr:uid="{00000000-0005-0000-0000-0000660E0000}"/>
    <cellStyle name="level1a 4 3 7 3 2" xfId="27720" xr:uid="{EB94CA89-C147-443C-8CFB-4C79661ECDED}"/>
    <cellStyle name="level1a 4 3 7 3 3" xfId="24370" xr:uid="{A1F8E43D-7306-4AC0-A15E-9F1409D654A3}"/>
    <cellStyle name="level1a 4 3 7 4" xfId="27717" xr:uid="{E3D50538-05C8-454D-B213-98F736927E17}"/>
    <cellStyle name="level1a 4 3 7 5" xfId="24367" xr:uid="{6789CECD-32A8-46DE-A315-FF351BD26B2F}"/>
    <cellStyle name="level1a 4 3 8" xfId="3705" xr:uid="{00000000-0005-0000-0000-0000670E0000}"/>
    <cellStyle name="level1a 4 3 8 2" xfId="3706" xr:uid="{00000000-0005-0000-0000-0000680E0000}"/>
    <cellStyle name="level1a 4 3 8 2 2" xfId="3707" xr:uid="{00000000-0005-0000-0000-0000690E0000}"/>
    <cellStyle name="level1a 4 3 8 2 2 2" xfId="27723" xr:uid="{8B5B5D5C-C238-46D9-A9FF-8614A7B7D983}"/>
    <cellStyle name="level1a 4 3 8 2 2 3" xfId="24373" xr:uid="{0BCB9674-3399-4E9F-B76C-C1BB1BC9E769}"/>
    <cellStyle name="level1a 4 3 8 2 3" xfId="27722" xr:uid="{AEA55B6E-77D2-420F-8ECC-4B057700C40B}"/>
    <cellStyle name="level1a 4 3 8 2 4" xfId="24372" xr:uid="{60CCC517-95D8-4716-8753-E9FD2E23CFFA}"/>
    <cellStyle name="level1a 4 3 8 3" xfId="3708" xr:uid="{00000000-0005-0000-0000-00006A0E0000}"/>
    <cellStyle name="level1a 4 3 8 3 2" xfId="27724" xr:uid="{E55EB2C2-A01D-46F7-A113-4EFDA912781E}"/>
    <cellStyle name="level1a 4 3 8 3 3" xfId="24374" xr:uid="{182898DF-353E-44AE-B0D6-9DCDDB7DBB5D}"/>
    <cellStyle name="level1a 4 3 8 4" xfId="27721" xr:uid="{F3AC21AA-83D4-4867-96A1-2C92BEF7E6DC}"/>
    <cellStyle name="level1a 4 3 8 5" xfId="24371" xr:uid="{5FF766FB-3D88-4973-8C1C-06E2469E9135}"/>
    <cellStyle name="level1a 4 3 9" xfId="27658" xr:uid="{F9295287-5E19-4B68-8BB9-691CF8B53A6D}"/>
    <cellStyle name="level1a 4 3_STUD aligned by INSTIT" xfId="3709" xr:uid="{00000000-0005-0000-0000-00006B0E0000}"/>
    <cellStyle name="level1a 4 4" xfId="3710" xr:uid="{00000000-0005-0000-0000-00006C0E0000}"/>
    <cellStyle name="level1a 4 4 2" xfId="3711" xr:uid="{00000000-0005-0000-0000-00006D0E0000}"/>
    <cellStyle name="level1a 4 4 2 2" xfId="3712" xr:uid="{00000000-0005-0000-0000-00006E0E0000}"/>
    <cellStyle name="level1a 4 4 2 2 2" xfId="3713" xr:uid="{00000000-0005-0000-0000-00006F0E0000}"/>
    <cellStyle name="level1a 4 4 2 2 2 2" xfId="27728" xr:uid="{E150B6AB-0E3C-40E0-A2E5-22A2B4428187}"/>
    <cellStyle name="level1a 4 4 2 2 2 3" xfId="24378" xr:uid="{032B8D78-40F1-4085-B77F-BD0C750FB92A}"/>
    <cellStyle name="level1a 4 4 2 2 3" xfId="27727" xr:uid="{5091A299-4786-4403-8423-20307AFFF66D}"/>
    <cellStyle name="level1a 4 4 2 2 4" xfId="24377" xr:uid="{64CCDFF4-E33A-46B3-9999-F8A1560AE2CD}"/>
    <cellStyle name="level1a 4 4 2 3" xfId="3714" xr:uid="{00000000-0005-0000-0000-0000700E0000}"/>
    <cellStyle name="level1a 4 4 2 3 2" xfId="27729" xr:uid="{4C5CACE6-13FB-40A2-A938-600DC91DEF65}"/>
    <cellStyle name="level1a 4 4 2 3 3" xfId="24379" xr:uid="{BE0267ED-44C8-4D13-AB92-717A5446C613}"/>
    <cellStyle name="level1a 4 4 2 4" xfId="27726" xr:uid="{D951DC36-AE7C-4125-AD96-120C1A95F49F}"/>
    <cellStyle name="level1a 4 4 2 5" xfId="24376" xr:uid="{FBB1AE12-383A-4A70-AA60-DB0557F96E74}"/>
    <cellStyle name="level1a 4 4 3" xfId="3715" xr:uid="{00000000-0005-0000-0000-0000710E0000}"/>
    <cellStyle name="level1a 4 4 3 2" xfId="3716" xr:uid="{00000000-0005-0000-0000-0000720E0000}"/>
    <cellStyle name="level1a 4 4 3 2 2" xfId="3717" xr:uid="{00000000-0005-0000-0000-0000730E0000}"/>
    <cellStyle name="level1a 4 4 3 2 2 2" xfId="27732" xr:uid="{9E0063F6-85F5-4A8B-85BD-A10479C54CDB}"/>
    <cellStyle name="level1a 4 4 3 2 2 3" xfId="24382" xr:uid="{C5C69BB8-0EAD-4257-B1D4-9367CC2DFC9B}"/>
    <cellStyle name="level1a 4 4 3 2 3" xfId="27731" xr:uid="{42085DE8-52D1-49F3-BDD1-823A5C836121}"/>
    <cellStyle name="level1a 4 4 3 2 4" xfId="24381" xr:uid="{EFEC1188-FD99-452E-AF77-91F4887295A2}"/>
    <cellStyle name="level1a 4 4 3 3" xfId="3718" xr:uid="{00000000-0005-0000-0000-0000740E0000}"/>
    <cellStyle name="level1a 4 4 3 3 2" xfId="27733" xr:uid="{2B115D19-3B37-4093-8B0D-5F97A79D9D14}"/>
    <cellStyle name="level1a 4 4 3 3 3" xfId="24383" xr:uid="{D7C3580E-6A03-4D0E-A188-4E88C05DCEB5}"/>
    <cellStyle name="level1a 4 4 3 4" xfId="27730" xr:uid="{734A6CF1-384E-4211-AAFB-75E6817940C2}"/>
    <cellStyle name="level1a 4 4 3 5" xfId="24380" xr:uid="{DA1C135F-25E0-482E-98D1-67CBD48109B7}"/>
    <cellStyle name="level1a 4 4 4" xfId="3719" xr:uid="{00000000-0005-0000-0000-0000750E0000}"/>
    <cellStyle name="level1a 4 4 4 2" xfId="27734" xr:uid="{D0B52E60-0B31-40E5-82D9-7F91960D5437}"/>
    <cellStyle name="level1a 4 4 4 3" xfId="24384" xr:uid="{15C0EDE9-8AFF-4384-8D74-F040A3B2079F}"/>
    <cellStyle name="level1a 4 4 5" xfId="3720" xr:uid="{00000000-0005-0000-0000-0000760E0000}"/>
    <cellStyle name="level1a 4 4 5 2" xfId="3721" xr:uid="{00000000-0005-0000-0000-0000770E0000}"/>
    <cellStyle name="level1a 4 4 5 2 2" xfId="27736" xr:uid="{E86D658F-A8B4-4A77-814F-5668FB70CE1C}"/>
    <cellStyle name="level1a 4 4 5 2 3" xfId="24386" xr:uid="{E29BAE6B-B963-45C0-805D-DCCF9CB1A203}"/>
    <cellStyle name="level1a 4 4 5 3" xfId="27735" xr:uid="{B7937911-48F5-4676-A160-1B6F6C128071}"/>
    <cellStyle name="level1a 4 4 5 4" xfId="24385" xr:uid="{7998309D-35AB-4BD2-A565-660E5923A570}"/>
    <cellStyle name="level1a 4 4 6" xfId="27725" xr:uid="{3B6C3844-10FA-4D62-9ABE-A722C43CF7F2}"/>
    <cellStyle name="level1a 4 4 7" xfId="24375" xr:uid="{209FC822-52C1-4EA8-837C-86AF28ADBAB4}"/>
    <cellStyle name="level1a 4 5" xfId="3722" xr:uid="{00000000-0005-0000-0000-0000780E0000}"/>
    <cellStyle name="level1a 4 5 2" xfId="3723" xr:uid="{00000000-0005-0000-0000-0000790E0000}"/>
    <cellStyle name="level1a 4 5 2 2" xfId="3724" xr:uid="{00000000-0005-0000-0000-00007A0E0000}"/>
    <cellStyle name="level1a 4 5 2 2 2" xfId="3725" xr:uid="{00000000-0005-0000-0000-00007B0E0000}"/>
    <cellStyle name="level1a 4 5 2 2 2 2" xfId="27740" xr:uid="{06EABB73-47A6-4209-A578-FFEAB6E855AA}"/>
    <cellStyle name="level1a 4 5 2 2 2 3" xfId="24390" xr:uid="{45133DE5-2949-4B72-9FEA-910F0A4C3E4C}"/>
    <cellStyle name="level1a 4 5 2 2 3" xfId="27739" xr:uid="{5745DE99-FD5E-4BBE-A6C3-7CF3130EAA90}"/>
    <cellStyle name="level1a 4 5 2 2 4" xfId="24389" xr:uid="{60ABFD9F-50D5-4E5B-9D75-8F4965A040A2}"/>
    <cellStyle name="level1a 4 5 2 3" xfId="3726" xr:uid="{00000000-0005-0000-0000-00007C0E0000}"/>
    <cellStyle name="level1a 4 5 2 3 2" xfId="27741" xr:uid="{44E1DDCD-01FA-4565-912B-EE2E463DDFBB}"/>
    <cellStyle name="level1a 4 5 2 3 3" xfId="24391" xr:uid="{F19C5005-D6B7-4632-822A-4BFA9FB9469B}"/>
    <cellStyle name="level1a 4 5 2 4" xfId="27738" xr:uid="{3D707460-F865-4D23-A81C-502182CDE21F}"/>
    <cellStyle name="level1a 4 5 2 5" xfId="24388" xr:uid="{1767BAFD-656F-4CA3-9310-D0D04FC9182E}"/>
    <cellStyle name="level1a 4 5 3" xfId="3727" xr:uid="{00000000-0005-0000-0000-00007D0E0000}"/>
    <cellStyle name="level1a 4 5 3 2" xfId="3728" xr:uid="{00000000-0005-0000-0000-00007E0E0000}"/>
    <cellStyle name="level1a 4 5 3 2 2" xfId="3729" xr:uid="{00000000-0005-0000-0000-00007F0E0000}"/>
    <cellStyle name="level1a 4 5 3 2 2 2" xfId="27744" xr:uid="{FF4AA666-FF6B-490D-A9A2-1E4A30A1D27E}"/>
    <cellStyle name="level1a 4 5 3 2 2 3" xfId="24394" xr:uid="{A0FC821C-DE87-4E70-872F-2049E4ACB3DD}"/>
    <cellStyle name="level1a 4 5 3 2 3" xfId="27743" xr:uid="{410DA4E0-5D70-4683-B08D-996858FC4E53}"/>
    <cellStyle name="level1a 4 5 3 2 4" xfId="24393" xr:uid="{6E20BC26-3D77-4F74-8769-E18D5E37CD46}"/>
    <cellStyle name="level1a 4 5 3 3" xfId="3730" xr:uid="{00000000-0005-0000-0000-0000800E0000}"/>
    <cellStyle name="level1a 4 5 3 3 2" xfId="27745" xr:uid="{382F064A-F418-45C8-88DB-BB3C3F9C48CE}"/>
    <cellStyle name="level1a 4 5 3 3 3" xfId="24395" xr:uid="{C68BBDED-7852-42EF-8D44-83ADAD17BD3D}"/>
    <cellStyle name="level1a 4 5 3 4" xfId="27742" xr:uid="{9E70400B-6379-46BF-8DA0-3835C00C7EA7}"/>
    <cellStyle name="level1a 4 5 3 5" xfId="24392" xr:uid="{73FDEBD6-0A4C-47A5-9BFE-1A09D8ACA76C}"/>
    <cellStyle name="level1a 4 5 4" xfId="3731" xr:uid="{00000000-0005-0000-0000-0000810E0000}"/>
    <cellStyle name="level1a 4 5 4 2" xfId="27746" xr:uid="{79303139-F291-481C-A665-E971E46A83FC}"/>
    <cellStyle name="level1a 4 5 4 3" xfId="24396" xr:uid="{8EC2BE16-8F8F-4F3C-BB3C-4E5AC725A053}"/>
    <cellStyle name="level1a 4 5 5" xfId="3732" xr:uid="{00000000-0005-0000-0000-0000820E0000}"/>
    <cellStyle name="level1a 4 5 5 2" xfId="3733" xr:uid="{00000000-0005-0000-0000-0000830E0000}"/>
    <cellStyle name="level1a 4 5 5 2 2" xfId="27748" xr:uid="{67AF7F37-FD6F-4C96-8505-F91309CEBBC0}"/>
    <cellStyle name="level1a 4 5 5 2 3" xfId="24398" xr:uid="{8F2F3B24-D491-4D55-AD16-6929EB0216D1}"/>
    <cellStyle name="level1a 4 5 5 3" xfId="27747" xr:uid="{5E6F3FA0-D2AA-4D77-9B00-DFBEC27C1CC2}"/>
    <cellStyle name="level1a 4 5 5 4" xfId="24397" xr:uid="{8C272C14-9B2F-4504-87CF-B20EF6C4E991}"/>
    <cellStyle name="level1a 4 5 6" xfId="3734" xr:uid="{00000000-0005-0000-0000-0000840E0000}"/>
    <cellStyle name="level1a 4 5 6 2" xfId="27749" xr:uid="{8666D464-477A-4F8F-B833-2FFE9F43C4A3}"/>
    <cellStyle name="level1a 4 5 6 3" xfId="24399" xr:uid="{79698AEB-A1DA-4664-9B7C-047EDD3ACCFF}"/>
    <cellStyle name="level1a 4 5 7" xfId="27737" xr:uid="{D77B627D-8F2B-471C-AC2E-C63EC32DE709}"/>
    <cellStyle name="level1a 4 5 8" xfId="24387" xr:uid="{FADF9E4E-1DF5-4F77-B029-A6365F5C3556}"/>
    <cellStyle name="level1a 4 6" xfId="3735" xr:uid="{00000000-0005-0000-0000-0000850E0000}"/>
    <cellStyle name="level1a 4 6 2" xfId="3736" xr:uid="{00000000-0005-0000-0000-0000860E0000}"/>
    <cellStyle name="level1a 4 6 2 2" xfId="3737" xr:uid="{00000000-0005-0000-0000-0000870E0000}"/>
    <cellStyle name="level1a 4 6 2 2 2" xfId="3738" xr:uid="{00000000-0005-0000-0000-0000880E0000}"/>
    <cellStyle name="level1a 4 6 2 2 2 2" xfId="27753" xr:uid="{B089D9A2-CD87-4C08-A029-4147D415434E}"/>
    <cellStyle name="level1a 4 6 2 2 2 3" xfId="24403" xr:uid="{9DF51EBB-E699-4ABA-8D23-669B16BCF225}"/>
    <cellStyle name="level1a 4 6 2 2 3" xfId="27752" xr:uid="{DAAB7ED5-854B-43BB-A1E4-6A0457193E30}"/>
    <cellStyle name="level1a 4 6 2 2 4" xfId="24402" xr:uid="{88B0C580-737B-4C78-8CBA-365BE76B61CD}"/>
    <cellStyle name="level1a 4 6 2 3" xfId="3739" xr:uid="{00000000-0005-0000-0000-0000890E0000}"/>
    <cellStyle name="level1a 4 6 2 3 2" xfId="27754" xr:uid="{AFB844DC-FFF5-4D80-A08E-0C5ABB390D59}"/>
    <cellStyle name="level1a 4 6 2 3 3" xfId="24404" xr:uid="{A969E800-F237-493C-BF5E-6990480A4FCB}"/>
    <cellStyle name="level1a 4 6 2 4" xfId="27751" xr:uid="{44FC17F1-6CB1-4ED6-B8C8-ABC019C482AE}"/>
    <cellStyle name="level1a 4 6 2 5" xfId="24401" xr:uid="{B1D86412-1B1F-417A-8FF2-D26F703652E6}"/>
    <cellStyle name="level1a 4 6 3" xfId="3740" xr:uid="{00000000-0005-0000-0000-00008A0E0000}"/>
    <cellStyle name="level1a 4 6 3 2" xfId="3741" xr:uid="{00000000-0005-0000-0000-00008B0E0000}"/>
    <cellStyle name="level1a 4 6 3 2 2" xfId="3742" xr:uid="{00000000-0005-0000-0000-00008C0E0000}"/>
    <cellStyle name="level1a 4 6 3 2 2 2" xfId="27757" xr:uid="{6F81865D-B3A8-43B0-BD25-DF2BA3C3B698}"/>
    <cellStyle name="level1a 4 6 3 2 2 3" xfId="24407" xr:uid="{E842F70E-167B-47C7-813B-32EF4EAF0234}"/>
    <cellStyle name="level1a 4 6 3 2 3" xfId="27756" xr:uid="{B299A7C8-59AA-4186-98C7-9661E1D4B49A}"/>
    <cellStyle name="level1a 4 6 3 2 4" xfId="24406" xr:uid="{55227137-6EEB-4CD4-8D72-F590EDE7100D}"/>
    <cellStyle name="level1a 4 6 3 3" xfId="3743" xr:uid="{00000000-0005-0000-0000-00008D0E0000}"/>
    <cellStyle name="level1a 4 6 3 3 2" xfId="27758" xr:uid="{F6A00E28-0BBB-4290-9518-A65B51E2FEBC}"/>
    <cellStyle name="level1a 4 6 3 3 3" xfId="24408" xr:uid="{4DC3CAB7-2829-45BF-82A0-26EF119CD922}"/>
    <cellStyle name="level1a 4 6 3 4" xfId="27755" xr:uid="{08129136-A6F6-43C0-9C0F-6ABE0BC21892}"/>
    <cellStyle name="level1a 4 6 3 5" xfId="24405" xr:uid="{E536E720-0183-4D3F-881E-9D6AAE8D177B}"/>
    <cellStyle name="level1a 4 6 4" xfId="3744" xr:uid="{00000000-0005-0000-0000-00008E0E0000}"/>
    <cellStyle name="level1a 4 6 4 2" xfId="27759" xr:uid="{B435D5EC-0FC8-417E-B9BA-39FBB569F12F}"/>
    <cellStyle name="level1a 4 6 4 3" xfId="24409" xr:uid="{F30AD7EF-3AFF-4DF8-AB7C-66DAEA574D7D}"/>
    <cellStyle name="level1a 4 6 5" xfId="3745" xr:uid="{00000000-0005-0000-0000-00008F0E0000}"/>
    <cellStyle name="level1a 4 6 5 2" xfId="27760" xr:uid="{325EDEC1-B053-484C-A6C5-4EB19CA2E2A6}"/>
    <cellStyle name="level1a 4 6 5 3" xfId="24410" xr:uid="{EC5DBBEC-4F83-4A26-B59F-6CB3A7B88C1A}"/>
    <cellStyle name="level1a 4 6 6" xfId="27750" xr:uid="{90AB9EA9-2A8F-4995-802C-39F58A6A8E56}"/>
    <cellStyle name="level1a 4 6 7" xfId="24400" xr:uid="{51390DC4-3CFA-4C40-A892-16F27BE95623}"/>
    <cellStyle name="level1a 4 7" xfId="3746" xr:uid="{00000000-0005-0000-0000-0000900E0000}"/>
    <cellStyle name="level1a 4 7 2" xfId="3747" xr:uid="{00000000-0005-0000-0000-0000910E0000}"/>
    <cellStyle name="level1a 4 7 2 2" xfId="3748" xr:uid="{00000000-0005-0000-0000-0000920E0000}"/>
    <cellStyle name="level1a 4 7 2 2 2" xfId="3749" xr:uid="{00000000-0005-0000-0000-0000930E0000}"/>
    <cellStyle name="level1a 4 7 2 2 2 2" xfId="27764" xr:uid="{A90E9536-0378-4D24-A3B9-F0CBA1E21B45}"/>
    <cellStyle name="level1a 4 7 2 2 2 3" xfId="24414" xr:uid="{6F25D697-23E8-4559-80CC-827735892A87}"/>
    <cellStyle name="level1a 4 7 2 2 3" xfId="27763" xr:uid="{A25CD24F-E866-475D-B523-353FFD988F6A}"/>
    <cellStyle name="level1a 4 7 2 2 4" xfId="24413" xr:uid="{B962705E-240F-482C-91C8-66F6BEB44DB4}"/>
    <cellStyle name="level1a 4 7 2 3" xfId="3750" xr:uid="{00000000-0005-0000-0000-0000940E0000}"/>
    <cellStyle name="level1a 4 7 2 3 2" xfId="27765" xr:uid="{0756AB52-A7A6-4A9F-BA12-E1A57582EC58}"/>
    <cellStyle name="level1a 4 7 2 3 3" xfId="24415" xr:uid="{021F0C63-53BC-4295-8844-6BA6FC8A8651}"/>
    <cellStyle name="level1a 4 7 2 4" xfId="27762" xr:uid="{CD7090C7-F2F8-4D85-95BE-1B8FA9101206}"/>
    <cellStyle name="level1a 4 7 2 5" xfId="24412" xr:uid="{25E930A4-1E6E-43F6-B430-957A53595D60}"/>
    <cellStyle name="level1a 4 7 3" xfId="3751" xr:uid="{00000000-0005-0000-0000-0000950E0000}"/>
    <cellStyle name="level1a 4 7 3 2" xfId="3752" xr:uid="{00000000-0005-0000-0000-0000960E0000}"/>
    <cellStyle name="level1a 4 7 3 2 2" xfId="3753" xr:uid="{00000000-0005-0000-0000-0000970E0000}"/>
    <cellStyle name="level1a 4 7 3 2 2 2" xfId="27768" xr:uid="{2FDB64F4-132F-4F04-AA68-7443972ED189}"/>
    <cellStyle name="level1a 4 7 3 2 2 3" xfId="24418" xr:uid="{A8977255-8ED0-44E5-8918-85C2481BB888}"/>
    <cellStyle name="level1a 4 7 3 2 3" xfId="27767" xr:uid="{09CA75B3-EB81-4AE5-854C-8BDAA8E03F78}"/>
    <cellStyle name="level1a 4 7 3 2 4" xfId="24417" xr:uid="{BA3B7888-C0A7-4E88-B951-E10F11D3BBC9}"/>
    <cellStyle name="level1a 4 7 3 3" xfId="3754" xr:uid="{00000000-0005-0000-0000-0000980E0000}"/>
    <cellStyle name="level1a 4 7 3 3 2" xfId="27769" xr:uid="{329E7726-D8C2-4AA6-B8F8-51C58DD324F6}"/>
    <cellStyle name="level1a 4 7 3 3 3" xfId="24419" xr:uid="{25ED3B60-38A7-4CC5-A8B6-0146DD332FD5}"/>
    <cellStyle name="level1a 4 7 3 4" xfId="27766" xr:uid="{9B88281A-512F-44C6-903B-CC6FEE01E2FD}"/>
    <cellStyle name="level1a 4 7 3 5" xfId="24416" xr:uid="{4DECBA32-86CC-4371-AD44-B00BCE4EA200}"/>
    <cellStyle name="level1a 4 7 4" xfId="3755" xr:uid="{00000000-0005-0000-0000-0000990E0000}"/>
    <cellStyle name="level1a 4 7 4 2" xfId="27770" xr:uid="{A16893FA-D98B-4B8C-B6F5-E9731F8958C8}"/>
    <cellStyle name="level1a 4 7 4 3" xfId="24420" xr:uid="{D7257A17-F097-4F88-AC86-B0F4744A9385}"/>
    <cellStyle name="level1a 4 7 5" xfId="3756" xr:uid="{00000000-0005-0000-0000-00009A0E0000}"/>
    <cellStyle name="level1a 4 7 5 2" xfId="3757" xr:uid="{00000000-0005-0000-0000-00009B0E0000}"/>
    <cellStyle name="level1a 4 7 5 2 2" xfId="27772" xr:uid="{6E5645C4-AD75-4292-BE1B-EB7C70380EA1}"/>
    <cellStyle name="level1a 4 7 5 2 3" xfId="24422" xr:uid="{B68D7443-F8C5-413E-A178-F992E9F41792}"/>
    <cellStyle name="level1a 4 7 5 3" xfId="27771" xr:uid="{12788E6D-9EB5-4392-9CDB-F96E19978486}"/>
    <cellStyle name="level1a 4 7 5 4" xfId="24421" xr:uid="{BE43B5E0-F053-4069-AD3A-7C9FD28CAA7D}"/>
    <cellStyle name="level1a 4 7 6" xfId="3758" xr:uid="{00000000-0005-0000-0000-00009C0E0000}"/>
    <cellStyle name="level1a 4 7 6 2" xfId="27773" xr:uid="{30EE2750-B305-4CEE-9C08-FB74358189BF}"/>
    <cellStyle name="level1a 4 7 6 3" xfId="24423" xr:uid="{40F61891-E7D7-453C-A852-6BE07836494D}"/>
    <cellStyle name="level1a 4 7 7" xfId="27761" xr:uid="{C9E979FC-E0A2-494F-BF16-A1740E96F96B}"/>
    <cellStyle name="level1a 4 7 8" xfId="24411" xr:uid="{5CB38E63-937E-4B13-9DCA-7CEA48C2DF38}"/>
    <cellStyle name="level1a 4 8" xfId="3759" xr:uid="{00000000-0005-0000-0000-00009D0E0000}"/>
    <cellStyle name="level1a 4 8 2" xfId="3760" xr:uid="{00000000-0005-0000-0000-00009E0E0000}"/>
    <cellStyle name="level1a 4 8 2 2" xfId="3761" xr:uid="{00000000-0005-0000-0000-00009F0E0000}"/>
    <cellStyle name="level1a 4 8 2 2 2" xfId="3762" xr:uid="{00000000-0005-0000-0000-0000A00E0000}"/>
    <cellStyle name="level1a 4 8 2 2 2 2" xfId="27777" xr:uid="{E0FACA9F-042A-49D9-8729-65A98E583785}"/>
    <cellStyle name="level1a 4 8 2 2 2 3" xfId="24427" xr:uid="{9A1EAEB3-09F8-4BFA-9862-E832D0137E06}"/>
    <cellStyle name="level1a 4 8 2 2 3" xfId="27776" xr:uid="{D1A90635-D785-4B1E-B8D2-C70D0AC5BE3A}"/>
    <cellStyle name="level1a 4 8 2 2 4" xfId="24426" xr:uid="{AB072183-C84F-4129-8C6F-5B53C43825A0}"/>
    <cellStyle name="level1a 4 8 2 3" xfId="3763" xr:uid="{00000000-0005-0000-0000-0000A10E0000}"/>
    <cellStyle name="level1a 4 8 2 3 2" xfId="27778" xr:uid="{7FA03F60-20EA-4C36-A74A-4BEE0CB238B6}"/>
    <cellStyle name="level1a 4 8 2 3 3" xfId="24428" xr:uid="{1B27523F-56BA-4C32-9E3D-3BEEF2B25A1A}"/>
    <cellStyle name="level1a 4 8 2 4" xfId="27775" xr:uid="{B959DA87-E5CC-4776-B5FA-B116EBDEF09C}"/>
    <cellStyle name="level1a 4 8 2 5" xfId="24425" xr:uid="{412BF4CD-C533-41AD-8DEA-197CEAB48434}"/>
    <cellStyle name="level1a 4 8 3" xfId="3764" xr:uid="{00000000-0005-0000-0000-0000A20E0000}"/>
    <cellStyle name="level1a 4 8 3 2" xfId="3765" xr:uid="{00000000-0005-0000-0000-0000A30E0000}"/>
    <cellStyle name="level1a 4 8 3 2 2" xfId="3766" xr:uid="{00000000-0005-0000-0000-0000A40E0000}"/>
    <cellStyle name="level1a 4 8 3 2 2 2" xfId="27781" xr:uid="{5F9C7A3B-DCFF-4962-93A4-A2424F474880}"/>
    <cellStyle name="level1a 4 8 3 2 2 3" xfId="24431" xr:uid="{4700EE44-E526-44E7-9C7A-63E8A156A96A}"/>
    <cellStyle name="level1a 4 8 3 2 3" xfId="27780" xr:uid="{C99459DB-787D-4C8C-B005-31FFF08FCB94}"/>
    <cellStyle name="level1a 4 8 3 2 4" xfId="24430" xr:uid="{8BBDDEB1-26DE-49D7-9A0B-0872D447867A}"/>
    <cellStyle name="level1a 4 8 3 3" xfId="3767" xr:uid="{00000000-0005-0000-0000-0000A50E0000}"/>
    <cellStyle name="level1a 4 8 3 3 2" xfId="27782" xr:uid="{908A30A2-F0B1-4F74-B9BE-131690E8B9FC}"/>
    <cellStyle name="level1a 4 8 3 3 3" xfId="24432" xr:uid="{53BC3B2F-C7CD-4612-B55B-ADDEA3C986FA}"/>
    <cellStyle name="level1a 4 8 3 4" xfId="27779" xr:uid="{8CB137E5-00FA-419A-84E4-C88041551817}"/>
    <cellStyle name="level1a 4 8 3 5" xfId="24429" xr:uid="{D86C5D90-2823-42A7-B1EA-3072B0D72AC7}"/>
    <cellStyle name="level1a 4 8 4" xfId="3768" xr:uid="{00000000-0005-0000-0000-0000A60E0000}"/>
    <cellStyle name="level1a 4 8 4 2" xfId="3769" xr:uid="{00000000-0005-0000-0000-0000A70E0000}"/>
    <cellStyle name="level1a 4 8 4 2 2" xfId="27784" xr:uid="{AE4B494A-EC7E-45EF-9B77-20191C9BDBDF}"/>
    <cellStyle name="level1a 4 8 4 2 3" xfId="24434" xr:uid="{59C4D715-E6D2-411B-B7FB-904E5760CCAC}"/>
    <cellStyle name="level1a 4 8 4 3" xfId="27783" xr:uid="{14E20FA5-599F-4848-A5C4-686C7ED70511}"/>
    <cellStyle name="level1a 4 8 4 4" xfId="24433" xr:uid="{F36AB3E6-3D7C-43B6-9F78-753FB55DB8D2}"/>
    <cellStyle name="level1a 4 8 5" xfId="3770" xr:uid="{00000000-0005-0000-0000-0000A80E0000}"/>
    <cellStyle name="level1a 4 8 5 2" xfId="27785" xr:uid="{61273FF6-FBEC-4DD2-9018-531ED777A78F}"/>
    <cellStyle name="level1a 4 8 5 3" xfId="24435" xr:uid="{5C1EE378-8A5B-4A73-81F6-D306780E8D63}"/>
    <cellStyle name="level1a 4 8 6" xfId="27774" xr:uid="{21E3C986-490E-4049-88BC-CD63FEA6589E}"/>
    <cellStyle name="level1a 4 8 7" xfId="24424" xr:uid="{BA103244-9EA9-4491-B619-E0B7FCB088DD}"/>
    <cellStyle name="level1a 4 9" xfId="3771" xr:uid="{00000000-0005-0000-0000-0000A90E0000}"/>
    <cellStyle name="level1a 4 9 2" xfId="3772" xr:uid="{00000000-0005-0000-0000-0000AA0E0000}"/>
    <cellStyle name="level1a 4 9 2 2" xfId="3773" xr:uid="{00000000-0005-0000-0000-0000AB0E0000}"/>
    <cellStyle name="level1a 4 9 2 2 2" xfId="27788" xr:uid="{6CCB5407-5AE3-4F42-8AA1-AE89FCD078B3}"/>
    <cellStyle name="level1a 4 9 2 2 3" xfId="24438" xr:uid="{419126D3-E026-46DB-8509-45493A0D21C8}"/>
    <cellStyle name="level1a 4 9 2 3" xfId="27787" xr:uid="{D7595C9D-CECF-4372-A168-4F9F04653A7C}"/>
    <cellStyle name="level1a 4 9 2 4" xfId="24437" xr:uid="{90B75BEE-6392-4D3C-868F-A7673C4C0E41}"/>
    <cellStyle name="level1a 4 9 3" xfId="3774" xr:uid="{00000000-0005-0000-0000-0000AC0E0000}"/>
    <cellStyle name="level1a 4 9 3 2" xfId="27789" xr:uid="{52BF9780-53CE-4188-9749-EE1A7322DDA7}"/>
    <cellStyle name="level1a 4 9 3 3" xfId="24439" xr:uid="{F77B428F-48B0-4649-9AC0-71CFF0A7454D}"/>
    <cellStyle name="level1a 4 9 4" xfId="27786" xr:uid="{F7C48008-DA47-4918-A118-5373B3633228}"/>
    <cellStyle name="level1a 4 9 5" xfId="24436" xr:uid="{5343AB96-841C-4212-B369-C772E3081ABE}"/>
    <cellStyle name="level1a 4_STUD aligned by INSTIT" xfId="3775" xr:uid="{00000000-0005-0000-0000-0000AD0E0000}"/>
    <cellStyle name="level1a 5" xfId="3776" xr:uid="{00000000-0005-0000-0000-0000AE0E0000}"/>
    <cellStyle name="level1a 5 2" xfId="3777" xr:uid="{00000000-0005-0000-0000-0000AF0E0000}"/>
    <cellStyle name="level1a 5 2 2" xfId="3778" xr:uid="{00000000-0005-0000-0000-0000B00E0000}"/>
    <cellStyle name="level1a 5 2 2 2" xfId="3779" xr:uid="{00000000-0005-0000-0000-0000B10E0000}"/>
    <cellStyle name="level1a 5 2 2 2 2" xfId="3780" xr:uid="{00000000-0005-0000-0000-0000B20E0000}"/>
    <cellStyle name="level1a 5 2 2 2 2 2" xfId="27794" xr:uid="{8EC9F38F-E0A4-41DF-9997-E54B14045EBB}"/>
    <cellStyle name="level1a 5 2 2 2 2 3" xfId="24444" xr:uid="{F0902D84-83C6-4A12-98C4-20045350B3F2}"/>
    <cellStyle name="level1a 5 2 2 2 3" xfId="27793" xr:uid="{27FD83A5-FFB4-4963-89DA-CA9E9F5599D4}"/>
    <cellStyle name="level1a 5 2 2 2 4" xfId="24443" xr:uid="{4709AB5E-9729-4B20-85CA-F9B9BFAC6B4C}"/>
    <cellStyle name="level1a 5 2 2 3" xfId="3781" xr:uid="{00000000-0005-0000-0000-0000B30E0000}"/>
    <cellStyle name="level1a 5 2 2 3 2" xfId="27795" xr:uid="{D33C5619-A752-435C-8610-61823CECACCC}"/>
    <cellStyle name="level1a 5 2 2 3 3" xfId="24445" xr:uid="{4F81309F-CA28-43D3-A49F-F15E2F3ECAC7}"/>
    <cellStyle name="level1a 5 2 2 4" xfId="27792" xr:uid="{918FA093-82C0-431E-A229-28F92C7A0CEB}"/>
    <cellStyle name="level1a 5 2 2 5" xfId="24442" xr:uid="{1FF2D42D-556B-41F6-8BB8-D444A049AEEF}"/>
    <cellStyle name="level1a 5 2 3" xfId="3782" xr:uid="{00000000-0005-0000-0000-0000B40E0000}"/>
    <cellStyle name="level1a 5 2 3 2" xfId="3783" xr:uid="{00000000-0005-0000-0000-0000B50E0000}"/>
    <cellStyle name="level1a 5 2 3 2 2" xfId="3784" xr:uid="{00000000-0005-0000-0000-0000B60E0000}"/>
    <cellStyle name="level1a 5 2 3 2 2 2" xfId="27798" xr:uid="{0DBD4489-7940-424F-B226-78AB17EDB2CF}"/>
    <cellStyle name="level1a 5 2 3 2 2 3" xfId="24448" xr:uid="{5E9A7507-6632-423A-A9D2-6E4D35DEC291}"/>
    <cellStyle name="level1a 5 2 3 2 3" xfId="27797" xr:uid="{28AFE112-9F51-4019-BE71-469D060DBAD9}"/>
    <cellStyle name="level1a 5 2 3 2 4" xfId="24447" xr:uid="{52BE8008-0D45-4EFC-9AC5-0D05CCBD9B70}"/>
    <cellStyle name="level1a 5 2 3 3" xfId="3785" xr:uid="{00000000-0005-0000-0000-0000B70E0000}"/>
    <cellStyle name="level1a 5 2 3 3 2" xfId="27799" xr:uid="{D1A462C4-5FC0-4982-A997-94FCD4FF4D7D}"/>
    <cellStyle name="level1a 5 2 3 3 3" xfId="24449" xr:uid="{1BD4FCB3-09B7-418B-BB3C-D81C7CE02FBC}"/>
    <cellStyle name="level1a 5 2 3 4" xfId="27796" xr:uid="{C6FB423B-0BBB-461B-B2BE-B9CB70DAAC2E}"/>
    <cellStyle name="level1a 5 2 3 5" xfId="24446" xr:uid="{8D1CC765-17BE-4BEF-8FEC-EE72928B5739}"/>
    <cellStyle name="level1a 5 2 4" xfId="3786" xr:uid="{00000000-0005-0000-0000-0000B80E0000}"/>
    <cellStyle name="level1a 5 2 4 2" xfId="27800" xr:uid="{8B16FA01-BF0E-4B85-A56F-AB35F9C3C746}"/>
    <cellStyle name="level1a 5 2 4 3" xfId="24450" xr:uid="{47391AE4-EE49-442D-9DBD-8C8488782D44}"/>
    <cellStyle name="level1a 5 2 5" xfId="3787" xr:uid="{00000000-0005-0000-0000-0000B90E0000}"/>
    <cellStyle name="level1a 5 2 5 2" xfId="3788" xr:uid="{00000000-0005-0000-0000-0000BA0E0000}"/>
    <cellStyle name="level1a 5 2 5 2 2" xfId="27802" xr:uid="{3BE17610-06DE-4FA4-8E78-0AB88EB481EE}"/>
    <cellStyle name="level1a 5 2 5 2 3" xfId="24452" xr:uid="{A24711E7-FB0A-4E58-BC01-ACC5E04C5ED6}"/>
    <cellStyle name="level1a 5 2 5 3" xfId="27801" xr:uid="{37F99FCD-9E32-4BFB-9B80-7C5FCF705546}"/>
    <cellStyle name="level1a 5 2 5 4" xfId="24451" xr:uid="{DB4E3962-401A-4607-91A7-97D545A9A70D}"/>
    <cellStyle name="level1a 5 2 6" xfId="27791" xr:uid="{6D17F9E6-BDD8-4DF0-97FC-FF29DD124631}"/>
    <cellStyle name="level1a 5 2 7" xfId="24441" xr:uid="{910E35B3-DE91-45EC-B41F-BB11C1DBBEB2}"/>
    <cellStyle name="level1a 5 3" xfId="3789" xr:uid="{00000000-0005-0000-0000-0000BB0E0000}"/>
    <cellStyle name="level1a 5 3 2" xfId="3790" xr:uid="{00000000-0005-0000-0000-0000BC0E0000}"/>
    <cellStyle name="level1a 5 3 2 2" xfId="3791" xr:uid="{00000000-0005-0000-0000-0000BD0E0000}"/>
    <cellStyle name="level1a 5 3 2 2 2" xfId="3792" xr:uid="{00000000-0005-0000-0000-0000BE0E0000}"/>
    <cellStyle name="level1a 5 3 2 2 2 2" xfId="27806" xr:uid="{591C0F25-FD32-4EC5-AEE2-B342635E5462}"/>
    <cellStyle name="level1a 5 3 2 2 2 3" xfId="24456" xr:uid="{39AD076B-4FE1-4D8D-82B7-78B6F9202950}"/>
    <cellStyle name="level1a 5 3 2 2 3" xfId="27805" xr:uid="{40E810DE-7862-4BCA-8CEE-C155BFF5CD2F}"/>
    <cellStyle name="level1a 5 3 2 2 4" xfId="24455" xr:uid="{D6B83833-A62B-4E03-A9D4-EEB7EC27E475}"/>
    <cellStyle name="level1a 5 3 2 3" xfId="3793" xr:uid="{00000000-0005-0000-0000-0000BF0E0000}"/>
    <cellStyle name="level1a 5 3 2 3 2" xfId="27807" xr:uid="{A5607CEB-389D-43B6-8282-45EEB81D3288}"/>
    <cellStyle name="level1a 5 3 2 3 3" xfId="24457" xr:uid="{5515E25B-EC9B-468D-99C3-2324F43736D3}"/>
    <cellStyle name="level1a 5 3 2 4" xfId="27804" xr:uid="{0EC73FA3-61D4-43C2-9555-977D8758559B}"/>
    <cellStyle name="level1a 5 3 2 5" xfId="24454" xr:uid="{D1FFC8E5-E7B7-4D4F-8294-2C39624CF871}"/>
    <cellStyle name="level1a 5 3 3" xfId="3794" xr:uid="{00000000-0005-0000-0000-0000C00E0000}"/>
    <cellStyle name="level1a 5 3 3 2" xfId="3795" xr:uid="{00000000-0005-0000-0000-0000C10E0000}"/>
    <cellStyle name="level1a 5 3 3 2 2" xfId="3796" xr:uid="{00000000-0005-0000-0000-0000C20E0000}"/>
    <cellStyle name="level1a 5 3 3 2 2 2" xfId="27810" xr:uid="{3198B6E2-8286-456B-9290-C03ACB623435}"/>
    <cellStyle name="level1a 5 3 3 2 2 3" xfId="24460" xr:uid="{C1FA3C9C-A87B-4302-B09A-AD1867D74EC2}"/>
    <cellStyle name="level1a 5 3 3 2 3" xfId="27809" xr:uid="{364E9F79-DB5E-496E-A180-0C2B0949F341}"/>
    <cellStyle name="level1a 5 3 3 2 4" xfId="24459" xr:uid="{C1EC3B59-A60C-4B45-A542-640E3080E8AB}"/>
    <cellStyle name="level1a 5 3 3 3" xfId="3797" xr:uid="{00000000-0005-0000-0000-0000C30E0000}"/>
    <cellStyle name="level1a 5 3 3 3 2" xfId="27811" xr:uid="{40BF5E43-0113-4AB3-844B-A994643EA693}"/>
    <cellStyle name="level1a 5 3 3 3 3" xfId="24461" xr:uid="{DBCA6E23-BDE0-4E97-9114-9EC004C3115B}"/>
    <cellStyle name="level1a 5 3 3 4" xfId="27808" xr:uid="{3A4E43AE-F120-4825-969A-3C372CAB8309}"/>
    <cellStyle name="level1a 5 3 3 5" xfId="24458" xr:uid="{0DE1C160-26DD-401F-8155-E35323B7EBF5}"/>
    <cellStyle name="level1a 5 3 4" xfId="3798" xr:uid="{00000000-0005-0000-0000-0000C40E0000}"/>
    <cellStyle name="level1a 5 3 4 2" xfId="27812" xr:uid="{7E2FA7C4-849C-4909-AC5B-7E9FA1A7F2BC}"/>
    <cellStyle name="level1a 5 3 4 3" xfId="24462" xr:uid="{90EDDAC9-FA53-4FC4-974F-C0FDFCA8ADE3}"/>
    <cellStyle name="level1a 5 3 5" xfId="3799" xr:uid="{00000000-0005-0000-0000-0000C50E0000}"/>
    <cellStyle name="level1a 5 3 5 2" xfId="27813" xr:uid="{542B0B1D-E458-4FF5-A368-E7B0CE93DA2D}"/>
    <cellStyle name="level1a 5 3 5 3" xfId="24463" xr:uid="{9505A764-AB94-4974-A8C3-F64687B8A632}"/>
    <cellStyle name="level1a 5 3 6" xfId="27803" xr:uid="{4A7A63FD-263D-44D7-9821-7AF3747CF3BA}"/>
    <cellStyle name="level1a 5 3 7" xfId="24453" xr:uid="{C3ECFEBF-5125-40F9-8F70-186056E03863}"/>
    <cellStyle name="level1a 5 4" xfId="3800" xr:uid="{00000000-0005-0000-0000-0000C60E0000}"/>
    <cellStyle name="level1a 5 4 2" xfId="3801" xr:uid="{00000000-0005-0000-0000-0000C70E0000}"/>
    <cellStyle name="level1a 5 4 2 2" xfId="3802" xr:uid="{00000000-0005-0000-0000-0000C80E0000}"/>
    <cellStyle name="level1a 5 4 2 2 2" xfId="3803" xr:uid="{00000000-0005-0000-0000-0000C90E0000}"/>
    <cellStyle name="level1a 5 4 2 2 2 2" xfId="27817" xr:uid="{BDDE0529-9EB7-4C65-B046-0DB3C39DA89A}"/>
    <cellStyle name="level1a 5 4 2 2 2 3" xfId="24467" xr:uid="{3FB0DEB7-5EC2-4B71-97ED-CC06B5C316E0}"/>
    <cellStyle name="level1a 5 4 2 2 3" xfId="27816" xr:uid="{0C72E9AA-D333-465F-91C5-B06E1CA36FC4}"/>
    <cellStyle name="level1a 5 4 2 2 4" xfId="24466" xr:uid="{EC2FDCBA-4EFA-410F-A6C5-46D3B291C9E7}"/>
    <cellStyle name="level1a 5 4 2 3" xfId="3804" xr:uid="{00000000-0005-0000-0000-0000CA0E0000}"/>
    <cellStyle name="level1a 5 4 2 3 2" xfId="27818" xr:uid="{1DE139AF-460D-484A-954D-FB8A923DC9A4}"/>
    <cellStyle name="level1a 5 4 2 3 3" xfId="24468" xr:uid="{F21BF421-177F-4171-AE7D-9484750DFD36}"/>
    <cellStyle name="level1a 5 4 2 4" xfId="27815" xr:uid="{D004CA09-D70C-40F8-8889-D0AB1BEA40D6}"/>
    <cellStyle name="level1a 5 4 2 5" xfId="24465" xr:uid="{546C7857-5E8B-442D-888A-C5D345D2693F}"/>
    <cellStyle name="level1a 5 4 3" xfId="3805" xr:uid="{00000000-0005-0000-0000-0000CB0E0000}"/>
    <cellStyle name="level1a 5 4 3 2" xfId="3806" xr:uid="{00000000-0005-0000-0000-0000CC0E0000}"/>
    <cellStyle name="level1a 5 4 3 2 2" xfId="3807" xr:uid="{00000000-0005-0000-0000-0000CD0E0000}"/>
    <cellStyle name="level1a 5 4 3 2 2 2" xfId="27821" xr:uid="{1D6ED6DA-5F82-4D08-BE76-776AA4E598B1}"/>
    <cellStyle name="level1a 5 4 3 2 2 3" xfId="24471" xr:uid="{324DE399-4AD3-4C1D-B9F9-EF6E48902FB3}"/>
    <cellStyle name="level1a 5 4 3 2 3" xfId="27820" xr:uid="{6313D0D8-468D-4FE9-A52E-E0EBEC2846B1}"/>
    <cellStyle name="level1a 5 4 3 2 4" xfId="24470" xr:uid="{B005D4A9-4A3F-4120-8C18-29B0F625C64C}"/>
    <cellStyle name="level1a 5 4 3 3" xfId="3808" xr:uid="{00000000-0005-0000-0000-0000CE0E0000}"/>
    <cellStyle name="level1a 5 4 3 3 2" xfId="27822" xr:uid="{FBFAD3DC-2CD1-4C58-9036-B4061FB19740}"/>
    <cellStyle name="level1a 5 4 3 3 3" xfId="24472" xr:uid="{CBE83664-D5B9-4B3C-84DF-D93CC5760D7B}"/>
    <cellStyle name="level1a 5 4 3 4" xfId="27819" xr:uid="{73CC2CDF-2EA7-4FCA-929E-1BEB80AD8490}"/>
    <cellStyle name="level1a 5 4 3 5" xfId="24469" xr:uid="{D80A5526-BDEF-46C8-B1B1-8AE13505D60F}"/>
    <cellStyle name="level1a 5 4 4" xfId="3809" xr:uid="{00000000-0005-0000-0000-0000CF0E0000}"/>
    <cellStyle name="level1a 5 4 4 2" xfId="27823" xr:uid="{A4CECAEE-F537-48DC-87DE-A41905B2A8D7}"/>
    <cellStyle name="level1a 5 4 4 3" xfId="24473" xr:uid="{31C15751-9A8B-4FA3-B762-5E5080C6CC9D}"/>
    <cellStyle name="level1a 5 4 5" xfId="3810" xr:uid="{00000000-0005-0000-0000-0000D00E0000}"/>
    <cellStyle name="level1a 5 4 5 2" xfId="3811" xr:uid="{00000000-0005-0000-0000-0000D10E0000}"/>
    <cellStyle name="level1a 5 4 5 2 2" xfId="27825" xr:uid="{C587059D-CEF9-4DEB-985B-324B188A188D}"/>
    <cellStyle name="level1a 5 4 5 2 3" xfId="24475" xr:uid="{B5911AB0-47AA-4FDF-8FFF-55B58D15AB22}"/>
    <cellStyle name="level1a 5 4 5 3" xfId="27824" xr:uid="{4855A529-7B38-4497-82AE-5035C3B9233B}"/>
    <cellStyle name="level1a 5 4 5 4" xfId="24474" xr:uid="{1FED1310-755E-4650-8084-EC00C030169B}"/>
    <cellStyle name="level1a 5 4 6" xfId="3812" xr:uid="{00000000-0005-0000-0000-0000D20E0000}"/>
    <cellStyle name="level1a 5 4 6 2" xfId="27826" xr:uid="{1B43AF92-ECC2-4CAE-947C-B8AD7EFAFBBF}"/>
    <cellStyle name="level1a 5 4 6 3" xfId="24476" xr:uid="{97CC1032-9B28-4C3D-8DC6-6A5B4F4EA6DE}"/>
    <cellStyle name="level1a 5 4 7" xfId="27814" xr:uid="{7204E971-0929-4196-9FD9-5212A75BB871}"/>
    <cellStyle name="level1a 5 4 8" xfId="24464" xr:uid="{DBC96AF9-ADC7-408C-95B6-E8DFFAEE56D2}"/>
    <cellStyle name="level1a 5 5" xfId="3813" xr:uid="{00000000-0005-0000-0000-0000D30E0000}"/>
    <cellStyle name="level1a 5 5 2" xfId="3814" xr:uid="{00000000-0005-0000-0000-0000D40E0000}"/>
    <cellStyle name="level1a 5 5 2 2" xfId="3815" xr:uid="{00000000-0005-0000-0000-0000D50E0000}"/>
    <cellStyle name="level1a 5 5 2 2 2" xfId="3816" xr:uid="{00000000-0005-0000-0000-0000D60E0000}"/>
    <cellStyle name="level1a 5 5 2 2 2 2" xfId="27830" xr:uid="{1ECBD594-E9B0-4F07-BCA6-B54265888637}"/>
    <cellStyle name="level1a 5 5 2 2 2 3" xfId="24480" xr:uid="{16B0201E-4FB3-457F-876B-A6FFF54B4FC7}"/>
    <cellStyle name="level1a 5 5 2 2 3" xfId="27829" xr:uid="{37406D49-EAAC-4CE6-A6D8-2821749C9BD6}"/>
    <cellStyle name="level1a 5 5 2 2 4" xfId="24479" xr:uid="{0DCE3889-BE65-4BD7-9DCF-730A528FE1D4}"/>
    <cellStyle name="level1a 5 5 2 3" xfId="3817" xr:uid="{00000000-0005-0000-0000-0000D70E0000}"/>
    <cellStyle name="level1a 5 5 2 3 2" xfId="27831" xr:uid="{CACAB303-482B-4E0F-92CD-A440343DF8A2}"/>
    <cellStyle name="level1a 5 5 2 3 3" xfId="24481" xr:uid="{C8316F8A-3664-4487-A8AB-EE091673DF07}"/>
    <cellStyle name="level1a 5 5 2 4" xfId="27828" xr:uid="{F1CB253D-582B-43CE-8A82-9BEF61724D13}"/>
    <cellStyle name="level1a 5 5 2 5" xfId="24478" xr:uid="{046DCD48-FD81-443E-A6E4-289E6F8222C1}"/>
    <cellStyle name="level1a 5 5 3" xfId="3818" xr:uid="{00000000-0005-0000-0000-0000D80E0000}"/>
    <cellStyle name="level1a 5 5 3 2" xfId="3819" xr:uid="{00000000-0005-0000-0000-0000D90E0000}"/>
    <cellStyle name="level1a 5 5 3 2 2" xfId="3820" xr:uid="{00000000-0005-0000-0000-0000DA0E0000}"/>
    <cellStyle name="level1a 5 5 3 2 2 2" xfId="27834" xr:uid="{4445768C-5D47-42B6-B59E-E7325A5307CD}"/>
    <cellStyle name="level1a 5 5 3 2 2 3" xfId="24484" xr:uid="{5371F765-7F06-4178-B28E-536AB4BF22C1}"/>
    <cellStyle name="level1a 5 5 3 2 3" xfId="27833" xr:uid="{609214A9-40B9-4C2C-BFFF-DDC9AF4D6AEA}"/>
    <cellStyle name="level1a 5 5 3 2 4" xfId="24483" xr:uid="{B5E1F2CA-2EEC-4F50-87A1-F8A0EE61FBBE}"/>
    <cellStyle name="level1a 5 5 3 3" xfId="3821" xr:uid="{00000000-0005-0000-0000-0000DB0E0000}"/>
    <cellStyle name="level1a 5 5 3 3 2" xfId="27835" xr:uid="{9FE5E592-F7C3-4B94-9FCD-3994BFF1CCE2}"/>
    <cellStyle name="level1a 5 5 3 3 3" xfId="24485" xr:uid="{BE867980-C25D-45B2-8C11-2461EF555FC6}"/>
    <cellStyle name="level1a 5 5 3 4" xfId="27832" xr:uid="{4B2D23CC-FE24-4F31-919E-93F41B17CAC2}"/>
    <cellStyle name="level1a 5 5 3 5" xfId="24482" xr:uid="{7E4BD812-CDB7-47C4-B93E-D28051B4FCE6}"/>
    <cellStyle name="level1a 5 5 4" xfId="3822" xr:uid="{00000000-0005-0000-0000-0000DC0E0000}"/>
    <cellStyle name="level1a 5 5 4 2" xfId="3823" xr:uid="{00000000-0005-0000-0000-0000DD0E0000}"/>
    <cellStyle name="level1a 5 5 4 2 2" xfId="27837" xr:uid="{21A281EB-BD2E-4747-8BC3-63991880BAFB}"/>
    <cellStyle name="level1a 5 5 4 2 3" xfId="24487" xr:uid="{8178C5CA-2904-4F5F-A91B-D28A041CA598}"/>
    <cellStyle name="level1a 5 5 4 3" xfId="27836" xr:uid="{9247D841-10CB-42A3-ACB5-EE3605E65CF5}"/>
    <cellStyle name="level1a 5 5 4 4" xfId="24486" xr:uid="{EECF79A8-0E04-4C86-ABA8-C7CFE0B974A2}"/>
    <cellStyle name="level1a 5 5 5" xfId="3824" xr:uid="{00000000-0005-0000-0000-0000DE0E0000}"/>
    <cellStyle name="level1a 5 5 5 2" xfId="27838" xr:uid="{6AC9ED64-7661-48C1-B835-C11767D2C809}"/>
    <cellStyle name="level1a 5 5 5 3" xfId="24488" xr:uid="{F6DBFA2A-E315-48DD-B80A-90BDF8DBBC9C}"/>
    <cellStyle name="level1a 5 5 6" xfId="27827" xr:uid="{EE710BB8-AE86-43CC-BCCB-1DEAAE85D143}"/>
    <cellStyle name="level1a 5 5 7" xfId="24477" xr:uid="{2BFAA126-61A9-41A6-B1D2-86345D6242F9}"/>
    <cellStyle name="level1a 5 6" xfId="3825" xr:uid="{00000000-0005-0000-0000-0000DF0E0000}"/>
    <cellStyle name="level1a 5 6 2" xfId="3826" xr:uid="{00000000-0005-0000-0000-0000E00E0000}"/>
    <cellStyle name="level1a 5 6 2 2" xfId="3827" xr:uid="{00000000-0005-0000-0000-0000E10E0000}"/>
    <cellStyle name="level1a 5 6 2 2 2" xfId="3828" xr:uid="{00000000-0005-0000-0000-0000E20E0000}"/>
    <cellStyle name="level1a 5 6 2 2 2 2" xfId="27842" xr:uid="{DC518022-73E0-4634-898D-ABDB363B9FF0}"/>
    <cellStyle name="level1a 5 6 2 2 2 3" xfId="24492" xr:uid="{19E89CD2-07B0-4D32-A3B2-547B669A5DD7}"/>
    <cellStyle name="level1a 5 6 2 2 3" xfId="27841" xr:uid="{81759D0E-2EFC-43A3-B617-E7FA9E1E2A7E}"/>
    <cellStyle name="level1a 5 6 2 2 4" xfId="24491" xr:uid="{960C4F6A-2072-48E8-8474-595712A8AF7B}"/>
    <cellStyle name="level1a 5 6 2 3" xfId="3829" xr:uid="{00000000-0005-0000-0000-0000E30E0000}"/>
    <cellStyle name="level1a 5 6 2 3 2" xfId="27843" xr:uid="{D85E4063-634C-4617-8300-76F8057B5808}"/>
    <cellStyle name="level1a 5 6 2 3 3" xfId="24493" xr:uid="{F99A1394-7FAA-4437-9B17-ABB97FE43416}"/>
    <cellStyle name="level1a 5 6 2 4" xfId="27840" xr:uid="{F0678F11-A1F0-4A37-B00F-1D920571B3E6}"/>
    <cellStyle name="level1a 5 6 2 5" xfId="24490" xr:uid="{9CD6C335-1851-4122-BE6D-19D59ADE2843}"/>
    <cellStyle name="level1a 5 6 3" xfId="3830" xr:uid="{00000000-0005-0000-0000-0000E40E0000}"/>
    <cellStyle name="level1a 5 6 3 2" xfId="3831" xr:uid="{00000000-0005-0000-0000-0000E50E0000}"/>
    <cellStyle name="level1a 5 6 3 2 2" xfId="3832" xr:uid="{00000000-0005-0000-0000-0000E60E0000}"/>
    <cellStyle name="level1a 5 6 3 2 2 2" xfId="27846" xr:uid="{CF0A7B98-0A51-4C6E-9F51-0F5426517A56}"/>
    <cellStyle name="level1a 5 6 3 2 2 3" xfId="24496" xr:uid="{7323282A-0874-4B6F-BE88-7583B9FE48FC}"/>
    <cellStyle name="level1a 5 6 3 2 3" xfId="27845" xr:uid="{1D5C72E6-2596-4E78-A810-D357FC605945}"/>
    <cellStyle name="level1a 5 6 3 2 4" xfId="24495" xr:uid="{F6FD14C4-D6C5-4D7B-86B1-0769CAB3ECAF}"/>
    <cellStyle name="level1a 5 6 3 3" xfId="3833" xr:uid="{00000000-0005-0000-0000-0000E70E0000}"/>
    <cellStyle name="level1a 5 6 3 3 2" xfId="27847" xr:uid="{1F838860-10B8-4E4D-B732-3ACB93CD6BD8}"/>
    <cellStyle name="level1a 5 6 3 3 3" xfId="24497" xr:uid="{D6485E1E-1EC7-4544-9556-BA1AF1727993}"/>
    <cellStyle name="level1a 5 6 3 4" xfId="27844" xr:uid="{42BDB744-C213-4E99-9217-4BF467D3AE8E}"/>
    <cellStyle name="level1a 5 6 3 5" xfId="24494" xr:uid="{BA7F98F0-3794-4B02-8092-1331B8087C59}"/>
    <cellStyle name="level1a 5 6 4" xfId="3834" xr:uid="{00000000-0005-0000-0000-0000E80E0000}"/>
    <cellStyle name="level1a 5 6 4 2" xfId="3835" xr:uid="{00000000-0005-0000-0000-0000E90E0000}"/>
    <cellStyle name="level1a 5 6 4 2 2" xfId="27849" xr:uid="{498A1849-5D75-4D36-A295-E0F5F2214F9B}"/>
    <cellStyle name="level1a 5 6 4 2 3" xfId="24499" xr:uid="{6747EE34-C61C-402C-8217-2ACD600D7B6F}"/>
    <cellStyle name="level1a 5 6 4 3" xfId="27848" xr:uid="{FBD0D1AB-AAA8-4267-9879-0668295B0764}"/>
    <cellStyle name="level1a 5 6 4 4" xfId="24498" xr:uid="{B944A938-67CA-4A60-BE06-71ECAA8C5934}"/>
    <cellStyle name="level1a 5 6 5" xfId="3836" xr:uid="{00000000-0005-0000-0000-0000EA0E0000}"/>
    <cellStyle name="level1a 5 6 5 2" xfId="27850" xr:uid="{DA4A275E-4381-4469-BCA0-90476C4C2E77}"/>
    <cellStyle name="level1a 5 6 5 3" xfId="24500" xr:uid="{0F039A42-4D92-4FCE-B023-1B3988BEC4B9}"/>
    <cellStyle name="level1a 5 6 6" xfId="27839" xr:uid="{14B330E3-2AB0-476E-8ABB-21F6109DE330}"/>
    <cellStyle name="level1a 5 6 7" xfId="24489" xr:uid="{443DDD40-1464-4B49-B440-A9BD4C9CE945}"/>
    <cellStyle name="level1a 5 7" xfId="3837" xr:uid="{00000000-0005-0000-0000-0000EB0E0000}"/>
    <cellStyle name="level1a 5 7 2" xfId="3838" xr:uid="{00000000-0005-0000-0000-0000EC0E0000}"/>
    <cellStyle name="level1a 5 7 2 2" xfId="3839" xr:uid="{00000000-0005-0000-0000-0000ED0E0000}"/>
    <cellStyle name="level1a 5 7 2 2 2" xfId="27853" xr:uid="{FE24B7AD-D5D9-42ED-9C8C-386CA723E1FB}"/>
    <cellStyle name="level1a 5 7 2 2 3" xfId="24503" xr:uid="{46E2AFEC-10BF-4BC4-8FBE-0F606B56112B}"/>
    <cellStyle name="level1a 5 7 2 3" xfId="27852" xr:uid="{EDF00F3E-E986-488B-90F9-8F15652B7D1A}"/>
    <cellStyle name="level1a 5 7 2 4" xfId="24502" xr:uid="{D49431DD-ADC4-46EC-B4B9-72B791B10D7E}"/>
    <cellStyle name="level1a 5 7 3" xfId="3840" xr:uid="{00000000-0005-0000-0000-0000EE0E0000}"/>
    <cellStyle name="level1a 5 7 3 2" xfId="27854" xr:uid="{0CB55940-7E0B-4F03-ACA7-AF61A71334EF}"/>
    <cellStyle name="level1a 5 7 3 3" xfId="24504" xr:uid="{8B1C26B2-DA33-49C1-92C0-B7EE5414DD93}"/>
    <cellStyle name="level1a 5 7 4" xfId="27851" xr:uid="{38A68551-9886-4483-938D-4A3C8BCE9A74}"/>
    <cellStyle name="level1a 5 7 5" xfId="24501" xr:uid="{42E43C34-B029-4EEC-8CF0-350164A5B359}"/>
    <cellStyle name="level1a 5 8" xfId="27790" xr:uid="{90A4B673-D861-4842-818D-BE94EB7D3DFD}"/>
    <cellStyle name="level1a 5 9" xfId="24440" xr:uid="{57C3BF05-B43F-4A4F-9F2C-C47658D4C31B}"/>
    <cellStyle name="level1a 5_STUD aligned by INSTIT" xfId="3841" xr:uid="{00000000-0005-0000-0000-0000EF0E0000}"/>
    <cellStyle name="level1a 6" xfId="3842" xr:uid="{00000000-0005-0000-0000-0000F00E0000}"/>
    <cellStyle name="level1a 6 10" xfId="24505" xr:uid="{9D62FF35-0189-4CF1-A13F-0CE27BB0A028}"/>
    <cellStyle name="level1a 6 2" xfId="3843" xr:uid="{00000000-0005-0000-0000-0000F10E0000}"/>
    <cellStyle name="level1a 6 2 2" xfId="3844" xr:uid="{00000000-0005-0000-0000-0000F20E0000}"/>
    <cellStyle name="level1a 6 2 2 2" xfId="3845" xr:uid="{00000000-0005-0000-0000-0000F30E0000}"/>
    <cellStyle name="level1a 6 2 2 2 2" xfId="3846" xr:uid="{00000000-0005-0000-0000-0000F40E0000}"/>
    <cellStyle name="level1a 6 2 2 2 2 2" xfId="27859" xr:uid="{F826B6F4-8A90-402E-8207-3BAD52CAB0D5}"/>
    <cellStyle name="level1a 6 2 2 2 2 3" xfId="24509" xr:uid="{9EF09C19-6059-4969-8BCB-D61B796AB152}"/>
    <cellStyle name="level1a 6 2 2 2 3" xfId="27858" xr:uid="{CF0CA8D9-7909-47B2-982B-45B24E87AC99}"/>
    <cellStyle name="level1a 6 2 2 2 4" xfId="24508" xr:uid="{9CAB7D44-7C99-4E56-BA98-24E902B7A5BF}"/>
    <cellStyle name="level1a 6 2 2 3" xfId="3847" xr:uid="{00000000-0005-0000-0000-0000F50E0000}"/>
    <cellStyle name="level1a 6 2 2 3 2" xfId="27860" xr:uid="{978BE77F-2817-4DD2-A11C-1BB6687C75B1}"/>
    <cellStyle name="level1a 6 2 2 3 3" xfId="24510" xr:uid="{D7C68665-43E8-4326-B329-CFF968958591}"/>
    <cellStyle name="level1a 6 2 2 4" xfId="27857" xr:uid="{5421DF00-F17F-4E09-9581-28AD1359250A}"/>
    <cellStyle name="level1a 6 2 2 5" xfId="24507" xr:uid="{CE66B8B1-3433-4D3A-B41A-34E1122CBABE}"/>
    <cellStyle name="level1a 6 2 3" xfId="3848" xr:uid="{00000000-0005-0000-0000-0000F60E0000}"/>
    <cellStyle name="level1a 6 2 3 2" xfId="3849" xr:uid="{00000000-0005-0000-0000-0000F70E0000}"/>
    <cellStyle name="level1a 6 2 3 2 2" xfId="3850" xr:uid="{00000000-0005-0000-0000-0000F80E0000}"/>
    <cellStyle name="level1a 6 2 3 2 2 2" xfId="27863" xr:uid="{87A4E668-B802-4743-AD81-19315CB21740}"/>
    <cellStyle name="level1a 6 2 3 2 2 3" xfId="24513" xr:uid="{0551D11F-65DC-4965-84C7-5937E212439B}"/>
    <cellStyle name="level1a 6 2 3 2 3" xfId="27862" xr:uid="{595435B1-4F42-4745-8F83-B9B69B46A8CC}"/>
    <cellStyle name="level1a 6 2 3 2 4" xfId="24512" xr:uid="{FB46D7FC-3F64-4BB9-9236-1B621C4D6F05}"/>
    <cellStyle name="level1a 6 2 3 3" xfId="3851" xr:uid="{00000000-0005-0000-0000-0000F90E0000}"/>
    <cellStyle name="level1a 6 2 3 3 2" xfId="27864" xr:uid="{DD0CC13D-B0FB-42EB-8BB8-BAAFD7B799D5}"/>
    <cellStyle name="level1a 6 2 3 3 3" xfId="24514" xr:uid="{B8D3BC88-F3CE-43F7-AA71-E6285154C87D}"/>
    <cellStyle name="level1a 6 2 3 4" xfId="27861" xr:uid="{9CABF042-1FF8-4362-9D93-4DCFBE5172D7}"/>
    <cellStyle name="level1a 6 2 3 5" xfId="24511" xr:uid="{2BDEED2F-E141-403D-8EBB-0DC4108E0787}"/>
    <cellStyle name="level1a 6 2 4" xfId="3852" xr:uid="{00000000-0005-0000-0000-0000FA0E0000}"/>
    <cellStyle name="level1a 6 2 4 2" xfId="27865" xr:uid="{9BF8DADB-33E5-4652-810A-15CD7B28A75F}"/>
    <cellStyle name="level1a 6 2 4 3" xfId="24515" xr:uid="{9E093D3A-3AE8-4DFF-A814-2B3351EB9748}"/>
    <cellStyle name="level1a 6 2 5" xfId="3853" xr:uid="{00000000-0005-0000-0000-0000FB0E0000}"/>
    <cellStyle name="level1a 6 2 5 2" xfId="3854" xr:uid="{00000000-0005-0000-0000-0000FC0E0000}"/>
    <cellStyle name="level1a 6 2 5 2 2" xfId="27867" xr:uid="{7EB0A4A6-EA9C-4EEA-8CF5-40D0FBA3B4F9}"/>
    <cellStyle name="level1a 6 2 5 2 3" xfId="24517" xr:uid="{F307FB4A-9E52-4337-A01D-3C7DD1B60FA4}"/>
    <cellStyle name="level1a 6 2 5 3" xfId="27866" xr:uid="{E2B837ED-417C-41D4-A394-DCA73BFA0D69}"/>
    <cellStyle name="level1a 6 2 5 4" xfId="24516" xr:uid="{ABAAA20F-5455-4FE7-B21E-0410FB43C02D}"/>
    <cellStyle name="level1a 6 2 6" xfId="3855" xr:uid="{00000000-0005-0000-0000-0000FD0E0000}"/>
    <cellStyle name="level1a 6 2 6 2" xfId="27868" xr:uid="{6EC89DE8-94CC-4EF7-8C81-8C753A774EF5}"/>
    <cellStyle name="level1a 6 2 6 3" xfId="24518" xr:uid="{93645902-EE6B-440A-B791-720DB4679F29}"/>
    <cellStyle name="level1a 6 2 7" xfId="27856" xr:uid="{EC4F69FF-37DE-4DD7-AEC0-BA1DCBF1F10F}"/>
    <cellStyle name="level1a 6 2 8" xfId="24506" xr:uid="{ACA1C3BD-B395-442A-B098-8E3ED2633674}"/>
    <cellStyle name="level1a 6 3" xfId="3856" xr:uid="{00000000-0005-0000-0000-0000FE0E0000}"/>
    <cellStyle name="level1a 6 3 2" xfId="3857" xr:uid="{00000000-0005-0000-0000-0000FF0E0000}"/>
    <cellStyle name="level1a 6 3 2 2" xfId="3858" xr:uid="{00000000-0005-0000-0000-0000000F0000}"/>
    <cellStyle name="level1a 6 3 2 2 2" xfId="3859" xr:uid="{00000000-0005-0000-0000-0000010F0000}"/>
    <cellStyle name="level1a 6 3 2 2 2 2" xfId="27872" xr:uid="{5AA9F229-A348-480E-A737-407EAFC72FA3}"/>
    <cellStyle name="level1a 6 3 2 2 2 3" xfId="24522" xr:uid="{27B80242-0B02-4ADE-ADDB-7B3EE506E2EF}"/>
    <cellStyle name="level1a 6 3 2 2 3" xfId="27871" xr:uid="{3D84CF39-D2FC-41BD-9935-BD999B6E8C34}"/>
    <cellStyle name="level1a 6 3 2 2 4" xfId="24521" xr:uid="{B184FB7D-F67B-4B8B-BFEB-EDEA02250425}"/>
    <cellStyle name="level1a 6 3 2 3" xfId="3860" xr:uid="{00000000-0005-0000-0000-0000020F0000}"/>
    <cellStyle name="level1a 6 3 2 3 2" xfId="27873" xr:uid="{06F5EDC5-804A-4BD5-B705-C1562B4A8B26}"/>
    <cellStyle name="level1a 6 3 2 3 3" xfId="24523" xr:uid="{6262FE73-DAB2-4079-928A-2DD97BE7F3E8}"/>
    <cellStyle name="level1a 6 3 2 4" xfId="27870" xr:uid="{EDA318F5-DB3E-48DC-A6E8-6B4CB606745E}"/>
    <cellStyle name="level1a 6 3 2 5" xfId="24520" xr:uid="{EB7B81E7-1703-4589-8391-97AF6BAFF3E4}"/>
    <cellStyle name="level1a 6 3 3" xfId="3861" xr:uid="{00000000-0005-0000-0000-0000030F0000}"/>
    <cellStyle name="level1a 6 3 3 2" xfId="3862" xr:uid="{00000000-0005-0000-0000-0000040F0000}"/>
    <cellStyle name="level1a 6 3 3 2 2" xfId="3863" xr:uid="{00000000-0005-0000-0000-0000050F0000}"/>
    <cellStyle name="level1a 6 3 3 2 2 2" xfId="27876" xr:uid="{A6DC3FB0-0D65-44DF-A01D-03FBF966A8AD}"/>
    <cellStyle name="level1a 6 3 3 2 2 3" xfId="24526" xr:uid="{C1F59EDB-8D82-45EA-89BA-7C7157706232}"/>
    <cellStyle name="level1a 6 3 3 2 3" xfId="27875" xr:uid="{F3BD9B12-E7A5-4EB4-9D49-5DE66DE1E360}"/>
    <cellStyle name="level1a 6 3 3 2 4" xfId="24525" xr:uid="{C692F739-6B66-4AE5-BF78-8541104A42D4}"/>
    <cellStyle name="level1a 6 3 3 3" xfId="3864" xr:uid="{00000000-0005-0000-0000-0000060F0000}"/>
    <cellStyle name="level1a 6 3 3 3 2" xfId="27877" xr:uid="{182AE122-77A0-4D37-8AA9-5291A0C4C1BE}"/>
    <cellStyle name="level1a 6 3 3 3 3" xfId="24527" xr:uid="{57679D09-A323-41FC-A354-A089B1BAD3E0}"/>
    <cellStyle name="level1a 6 3 3 4" xfId="27874" xr:uid="{D29A6E66-93BB-4432-B691-393C29F21D67}"/>
    <cellStyle name="level1a 6 3 3 5" xfId="24524" xr:uid="{D31751A9-0CEE-477D-959B-76903492E584}"/>
    <cellStyle name="level1a 6 3 4" xfId="3865" xr:uid="{00000000-0005-0000-0000-0000070F0000}"/>
    <cellStyle name="level1a 6 3 4 2" xfId="27878" xr:uid="{15F81F29-A109-4420-BC48-AB4C472EFC5B}"/>
    <cellStyle name="level1a 6 3 4 3" xfId="24528" xr:uid="{F439E84F-4DBF-432F-BD53-90B805DD471B}"/>
    <cellStyle name="level1a 6 3 5" xfId="27869" xr:uid="{5533E492-D028-4459-AD23-4755199796FE}"/>
    <cellStyle name="level1a 6 3 6" xfId="24519" xr:uid="{55650971-7FDF-4271-AB64-159C162E122A}"/>
    <cellStyle name="level1a 6 4" xfId="3866" xr:uid="{00000000-0005-0000-0000-0000080F0000}"/>
    <cellStyle name="level1a 6 4 2" xfId="3867" xr:uid="{00000000-0005-0000-0000-0000090F0000}"/>
    <cellStyle name="level1a 6 4 2 2" xfId="3868" xr:uid="{00000000-0005-0000-0000-00000A0F0000}"/>
    <cellStyle name="level1a 6 4 2 2 2" xfId="3869" xr:uid="{00000000-0005-0000-0000-00000B0F0000}"/>
    <cellStyle name="level1a 6 4 2 2 2 2" xfId="27882" xr:uid="{74B24286-7DC2-464F-8AEA-7CAE2340CCD2}"/>
    <cellStyle name="level1a 6 4 2 2 2 3" xfId="24532" xr:uid="{36BF8DED-39FC-4790-AF6A-826663C15AF5}"/>
    <cellStyle name="level1a 6 4 2 2 3" xfId="27881" xr:uid="{96F0CA05-0BA7-4888-9533-306B0C633AAD}"/>
    <cellStyle name="level1a 6 4 2 2 4" xfId="24531" xr:uid="{A70979C9-580A-460B-87DA-4FA933899E3B}"/>
    <cellStyle name="level1a 6 4 2 3" xfId="3870" xr:uid="{00000000-0005-0000-0000-00000C0F0000}"/>
    <cellStyle name="level1a 6 4 2 3 2" xfId="27883" xr:uid="{EDBE2870-8309-4190-BE72-6CC29B503258}"/>
    <cellStyle name="level1a 6 4 2 3 3" xfId="24533" xr:uid="{51580245-53AA-4E5E-A8E4-4E57C7DE5D0D}"/>
    <cellStyle name="level1a 6 4 2 4" xfId="27880" xr:uid="{D636D848-0B59-43A2-858B-0C4E0E5F061A}"/>
    <cellStyle name="level1a 6 4 2 5" xfId="24530" xr:uid="{4F568AA2-1BC4-4A32-B18F-F436061370CB}"/>
    <cellStyle name="level1a 6 4 3" xfId="3871" xr:uid="{00000000-0005-0000-0000-00000D0F0000}"/>
    <cellStyle name="level1a 6 4 3 2" xfId="3872" xr:uid="{00000000-0005-0000-0000-00000E0F0000}"/>
    <cellStyle name="level1a 6 4 3 2 2" xfId="3873" xr:uid="{00000000-0005-0000-0000-00000F0F0000}"/>
    <cellStyle name="level1a 6 4 3 2 2 2" xfId="27886" xr:uid="{72F2C8C1-1E38-4F17-8A34-F39F29B9A305}"/>
    <cellStyle name="level1a 6 4 3 2 2 3" xfId="24536" xr:uid="{081EB6FA-29B1-4BD9-B587-BFC5403EEF6F}"/>
    <cellStyle name="level1a 6 4 3 2 3" xfId="27885" xr:uid="{86DC9D8F-0308-4081-80E5-C3AAFD40F45E}"/>
    <cellStyle name="level1a 6 4 3 2 4" xfId="24535" xr:uid="{AB23C71E-9A96-41FC-9379-91D041E93072}"/>
    <cellStyle name="level1a 6 4 3 3" xfId="3874" xr:uid="{00000000-0005-0000-0000-0000100F0000}"/>
    <cellStyle name="level1a 6 4 3 3 2" xfId="27887" xr:uid="{1A7A5368-F302-4CD8-A714-D43E34475EC3}"/>
    <cellStyle name="level1a 6 4 3 3 3" xfId="24537" xr:uid="{A946CA55-61B7-404E-8FEF-901D33C7001D}"/>
    <cellStyle name="level1a 6 4 3 4" xfId="27884" xr:uid="{0851FA23-15E6-4712-BB61-F150AA38BD16}"/>
    <cellStyle name="level1a 6 4 3 5" xfId="24534" xr:uid="{BCA36A28-4F1B-41CA-8635-E4A394AFFFB3}"/>
    <cellStyle name="level1a 6 4 4" xfId="3875" xr:uid="{00000000-0005-0000-0000-0000110F0000}"/>
    <cellStyle name="level1a 6 4 4 2" xfId="3876" xr:uid="{00000000-0005-0000-0000-0000120F0000}"/>
    <cellStyle name="level1a 6 4 4 2 2" xfId="27889" xr:uid="{12C37AB6-6E8A-4729-8D0D-6EE78316229E}"/>
    <cellStyle name="level1a 6 4 4 2 3" xfId="24539" xr:uid="{7BC2640C-1F2C-48EC-BF79-E32612E2A3E5}"/>
    <cellStyle name="level1a 6 4 4 3" xfId="27888" xr:uid="{F19FD3E0-8847-4A33-951B-DCC33FEE3B63}"/>
    <cellStyle name="level1a 6 4 4 4" xfId="24538" xr:uid="{2D82849B-E424-4AC4-82AC-C0DC794249FB}"/>
    <cellStyle name="level1a 6 4 5" xfId="3877" xr:uid="{00000000-0005-0000-0000-0000130F0000}"/>
    <cellStyle name="level1a 6 4 5 2" xfId="27890" xr:uid="{B982A5B9-885F-4EBB-8AD1-BD554384A019}"/>
    <cellStyle name="level1a 6 4 5 3" xfId="24540" xr:uid="{BF629A8F-1473-4589-9AFB-785B1B477E8F}"/>
    <cellStyle name="level1a 6 4 6" xfId="27879" xr:uid="{715364A1-434C-4634-9C9A-0555DBB34840}"/>
    <cellStyle name="level1a 6 4 7" xfId="24529" xr:uid="{73735C5D-2459-46D1-9444-AB2AD058D291}"/>
    <cellStyle name="level1a 6 5" xfId="3878" xr:uid="{00000000-0005-0000-0000-0000140F0000}"/>
    <cellStyle name="level1a 6 5 2" xfId="3879" xr:uid="{00000000-0005-0000-0000-0000150F0000}"/>
    <cellStyle name="level1a 6 5 2 2" xfId="3880" xr:uid="{00000000-0005-0000-0000-0000160F0000}"/>
    <cellStyle name="level1a 6 5 2 2 2" xfId="3881" xr:uid="{00000000-0005-0000-0000-0000170F0000}"/>
    <cellStyle name="level1a 6 5 2 2 2 2" xfId="27894" xr:uid="{E0C57714-5B41-4C89-A4B8-706242E86FEF}"/>
    <cellStyle name="level1a 6 5 2 2 2 3" xfId="24544" xr:uid="{B6277F72-FD30-48A4-B237-63DD7367A652}"/>
    <cellStyle name="level1a 6 5 2 2 3" xfId="27893" xr:uid="{02A74E6C-32A2-4EEC-8E3B-E57E242954D0}"/>
    <cellStyle name="level1a 6 5 2 2 4" xfId="24543" xr:uid="{A82634E3-DAEB-49ED-9FD2-F132E9DCF061}"/>
    <cellStyle name="level1a 6 5 2 3" xfId="3882" xr:uid="{00000000-0005-0000-0000-0000180F0000}"/>
    <cellStyle name="level1a 6 5 2 3 2" xfId="27895" xr:uid="{3B98A88C-D73A-4237-A6DB-6E5879A9BB1C}"/>
    <cellStyle name="level1a 6 5 2 3 3" xfId="24545" xr:uid="{19448088-CB23-41AA-A60A-78BB7787D637}"/>
    <cellStyle name="level1a 6 5 2 4" xfId="27892" xr:uid="{3DA85318-A80B-412B-A7C4-34D5FB749781}"/>
    <cellStyle name="level1a 6 5 2 5" xfId="24542" xr:uid="{8CA5E021-5701-4C2B-B334-CFC226360F1C}"/>
    <cellStyle name="level1a 6 5 3" xfId="3883" xr:uid="{00000000-0005-0000-0000-0000190F0000}"/>
    <cellStyle name="level1a 6 5 3 2" xfId="3884" xr:uid="{00000000-0005-0000-0000-00001A0F0000}"/>
    <cellStyle name="level1a 6 5 3 2 2" xfId="3885" xr:uid="{00000000-0005-0000-0000-00001B0F0000}"/>
    <cellStyle name="level1a 6 5 3 2 2 2" xfId="27898" xr:uid="{DA5EE26A-D7DF-44F9-82CE-8D577119DAEF}"/>
    <cellStyle name="level1a 6 5 3 2 2 3" xfId="24548" xr:uid="{48BDA1C3-B185-4817-BD7C-979211520173}"/>
    <cellStyle name="level1a 6 5 3 2 3" xfId="27897" xr:uid="{6464688C-D48B-40E8-AEEB-1C279371AF2B}"/>
    <cellStyle name="level1a 6 5 3 2 4" xfId="24547" xr:uid="{3496AA68-A8E1-46D0-85B5-4E6289611F95}"/>
    <cellStyle name="level1a 6 5 3 3" xfId="3886" xr:uid="{00000000-0005-0000-0000-00001C0F0000}"/>
    <cellStyle name="level1a 6 5 3 3 2" xfId="27899" xr:uid="{462CE51F-2C96-4CC3-9C19-7B8DD1686096}"/>
    <cellStyle name="level1a 6 5 3 3 3" xfId="24549" xr:uid="{EA8C587F-96DD-4DD3-A471-2718FF461A63}"/>
    <cellStyle name="level1a 6 5 3 4" xfId="27896" xr:uid="{713238F0-86B7-419C-9550-03A5EC8F627B}"/>
    <cellStyle name="level1a 6 5 3 5" xfId="24546" xr:uid="{652EB991-970E-4546-A8BE-D165285F9B0F}"/>
    <cellStyle name="level1a 6 5 4" xfId="3887" xr:uid="{00000000-0005-0000-0000-00001D0F0000}"/>
    <cellStyle name="level1a 6 5 4 2" xfId="3888" xr:uid="{00000000-0005-0000-0000-00001E0F0000}"/>
    <cellStyle name="level1a 6 5 4 2 2" xfId="27901" xr:uid="{B076D330-437D-471E-BC5C-E7DF80952867}"/>
    <cellStyle name="level1a 6 5 4 2 3" xfId="24551" xr:uid="{9BE72C6E-C5A8-40D4-8238-1A0F195F8126}"/>
    <cellStyle name="level1a 6 5 4 3" xfId="27900" xr:uid="{9C0E582B-1051-4FCE-9214-DC09C57C1259}"/>
    <cellStyle name="level1a 6 5 4 4" xfId="24550" xr:uid="{86CCF75F-20C0-4EBA-82DE-4DA5FAD6B40C}"/>
    <cellStyle name="level1a 6 5 5" xfId="3889" xr:uid="{00000000-0005-0000-0000-00001F0F0000}"/>
    <cellStyle name="level1a 6 5 5 2" xfId="27902" xr:uid="{DA9CD999-E24E-42F9-BE07-D53F654F0BEB}"/>
    <cellStyle name="level1a 6 5 5 3" xfId="24552" xr:uid="{698602A1-F7EB-4FDC-A61D-0F97CA79800F}"/>
    <cellStyle name="level1a 6 5 6" xfId="27891" xr:uid="{72273C43-9891-4AA8-8B4B-757E2395D158}"/>
    <cellStyle name="level1a 6 5 7" xfId="24541" xr:uid="{3EFB15E4-D948-48FB-8CA3-9C2E27CB916A}"/>
    <cellStyle name="level1a 6 6" xfId="3890" xr:uid="{00000000-0005-0000-0000-0000200F0000}"/>
    <cellStyle name="level1a 6 6 2" xfId="3891" xr:uid="{00000000-0005-0000-0000-0000210F0000}"/>
    <cellStyle name="level1a 6 6 2 2" xfId="3892" xr:uid="{00000000-0005-0000-0000-0000220F0000}"/>
    <cellStyle name="level1a 6 6 2 2 2" xfId="3893" xr:uid="{00000000-0005-0000-0000-0000230F0000}"/>
    <cellStyle name="level1a 6 6 2 2 2 2" xfId="27906" xr:uid="{EA4B556C-C57F-4378-AE1F-EDC864DE3D19}"/>
    <cellStyle name="level1a 6 6 2 2 2 3" xfId="24556" xr:uid="{A454D778-77AC-41F8-ACDF-50E36A15078B}"/>
    <cellStyle name="level1a 6 6 2 2 3" xfId="27905" xr:uid="{E7BFABD6-C232-48AF-98F4-7BD2B6E8F1B2}"/>
    <cellStyle name="level1a 6 6 2 2 4" xfId="24555" xr:uid="{AF4708E8-E1C5-47BC-A86E-E252248BA732}"/>
    <cellStyle name="level1a 6 6 2 3" xfId="3894" xr:uid="{00000000-0005-0000-0000-0000240F0000}"/>
    <cellStyle name="level1a 6 6 2 3 2" xfId="27907" xr:uid="{8B0897F3-ABFF-406B-A4BF-54F9202A00D8}"/>
    <cellStyle name="level1a 6 6 2 3 3" xfId="24557" xr:uid="{D200A9D5-51C8-494E-8833-B6168163300A}"/>
    <cellStyle name="level1a 6 6 2 4" xfId="27904" xr:uid="{2ADEA210-8405-4BA4-BAE7-52DC70E69ED9}"/>
    <cellStyle name="level1a 6 6 2 5" xfId="24554" xr:uid="{90FB3B7B-F713-4955-8135-BAD2FD3C1C4F}"/>
    <cellStyle name="level1a 6 6 3" xfId="3895" xr:uid="{00000000-0005-0000-0000-0000250F0000}"/>
    <cellStyle name="level1a 6 6 3 2" xfId="3896" xr:uid="{00000000-0005-0000-0000-0000260F0000}"/>
    <cellStyle name="level1a 6 6 3 2 2" xfId="3897" xr:uid="{00000000-0005-0000-0000-0000270F0000}"/>
    <cellStyle name="level1a 6 6 3 2 2 2" xfId="27910" xr:uid="{71621B6A-5D06-473C-9B39-F568BABE8570}"/>
    <cellStyle name="level1a 6 6 3 2 2 3" xfId="24560" xr:uid="{F6B03EC6-D98F-4820-A7BE-24B36B1887FF}"/>
    <cellStyle name="level1a 6 6 3 2 3" xfId="27909" xr:uid="{36F1DB30-CAEB-458C-9913-77EE7004A58E}"/>
    <cellStyle name="level1a 6 6 3 2 4" xfId="24559" xr:uid="{4B44BA7F-19B4-4064-AB61-E157AF34F10C}"/>
    <cellStyle name="level1a 6 6 3 3" xfId="3898" xr:uid="{00000000-0005-0000-0000-0000280F0000}"/>
    <cellStyle name="level1a 6 6 3 3 2" xfId="27911" xr:uid="{1A1D318D-2686-4280-8226-942B114BB49B}"/>
    <cellStyle name="level1a 6 6 3 3 3" xfId="24561" xr:uid="{AE0A296E-2F93-4E22-95AF-2F7B6608A0F7}"/>
    <cellStyle name="level1a 6 6 3 4" xfId="27908" xr:uid="{393D5D51-5C1D-494A-B35D-7DE3162A53EE}"/>
    <cellStyle name="level1a 6 6 3 5" xfId="24558" xr:uid="{FE0582DF-933C-4171-955E-11D73045C263}"/>
    <cellStyle name="level1a 6 6 4" xfId="3899" xr:uid="{00000000-0005-0000-0000-0000290F0000}"/>
    <cellStyle name="level1a 6 6 4 2" xfId="3900" xr:uid="{00000000-0005-0000-0000-00002A0F0000}"/>
    <cellStyle name="level1a 6 6 4 2 2" xfId="27913" xr:uid="{0037E18E-2D13-42E1-BFCF-DFCFC2048DD6}"/>
    <cellStyle name="level1a 6 6 4 2 3" xfId="24563" xr:uid="{D2201882-E904-4F17-9B51-93B9D0F5CBAF}"/>
    <cellStyle name="level1a 6 6 4 3" xfId="27912" xr:uid="{DECF633C-2C3F-40C5-AFA8-74E6B03EEDCF}"/>
    <cellStyle name="level1a 6 6 4 4" xfId="24562" xr:uid="{3F6A6D10-375D-4BAF-B9D0-93A1651D5A09}"/>
    <cellStyle name="level1a 6 6 5" xfId="3901" xr:uid="{00000000-0005-0000-0000-00002B0F0000}"/>
    <cellStyle name="level1a 6 6 5 2" xfId="27914" xr:uid="{8F50B9ED-A4CF-4358-8851-E5E7E5956CA2}"/>
    <cellStyle name="level1a 6 6 5 3" xfId="24564" xr:uid="{06024317-A656-4806-819D-81036985F3CE}"/>
    <cellStyle name="level1a 6 6 6" xfId="27903" xr:uid="{A503C390-91C5-43F5-97B4-63AA47849E3D}"/>
    <cellStyle name="level1a 6 6 7" xfId="24553" xr:uid="{E4E98EBE-34C3-4424-B56A-730BAB151747}"/>
    <cellStyle name="level1a 6 7" xfId="3902" xr:uid="{00000000-0005-0000-0000-00002C0F0000}"/>
    <cellStyle name="level1a 6 7 2" xfId="3903" xr:uid="{00000000-0005-0000-0000-00002D0F0000}"/>
    <cellStyle name="level1a 6 7 2 2" xfId="3904" xr:uid="{00000000-0005-0000-0000-00002E0F0000}"/>
    <cellStyle name="level1a 6 7 2 2 2" xfId="27917" xr:uid="{B5FAD838-6326-49A4-80B4-61531B3052CB}"/>
    <cellStyle name="level1a 6 7 2 2 3" xfId="24567" xr:uid="{2C66AB64-C4FD-431C-9FA0-D49EECEF69F2}"/>
    <cellStyle name="level1a 6 7 2 3" xfId="27916" xr:uid="{5B60EA14-6F5E-4A91-872C-C53C1E40756A}"/>
    <cellStyle name="level1a 6 7 2 4" xfId="24566" xr:uid="{50D6A783-CE84-41F7-9CCC-0F6554EBC3C9}"/>
    <cellStyle name="level1a 6 7 3" xfId="3905" xr:uid="{00000000-0005-0000-0000-00002F0F0000}"/>
    <cellStyle name="level1a 6 7 3 2" xfId="27918" xr:uid="{90E8E8C1-5CE1-4EAB-AD9A-42378ED88486}"/>
    <cellStyle name="level1a 6 7 3 3" xfId="24568" xr:uid="{F33D4C0A-4C24-4F3E-AD47-C50528AFBD04}"/>
    <cellStyle name="level1a 6 7 4" xfId="27915" xr:uid="{A0B32ABE-7BF5-4E60-8EA0-F701407B6FCE}"/>
    <cellStyle name="level1a 6 7 5" xfId="24565" xr:uid="{CD7A8A39-695C-4E02-A026-F83A56A55E2C}"/>
    <cellStyle name="level1a 6 8" xfId="3906" xr:uid="{00000000-0005-0000-0000-0000300F0000}"/>
    <cellStyle name="level1a 6 8 2" xfId="3907" xr:uid="{00000000-0005-0000-0000-0000310F0000}"/>
    <cellStyle name="level1a 6 8 2 2" xfId="3908" xr:uid="{00000000-0005-0000-0000-0000320F0000}"/>
    <cellStyle name="level1a 6 8 2 2 2" xfId="27921" xr:uid="{6BD169DA-536B-4526-9096-00890E267779}"/>
    <cellStyle name="level1a 6 8 2 2 3" xfId="24571" xr:uid="{9AFCF373-76D4-481D-8F6C-DC040FF5CFD7}"/>
    <cellStyle name="level1a 6 8 2 3" xfId="27920" xr:uid="{49DBAC78-BDC9-4E72-A504-4B5FDB399466}"/>
    <cellStyle name="level1a 6 8 2 4" xfId="24570" xr:uid="{4D823273-C825-4D57-8692-2C73E1EE770E}"/>
    <cellStyle name="level1a 6 8 3" xfId="3909" xr:uid="{00000000-0005-0000-0000-0000330F0000}"/>
    <cellStyle name="level1a 6 8 3 2" xfId="27922" xr:uid="{B51E6A21-D929-46C1-BC6D-55AD4D9246C7}"/>
    <cellStyle name="level1a 6 8 3 3" xfId="24572" xr:uid="{153C6D4B-CAFF-4B19-B536-B7F0ADE26F09}"/>
    <cellStyle name="level1a 6 8 4" xfId="27919" xr:uid="{A5856EC1-FFA9-4CD3-AAE8-7C2DA429BFE1}"/>
    <cellStyle name="level1a 6 8 5" xfId="24569" xr:uid="{B3BE8216-19BB-4CE0-B011-AD6BDF61D44A}"/>
    <cellStyle name="level1a 6 9" xfId="27855" xr:uid="{1A3E4A0D-C6F5-4F1A-BBCD-8910E85A00BE}"/>
    <cellStyle name="level1a 6_STUD aligned by INSTIT" xfId="3910" xr:uid="{00000000-0005-0000-0000-0000340F0000}"/>
    <cellStyle name="level1a 7" xfId="3911" xr:uid="{00000000-0005-0000-0000-0000350F0000}"/>
    <cellStyle name="level1a 7 2" xfId="3912" xr:uid="{00000000-0005-0000-0000-0000360F0000}"/>
    <cellStyle name="level1a 7 2 2" xfId="3913" xr:uid="{00000000-0005-0000-0000-0000370F0000}"/>
    <cellStyle name="level1a 7 2 2 2" xfId="3914" xr:uid="{00000000-0005-0000-0000-0000380F0000}"/>
    <cellStyle name="level1a 7 2 2 2 2" xfId="27926" xr:uid="{E4693C55-D2E9-439E-92F1-D892574F0F43}"/>
    <cellStyle name="level1a 7 2 2 2 3" xfId="24576" xr:uid="{1A2C103A-97A9-4E5E-833B-41ECB1A3484A}"/>
    <cellStyle name="level1a 7 2 2 3" xfId="27925" xr:uid="{AFC88D85-FBA3-41AD-868F-ECF4B76E0C07}"/>
    <cellStyle name="level1a 7 2 2 4" xfId="24575" xr:uid="{67E26CA6-BA10-485D-ACAE-EA4C58915357}"/>
    <cellStyle name="level1a 7 2 3" xfId="3915" xr:uid="{00000000-0005-0000-0000-0000390F0000}"/>
    <cellStyle name="level1a 7 2 3 2" xfId="27927" xr:uid="{18EDDAA8-B485-4A6C-AA39-C992AE984BF6}"/>
    <cellStyle name="level1a 7 2 3 3" xfId="24577" xr:uid="{EB6EBB12-EAE9-41AA-A0B5-3D0B94B7B5EE}"/>
    <cellStyle name="level1a 7 2 4" xfId="27924" xr:uid="{003ABF4A-858A-4C46-9E36-8B2B82FA5ABB}"/>
    <cellStyle name="level1a 7 2 5" xfId="24574" xr:uid="{DBC1AFB9-844F-4DDB-8ADD-BDFF345978CC}"/>
    <cellStyle name="level1a 7 3" xfId="3916" xr:uid="{00000000-0005-0000-0000-00003A0F0000}"/>
    <cellStyle name="level1a 7 3 2" xfId="3917" xr:uid="{00000000-0005-0000-0000-00003B0F0000}"/>
    <cellStyle name="level1a 7 3 2 2" xfId="3918" xr:uid="{00000000-0005-0000-0000-00003C0F0000}"/>
    <cellStyle name="level1a 7 3 2 2 2" xfId="27930" xr:uid="{7496A9CA-378B-4559-A1FC-3909DDB9D6C2}"/>
    <cellStyle name="level1a 7 3 2 2 3" xfId="24580" xr:uid="{F17EB230-A0E1-4551-AB52-B6CA5500B404}"/>
    <cellStyle name="level1a 7 3 2 3" xfId="27929" xr:uid="{9F722BD9-0557-4154-BCE1-876EDE68874F}"/>
    <cellStyle name="level1a 7 3 2 4" xfId="24579" xr:uid="{11F86307-4430-4254-9F54-E189BE9590C1}"/>
    <cellStyle name="level1a 7 3 3" xfId="3919" xr:uid="{00000000-0005-0000-0000-00003D0F0000}"/>
    <cellStyle name="level1a 7 3 3 2" xfId="27931" xr:uid="{E8824D42-0BB3-460F-8BB9-1DE7D4CF43B7}"/>
    <cellStyle name="level1a 7 3 3 3" xfId="24581" xr:uid="{9FF3CE3D-7860-4779-B25E-0D900984EC76}"/>
    <cellStyle name="level1a 7 3 4" xfId="27928" xr:uid="{3492474A-D0A2-4D55-BEDE-12963CEF24AD}"/>
    <cellStyle name="level1a 7 3 5" xfId="24578" xr:uid="{6CCA2FDC-0C0E-4D41-8743-F9B9E2580AF8}"/>
    <cellStyle name="level1a 7 4" xfId="3920" xr:uid="{00000000-0005-0000-0000-00003E0F0000}"/>
    <cellStyle name="level1a 7 4 2" xfId="27932" xr:uid="{C3C5423D-1D72-4E69-B662-B9D96DC5D9DE}"/>
    <cellStyle name="level1a 7 4 3" xfId="24582" xr:uid="{CF27BAF5-3D3E-46E9-9C04-12CCD5975D05}"/>
    <cellStyle name="level1a 7 5" xfId="3921" xr:uid="{00000000-0005-0000-0000-00003F0F0000}"/>
    <cellStyle name="level1a 7 5 2" xfId="3922" xr:uid="{00000000-0005-0000-0000-0000400F0000}"/>
    <cellStyle name="level1a 7 5 2 2" xfId="27934" xr:uid="{8DB1327D-E0FF-485F-A01F-52BDD1F1C8EE}"/>
    <cellStyle name="level1a 7 5 2 3" xfId="24584" xr:uid="{3DB383C3-9ADE-4A9B-B52C-F0B289F94565}"/>
    <cellStyle name="level1a 7 5 3" xfId="27933" xr:uid="{0C19AF1E-0057-4554-8650-6948C3630329}"/>
    <cellStyle name="level1a 7 5 4" xfId="24583" xr:uid="{CC9BAD41-7122-4E00-AEF7-0000786B1EA7}"/>
    <cellStyle name="level1a 7 6" xfId="27923" xr:uid="{80FC7923-029C-464A-A65A-1C29F1BC2102}"/>
    <cellStyle name="level1a 7 7" xfId="24573" xr:uid="{D490BBB9-A720-428E-9809-814AADF0CDCA}"/>
    <cellStyle name="level1a 8" xfId="3923" xr:uid="{00000000-0005-0000-0000-0000410F0000}"/>
    <cellStyle name="level1a 8 2" xfId="3924" xr:uid="{00000000-0005-0000-0000-0000420F0000}"/>
    <cellStyle name="level1a 8 2 2" xfId="3925" xr:uid="{00000000-0005-0000-0000-0000430F0000}"/>
    <cellStyle name="level1a 8 2 2 2" xfId="3926" xr:uid="{00000000-0005-0000-0000-0000440F0000}"/>
    <cellStyle name="level1a 8 2 2 2 2" xfId="27938" xr:uid="{8247D120-556D-48BB-AFBA-9C5FB14B08AD}"/>
    <cellStyle name="level1a 8 2 2 2 3" xfId="24588" xr:uid="{31CF9982-FE0D-438A-B07E-ED447997263F}"/>
    <cellStyle name="level1a 8 2 2 3" xfId="27937" xr:uid="{49E4290B-8B83-4B0C-AF6F-B1242B90EF29}"/>
    <cellStyle name="level1a 8 2 2 4" xfId="24587" xr:uid="{1F3D78E8-941A-464C-876C-60861483BCDD}"/>
    <cellStyle name="level1a 8 2 3" xfId="3927" xr:uid="{00000000-0005-0000-0000-0000450F0000}"/>
    <cellStyle name="level1a 8 2 3 2" xfId="27939" xr:uid="{8FBCC227-A156-4843-86EE-0E675D65FE1B}"/>
    <cellStyle name="level1a 8 2 3 3" xfId="24589" xr:uid="{CBE33DBC-6DBD-4379-9F36-51E03E11AE72}"/>
    <cellStyle name="level1a 8 2 4" xfId="27936" xr:uid="{6A97EE3F-B220-4EE8-A5E3-83FE2D2A7F2B}"/>
    <cellStyle name="level1a 8 2 5" xfId="24586" xr:uid="{E8CE6292-9783-42A2-B632-E2D30CD0B55A}"/>
    <cellStyle name="level1a 8 3" xfId="3928" xr:uid="{00000000-0005-0000-0000-0000460F0000}"/>
    <cellStyle name="level1a 8 3 2" xfId="3929" xr:uid="{00000000-0005-0000-0000-0000470F0000}"/>
    <cellStyle name="level1a 8 3 2 2" xfId="3930" xr:uid="{00000000-0005-0000-0000-0000480F0000}"/>
    <cellStyle name="level1a 8 3 2 2 2" xfId="27942" xr:uid="{C71E4D4B-18C5-4C92-9AAF-CCA7B92EFEFE}"/>
    <cellStyle name="level1a 8 3 2 2 3" xfId="24592" xr:uid="{6524B739-9519-4A2E-95F3-EF20EB52E2F5}"/>
    <cellStyle name="level1a 8 3 2 3" xfId="27941" xr:uid="{F2839051-163A-4779-89AE-9751C1AD2BE0}"/>
    <cellStyle name="level1a 8 3 2 4" xfId="24591" xr:uid="{036395E9-F4EF-4446-9DD5-DA1F51980AED}"/>
    <cellStyle name="level1a 8 3 3" xfId="3931" xr:uid="{00000000-0005-0000-0000-0000490F0000}"/>
    <cellStyle name="level1a 8 3 3 2" xfId="27943" xr:uid="{BF958B67-C3EE-40D1-BE2B-BD3A88513310}"/>
    <cellStyle name="level1a 8 3 3 3" xfId="24593" xr:uid="{39A6FAD1-18AC-441F-A8AB-F7648614D25B}"/>
    <cellStyle name="level1a 8 3 4" xfId="27940" xr:uid="{2AB0ED12-5254-462E-9E0F-21CA8B341828}"/>
    <cellStyle name="level1a 8 3 5" xfId="24590" xr:uid="{B1778BEE-AFEC-453D-972E-61E6933803B9}"/>
    <cellStyle name="level1a 8 4" xfId="3932" xr:uid="{00000000-0005-0000-0000-00004A0F0000}"/>
    <cellStyle name="level1a 8 4 2" xfId="27944" xr:uid="{B559404E-D5C4-4C94-B580-E487A569F4F2}"/>
    <cellStyle name="level1a 8 4 3" xfId="24594" xr:uid="{3354087C-5FB3-4BF4-A247-C4D80C8F49DA}"/>
    <cellStyle name="level1a 8 5" xfId="3933" xr:uid="{00000000-0005-0000-0000-00004B0F0000}"/>
    <cellStyle name="level1a 8 5 2" xfId="3934" xr:uid="{00000000-0005-0000-0000-00004C0F0000}"/>
    <cellStyle name="level1a 8 5 2 2" xfId="27946" xr:uid="{C92C0DCB-3308-4D37-84E4-F366983375FE}"/>
    <cellStyle name="level1a 8 5 2 3" xfId="24596" xr:uid="{1C516474-A11C-4BD4-A76F-FDA87BB92988}"/>
    <cellStyle name="level1a 8 5 3" xfId="27945" xr:uid="{F874DEBF-C3F8-4CEC-8C6F-E12978509EA6}"/>
    <cellStyle name="level1a 8 5 4" xfId="24595" xr:uid="{BA6035D6-5BA1-4B7D-BB39-A87A4A740976}"/>
    <cellStyle name="level1a 8 6" xfId="3935" xr:uid="{00000000-0005-0000-0000-00004D0F0000}"/>
    <cellStyle name="level1a 8 6 2" xfId="27947" xr:uid="{8D8FD332-382C-49EC-A60E-C3FF9FBD5477}"/>
    <cellStyle name="level1a 8 6 3" xfId="24597" xr:uid="{DD0C9F0B-C01F-46C8-A141-3D6C7BACC64E}"/>
    <cellStyle name="level1a 8 7" xfId="27935" xr:uid="{D6924EE2-A778-4DC1-9C50-81F4C6DAD127}"/>
    <cellStyle name="level1a 8 8" xfId="24585" xr:uid="{7305AF66-DE62-434B-A51B-3DED05A7868D}"/>
    <cellStyle name="level1a 9" xfId="3936" xr:uid="{00000000-0005-0000-0000-00004E0F0000}"/>
    <cellStyle name="level1a 9 2" xfId="3937" xr:uid="{00000000-0005-0000-0000-00004F0F0000}"/>
    <cellStyle name="level1a 9 2 2" xfId="3938" xr:uid="{00000000-0005-0000-0000-0000500F0000}"/>
    <cellStyle name="level1a 9 2 2 2" xfId="3939" xr:uid="{00000000-0005-0000-0000-0000510F0000}"/>
    <cellStyle name="level1a 9 2 2 2 2" xfId="27951" xr:uid="{3747BE09-C82D-4F83-91F0-801E384BA365}"/>
    <cellStyle name="level1a 9 2 2 2 3" xfId="24601" xr:uid="{45E15415-7721-46E3-B43E-4D1748F6F549}"/>
    <cellStyle name="level1a 9 2 2 3" xfId="27950" xr:uid="{E7C81014-26AB-4BD5-8B38-D6D5AF14BD3C}"/>
    <cellStyle name="level1a 9 2 2 4" xfId="24600" xr:uid="{798E62F1-7131-4358-9834-35C3E79F7356}"/>
    <cellStyle name="level1a 9 2 3" xfId="3940" xr:uid="{00000000-0005-0000-0000-0000520F0000}"/>
    <cellStyle name="level1a 9 2 3 2" xfId="27952" xr:uid="{97796F5C-635A-44D0-822F-3E2AF24B479D}"/>
    <cellStyle name="level1a 9 2 3 3" xfId="24602" xr:uid="{F38EADF7-6A73-4592-9CC3-149B0024C927}"/>
    <cellStyle name="level1a 9 2 4" xfId="27949" xr:uid="{0D76144F-13FC-47EA-B0B3-48FAEDAB88BB}"/>
    <cellStyle name="level1a 9 2 5" xfId="24599" xr:uid="{BCB2ABA7-F982-4E93-8F56-62194377BE36}"/>
    <cellStyle name="level1a 9 3" xfId="3941" xr:uid="{00000000-0005-0000-0000-0000530F0000}"/>
    <cellStyle name="level1a 9 3 2" xfId="3942" xr:uid="{00000000-0005-0000-0000-0000540F0000}"/>
    <cellStyle name="level1a 9 3 2 2" xfId="3943" xr:uid="{00000000-0005-0000-0000-0000550F0000}"/>
    <cellStyle name="level1a 9 3 2 2 2" xfId="27955" xr:uid="{682417E4-E1FF-45D4-88B3-46895BC6D08D}"/>
    <cellStyle name="level1a 9 3 2 2 3" xfId="24605" xr:uid="{48FB37C5-A579-4478-9649-5489611A0D2C}"/>
    <cellStyle name="level1a 9 3 2 3" xfId="27954" xr:uid="{74539DCA-9C4F-4493-A7FA-B06A7836C2F1}"/>
    <cellStyle name="level1a 9 3 2 4" xfId="24604" xr:uid="{5AEF29CD-7A4E-4A1D-B807-3D846778AC17}"/>
    <cellStyle name="level1a 9 3 3" xfId="3944" xr:uid="{00000000-0005-0000-0000-0000560F0000}"/>
    <cellStyle name="level1a 9 3 3 2" xfId="27956" xr:uid="{7F53104B-13C3-4B26-A22B-6A1AF8566AB4}"/>
    <cellStyle name="level1a 9 3 3 3" xfId="24606" xr:uid="{A240A754-4386-4C77-BC9C-ECD52D249BA1}"/>
    <cellStyle name="level1a 9 3 4" xfId="27953" xr:uid="{75CA7B29-3671-4459-AF8B-9200562C65EB}"/>
    <cellStyle name="level1a 9 3 5" xfId="24603" xr:uid="{30F03B0B-84F6-4582-B7B7-C13116B15CEB}"/>
    <cellStyle name="level1a 9 4" xfId="3945" xr:uid="{00000000-0005-0000-0000-0000570F0000}"/>
    <cellStyle name="level1a 9 4 2" xfId="27957" xr:uid="{FEC62D72-6F53-4C31-BE31-7BE6ED1C68AB}"/>
    <cellStyle name="level1a 9 4 3" xfId="24607" xr:uid="{BE7BB0FA-D5D2-4980-B10C-35FE80E5FFDC}"/>
    <cellStyle name="level1a 9 5" xfId="3946" xr:uid="{00000000-0005-0000-0000-0000580F0000}"/>
    <cellStyle name="level1a 9 5 2" xfId="27958" xr:uid="{151016C7-50CC-44FB-A573-0D04949D3DE3}"/>
    <cellStyle name="level1a 9 5 3" xfId="24608" xr:uid="{8D8D623F-B076-4A90-9C7E-2279E9753C70}"/>
    <cellStyle name="level1a 9 6" xfId="27948" xr:uid="{5435F022-A6B8-4E3E-8F76-45F8C7F6D551}"/>
    <cellStyle name="level1a 9 7" xfId="24598" xr:uid="{FD268F9C-B3E0-45DC-9404-83942D5C7245}"/>
    <cellStyle name="level1a_STUD aligned by INSTIT" xfId="3947" xr:uid="{00000000-0005-0000-0000-0000590F0000}"/>
    <cellStyle name="level2" xfId="3948" xr:uid="{00000000-0005-0000-0000-00005A0F0000}"/>
    <cellStyle name="level2 2" xfId="3949" xr:uid="{00000000-0005-0000-0000-00005B0F0000}"/>
    <cellStyle name="level2 2 2" xfId="3950" xr:uid="{00000000-0005-0000-0000-00005C0F0000}"/>
    <cellStyle name="level2 2 2 2" xfId="3951" xr:uid="{00000000-0005-0000-0000-00005D0F0000}"/>
    <cellStyle name="level2 3" xfId="3952" xr:uid="{00000000-0005-0000-0000-00005E0F0000}"/>
    <cellStyle name="level2a" xfId="3953" xr:uid="{00000000-0005-0000-0000-00005F0F0000}"/>
    <cellStyle name="level2a 2" xfId="3954" xr:uid="{00000000-0005-0000-0000-0000600F0000}"/>
    <cellStyle name="level2a 2 2" xfId="3955" xr:uid="{00000000-0005-0000-0000-0000610F0000}"/>
    <cellStyle name="level2a 2 2 2" xfId="3956" xr:uid="{00000000-0005-0000-0000-0000620F0000}"/>
    <cellStyle name="level2a 2 2 2 2" xfId="3957" xr:uid="{00000000-0005-0000-0000-0000630F0000}"/>
    <cellStyle name="level2a 2 2 2 2 2" xfId="3958" xr:uid="{00000000-0005-0000-0000-0000640F0000}"/>
    <cellStyle name="level2a 2 2 2 2 3" xfId="3959" xr:uid="{00000000-0005-0000-0000-0000650F0000}"/>
    <cellStyle name="level2a 2 2 2 3" xfId="3960" xr:uid="{00000000-0005-0000-0000-0000660F0000}"/>
    <cellStyle name="level2a 2 2 2_STUD aligned by INSTIT" xfId="3961" xr:uid="{00000000-0005-0000-0000-0000670F0000}"/>
    <cellStyle name="level2a 2 2 3" xfId="3962" xr:uid="{00000000-0005-0000-0000-0000680F0000}"/>
    <cellStyle name="level2a 2 2 3 2" xfId="3963" xr:uid="{00000000-0005-0000-0000-0000690F0000}"/>
    <cellStyle name="level2a 2 2 3 2 2" xfId="3964" xr:uid="{00000000-0005-0000-0000-00006A0F0000}"/>
    <cellStyle name="level2a 2 2 3 2 3" xfId="3965" xr:uid="{00000000-0005-0000-0000-00006B0F0000}"/>
    <cellStyle name="level2a 2 2 3 3" xfId="3966" xr:uid="{00000000-0005-0000-0000-00006C0F0000}"/>
    <cellStyle name="level2a 2 2 3 3 2" xfId="3967" xr:uid="{00000000-0005-0000-0000-00006D0F0000}"/>
    <cellStyle name="level2a 2 2 3 3 3" xfId="3968" xr:uid="{00000000-0005-0000-0000-00006E0F0000}"/>
    <cellStyle name="level2a 2 2 3 3 4" xfId="3969" xr:uid="{00000000-0005-0000-0000-00006F0F0000}"/>
    <cellStyle name="level2a 2 2 3 4" xfId="3970" xr:uid="{00000000-0005-0000-0000-0000700F0000}"/>
    <cellStyle name="level2a 2 2 4" xfId="3971" xr:uid="{00000000-0005-0000-0000-0000710F0000}"/>
    <cellStyle name="level2a 2 2 4 2" xfId="3972" xr:uid="{00000000-0005-0000-0000-0000720F0000}"/>
    <cellStyle name="level2a 2 2 4 3" xfId="3973" xr:uid="{00000000-0005-0000-0000-0000730F0000}"/>
    <cellStyle name="level2a 2 2 5" xfId="3974" xr:uid="{00000000-0005-0000-0000-0000740F0000}"/>
    <cellStyle name="level2a 2 2 5 2" xfId="3975" xr:uid="{00000000-0005-0000-0000-0000750F0000}"/>
    <cellStyle name="level2a 2 2 6" xfId="3976" xr:uid="{00000000-0005-0000-0000-0000760F0000}"/>
    <cellStyle name="level2a 2 2_STUD aligned by INSTIT" xfId="3977" xr:uid="{00000000-0005-0000-0000-0000770F0000}"/>
    <cellStyle name="level2a 2 3" xfId="3978" xr:uid="{00000000-0005-0000-0000-0000780F0000}"/>
    <cellStyle name="level2a 2 3 2" xfId="3979" xr:uid="{00000000-0005-0000-0000-0000790F0000}"/>
    <cellStyle name="level2a 2 3 2 2" xfId="3980" xr:uid="{00000000-0005-0000-0000-00007A0F0000}"/>
    <cellStyle name="level2a 2 3 2 2 2" xfId="3981" xr:uid="{00000000-0005-0000-0000-00007B0F0000}"/>
    <cellStyle name="level2a 2 3 2 2 3" xfId="3982" xr:uid="{00000000-0005-0000-0000-00007C0F0000}"/>
    <cellStyle name="level2a 2 3 2 3" xfId="3983" xr:uid="{00000000-0005-0000-0000-00007D0F0000}"/>
    <cellStyle name="level2a 2 3 2_STUD aligned by INSTIT" xfId="3984" xr:uid="{00000000-0005-0000-0000-00007E0F0000}"/>
    <cellStyle name="level2a 2 3 3" xfId="3985" xr:uid="{00000000-0005-0000-0000-00007F0F0000}"/>
    <cellStyle name="level2a 2 3 3 2" xfId="3986" xr:uid="{00000000-0005-0000-0000-0000800F0000}"/>
    <cellStyle name="level2a 2 3 3 2 2" xfId="3987" xr:uid="{00000000-0005-0000-0000-0000810F0000}"/>
    <cellStyle name="level2a 2 3 3 2 3" xfId="3988" xr:uid="{00000000-0005-0000-0000-0000820F0000}"/>
    <cellStyle name="level2a 2 3 3 3" xfId="3989" xr:uid="{00000000-0005-0000-0000-0000830F0000}"/>
    <cellStyle name="level2a 2 3 3 3 2" xfId="3990" xr:uid="{00000000-0005-0000-0000-0000840F0000}"/>
    <cellStyle name="level2a 2 3 3 3 3" xfId="3991" xr:uid="{00000000-0005-0000-0000-0000850F0000}"/>
    <cellStyle name="level2a 2 3 3 3 4" xfId="3992" xr:uid="{00000000-0005-0000-0000-0000860F0000}"/>
    <cellStyle name="level2a 2 3 3 4" xfId="3993" xr:uid="{00000000-0005-0000-0000-0000870F0000}"/>
    <cellStyle name="level2a 2 3 4" xfId="3994" xr:uid="{00000000-0005-0000-0000-0000880F0000}"/>
    <cellStyle name="level2a 2 3 4 2" xfId="3995" xr:uid="{00000000-0005-0000-0000-0000890F0000}"/>
    <cellStyle name="level2a 2 3 4 3" xfId="3996" xr:uid="{00000000-0005-0000-0000-00008A0F0000}"/>
    <cellStyle name="level2a 2 3 5" xfId="3997" xr:uid="{00000000-0005-0000-0000-00008B0F0000}"/>
    <cellStyle name="level2a 2 3 5 2" xfId="3998" xr:uid="{00000000-0005-0000-0000-00008C0F0000}"/>
    <cellStyle name="level2a 2 3 6" xfId="3999" xr:uid="{00000000-0005-0000-0000-00008D0F0000}"/>
    <cellStyle name="level2a 2 3_STUD aligned by INSTIT" xfId="4000" xr:uid="{00000000-0005-0000-0000-00008E0F0000}"/>
    <cellStyle name="level2a 2 4" xfId="4001" xr:uid="{00000000-0005-0000-0000-00008F0F0000}"/>
    <cellStyle name="level2a 2 4 2" xfId="4002" xr:uid="{00000000-0005-0000-0000-0000900F0000}"/>
    <cellStyle name="level2a 2 5" xfId="4003" xr:uid="{00000000-0005-0000-0000-0000910F0000}"/>
    <cellStyle name="level2a 2_STUD aligned by INSTIT" xfId="4004" xr:uid="{00000000-0005-0000-0000-0000920F0000}"/>
    <cellStyle name="level2a 3" xfId="4005" xr:uid="{00000000-0005-0000-0000-0000930F0000}"/>
    <cellStyle name="level2a 3 2" xfId="4006" xr:uid="{00000000-0005-0000-0000-0000940F0000}"/>
    <cellStyle name="level2a 3 2 2" xfId="4007" xr:uid="{00000000-0005-0000-0000-0000950F0000}"/>
    <cellStyle name="level2a 3 2 2 2" xfId="4008" xr:uid="{00000000-0005-0000-0000-0000960F0000}"/>
    <cellStyle name="level2a 3 2 2 3" xfId="4009" xr:uid="{00000000-0005-0000-0000-0000970F0000}"/>
    <cellStyle name="level2a 3 2 3" xfId="4010" xr:uid="{00000000-0005-0000-0000-0000980F0000}"/>
    <cellStyle name="level2a 3 2_STUD aligned by INSTIT" xfId="4011" xr:uid="{00000000-0005-0000-0000-0000990F0000}"/>
    <cellStyle name="level2a 3 3" xfId="4012" xr:uid="{00000000-0005-0000-0000-00009A0F0000}"/>
    <cellStyle name="level2a 3 3 2" xfId="4013" xr:uid="{00000000-0005-0000-0000-00009B0F0000}"/>
    <cellStyle name="level2a 3 3 2 2" xfId="4014" xr:uid="{00000000-0005-0000-0000-00009C0F0000}"/>
    <cellStyle name="level2a 3 3 2 3" xfId="4015" xr:uid="{00000000-0005-0000-0000-00009D0F0000}"/>
    <cellStyle name="level2a 3 3 3" xfId="4016" xr:uid="{00000000-0005-0000-0000-00009E0F0000}"/>
    <cellStyle name="level2a 3 3 3 2" xfId="4017" xr:uid="{00000000-0005-0000-0000-00009F0F0000}"/>
    <cellStyle name="level2a 3 3 3 3" xfId="4018" xr:uid="{00000000-0005-0000-0000-0000A00F0000}"/>
    <cellStyle name="level2a 3 3 3 4" xfId="4019" xr:uid="{00000000-0005-0000-0000-0000A10F0000}"/>
    <cellStyle name="level2a 3 3 4" xfId="4020" xr:uid="{00000000-0005-0000-0000-0000A20F0000}"/>
    <cellStyle name="level2a 3 4" xfId="4021" xr:uid="{00000000-0005-0000-0000-0000A30F0000}"/>
    <cellStyle name="level2a 3 4 2" xfId="4022" xr:uid="{00000000-0005-0000-0000-0000A40F0000}"/>
    <cellStyle name="level2a 3 4 3" xfId="4023" xr:uid="{00000000-0005-0000-0000-0000A50F0000}"/>
    <cellStyle name="level2a 3 5" xfId="4024" xr:uid="{00000000-0005-0000-0000-0000A60F0000}"/>
    <cellStyle name="level2a 3 5 2" xfId="4025" xr:uid="{00000000-0005-0000-0000-0000A70F0000}"/>
    <cellStyle name="level2a 3 6" xfId="4026" xr:uid="{00000000-0005-0000-0000-0000A80F0000}"/>
    <cellStyle name="level2a 3_STUD aligned by INSTIT" xfId="4027" xr:uid="{00000000-0005-0000-0000-0000A90F0000}"/>
    <cellStyle name="level2a 4" xfId="4028" xr:uid="{00000000-0005-0000-0000-0000AA0F0000}"/>
    <cellStyle name="level2a 4 2" xfId="4029" xr:uid="{00000000-0005-0000-0000-0000AB0F0000}"/>
    <cellStyle name="level2a 4 2 2" xfId="4030" xr:uid="{00000000-0005-0000-0000-0000AC0F0000}"/>
    <cellStyle name="level2a 4 2 2 2" xfId="4031" xr:uid="{00000000-0005-0000-0000-0000AD0F0000}"/>
    <cellStyle name="level2a 4 2 2 3" xfId="4032" xr:uid="{00000000-0005-0000-0000-0000AE0F0000}"/>
    <cellStyle name="level2a 4 2 3" xfId="4033" xr:uid="{00000000-0005-0000-0000-0000AF0F0000}"/>
    <cellStyle name="level2a 4 2_STUD aligned by INSTIT" xfId="4034" xr:uid="{00000000-0005-0000-0000-0000B00F0000}"/>
    <cellStyle name="level2a 4 3" xfId="4035" xr:uid="{00000000-0005-0000-0000-0000B10F0000}"/>
    <cellStyle name="level2a 4 3 2" xfId="4036" xr:uid="{00000000-0005-0000-0000-0000B20F0000}"/>
    <cellStyle name="level2a 4 3 2 2" xfId="4037" xr:uid="{00000000-0005-0000-0000-0000B30F0000}"/>
    <cellStyle name="level2a 4 3 2 3" xfId="4038" xr:uid="{00000000-0005-0000-0000-0000B40F0000}"/>
    <cellStyle name="level2a 4 3 3" xfId="4039" xr:uid="{00000000-0005-0000-0000-0000B50F0000}"/>
    <cellStyle name="level2a 4 3 3 2" xfId="4040" xr:uid="{00000000-0005-0000-0000-0000B60F0000}"/>
    <cellStyle name="level2a 4 3 3 3" xfId="4041" xr:uid="{00000000-0005-0000-0000-0000B70F0000}"/>
    <cellStyle name="level2a 4 3 3 4" xfId="4042" xr:uid="{00000000-0005-0000-0000-0000B80F0000}"/>
    <cellStyle name="level2a 4 3 4" xfId="4043" xr:uid="{00000000-0005-0000-0000-0000B90F0000}"/>
    <cellStyle name="level2a 4 4" xfId="4044" xr:uid="{00000000-0005-0000-0000-0000BA0F0000}"/>
    <cellStyle name="level2a 4 4 2" xfId="4045" xr:uid="{00000000-0005-0000-0000-0000BB0F0000}"/>
    <cellStyle name="level2a 4 4 3" xfId="4046" xr:uid="{00000000-0005-0000-0000-0000BC0F0000}"/>
    <cellStyle name="level2a 4 5" xfId="4047" xr:uid="{00000000-0005-0000-0000-0000BD0F0000}"/>
    <cellStyle name="level2a 4 5 2" xfId="4048" xr:uid="{00000000-0005-0000-0000-0000BE0F0000}"/>
    <cellStyle name="level2a 4 6" xfId="4049" xr:uid="{00000000-0005-0000-0000-0000BF0F0000}"/>
    <cellStyle name="level2a 4_STUD aligned by INSTIT" xfId="4050" xr:uid="{00000000-0005-0000-0000-0000C00F0000}"/>
    <cellStyle name="level2a 5" xfId="4051" xr:uid="{00000000-0005-0000-0000-0000C10F0000}"/>
    <cellStyle name="level2a 5 2" xfId="4052" xr:uid="{00000000-0005-0000-0000-0000C20F0000}"/>
    <cellStyle name="level2a 6" xfId="4053" xr:uid="{00000000-0005-0000-0000-0000C30F0000}"/>
    <cellStyle name="level2a 7" xfId="4054" xr:uid="{00000000-0005-0000-0000-0000C40F0000}"/>
    <cellStyle name="level2a_STUD aligned by INSTIT" xfId="4055" xr:uid="{00000000-0005-0000-0000-0000C50F0000}"/>
    <cellStyle name="level3" xfId="4056" xr:uid="{00000000-0005-0000-0000-0000C60F0000}"/>
    <cellStyle name="level3 2" xfId="4057" xr:uid="{00000000-0005-0000-0000-0000C70F0000}"/>
    <cellStyle name="level3 2 2" xfId="4058" xr:uid="{00000000-0005-0000-0000-0000C80F0000}"/>
    <cellStyle name="level3 2 2 2" xfId="4059" xr:uid="{00000000-0005-0000-0000-0000C90F0000}"/>
    <cellStyle name="level3 2 2 2 2" xfId="4060" xr:uid="{00000000-0005-0000-0000-0000CA0F0000}"/>
    <cellStyle name="level3 2 2 2 2 2" xfId="4061" xr:uid="{00000000-0005-0000-0000-0000CB0F0000}"/>
    <cellStyle name="level3 2 2 2 2 2 2" xfId="4062" xr:uid="{00000000-0005-0000-0000-0000CC0F0000}"/>
    <cellStyle name="level3 2 2 2 2 3" xfId="4063" xr:uid="{00000000-0005-0000-0000-0000CD0F0000}"/>
    <cellStyle name="level3 2 2 2 2 3 2" xfId="4064" xr:uid="{00000000-0005-0000-0000-0000CE0F0000}"/>
    <cellStyle name="level3 2 2 2 2 4" xfId="4065" xr:uid="{00000000-0005-0000-0000-0000CF0F0000}"/>
    <cellStyle name="level3 2 2 2 3" xfId="4066" xr:uid="{00000000-0005-0000-0000-0000D00F0000}"/>
    <cellStyle name="level3 2 2 2 3 2" xfId="4067" xr:uid="{00000000-0005-0000-0000-0000D10F0000}"/>
    <cellStyle name="level3 2 2 3" xfId="4068" xr:uid="{00000000-0005-0000-0000-0000D20F0000}"/>
    <cellStyle name="level3 2 2 3 2" xfId="4069" xr:uid="{00000000-0005-0000-0000-0000D30F0000}"/>
    <cellStyle name="level3 2 2 3 2 2" xfId="4070" xr:uid="{00000000-0005-0000-0000-0000D40F0000}"/>
    <cellStyle name="level3 2 2 3 3" xfId="4071" xr:uid="{00000000-0005-0000-0000-0000D50F0000}"/>
    <cellStyle name="level3 2 2 3 3 2" xfId="4072" xr:uid="{00000000-0005-0000-0000-0000D60F0000}"/>
    <cellStyle name="level3 2 2 4" xfId="4073" xr:uid="{00000000-0005-0000-0000-0000D70F0000}"/>
    <cellStyle name="level3 2 2 4 2" xfId="4074" xr:uid="{00000000-0005-0000-0000-0000D80F0000}"/>
    <cellStyle name="level3 2 3" xfId="4075" xr:uid="{00000000-0005-0000-0000-0000D90F0000}"/>
    <cellStyle name="level3 2 3 2" xfId="4076" xr:uid="{00000000-0005-0000-0000-0000DA0F0000}"/>
    <cellStyle name="level3 2 3 2 2" xfId="4077" xr:uid="{00000000-0005-0000-0000-0000DB0F0000}"/>
    <cellStyle name="level3 2 3 2 2 2" xfId="4078" xr:uid="{00000000-0005-0000-0000-0000DC0F0000}"/>
    <cellStyle name="level3 2 3 2 3" xfId="4079" xr:uid="{00000000-0005-0000-0000-0000DD0F0000}"/>
    <cellStyle name="level3 2 3 2 3 2" xfId="4080" xr:uid="{00000000-0005-0000-0000-0000DE0F0000}"/>
    <cellStyle name="level3 2 3 3" xfId="4081" xr:uid="{00000000-0005-0000-0000-0000DF0F0000}"/>
    <cellStyle name="level3 2 3 3 2" xfId="4082" xr:uid="{00000000-0005-0000-0000-0000E00F0000}"/>
    <cellStyle name="level3 2 3 3 2 2" xfId="4083" xr:uid="{00000000-0005-0000-0000-0000E10F0000}"/>
    <cellStyle name="level3 2 3 3 3" xfId="4084" xr:uid="{00000000-0005-0000-0000-0000E20F0000}"/>
    <cellStyle name="level3 2 3 3 3 2" xfId="4085" xr:uid="{00000000-0005-0000-0000-0000E30F0000}"/>
    <cellStyle name="level3 2 3 3 4" xfId="4086" xr:uid="{00000000-0005-0000-0000-0000E40F0000}"/>
    <cellStyle name="level3 2 3 4" xfId="4087" xr:uid="{00000000-0005-0000-0000-0000E50F0000}"/>
    <cellStyle name="level3 2 3 4 2" xfId="4088" xr:uid="{00000000-0005-0000-0000-0000E60F0000}"/>
    <cellStyle name="level3 2 4" xfId="4089" xr:uid="{00000000-0005-0000-0000-0000E70F0000}"/>
    <cellStyle name="level3 2 4 2" xfId="4090" xr:uid="{00000000-0005-0000-0000-0000E80F0000}"/>
    <cellStyle name="level3 2 4 2 2" xfId="4091" xr:uid="{00000000-0005-0000-0000-0000E90F0000}"/>
    <cellStyle name="level3 2 4 3" xfId="4092" xr:uid="{00000000-0005-0000-0000-0000EA0F0000}"/>
    <cellStyle name="level3 2 4 3 2" xfId="4093" xr:uid="{00000000-0005-0000-0000-0000EB0F0000}"/>
    <cellStyle name="level3 2 4 4" xfId="4094" xr:uid="{00000000-0005-0000-0000-0000EC0F0000}"/>
    <cellStyle name="level3 2 5" xfId="4095" xr:uid="{00000000-0005-0000-0000-0000ED0F0000}"/>
    <cellStyle name="level3 2 5 2" xfId="4096" xr:uid="{00000000-0005-0000-0000-0000EE0F0000}"/>
    <cellStyle name="level3 3" xfId="4097" xr:uid="{00000000-0005-0000-0000-0000EF0F0000}"/>
    <cellStyle name="level3 3 2" xfId="4098" xr:uid="{00000000-0005-0000-0000-0000F00F0000}"/>
    <cellStyle name="level3 3 2 2" xfId="4099" xr:uid="{00000000-0005-0000-0000-0000F10F0000}"/>
    <cellStyle name="level3 3 2 2 2" xfId="4100" xr:uid="{00000000-0005-0000-0000-0000F20F0000}"/>
    <cellStyle name="level3 3 2 2 2 2" xfId="4101" xr:uid="{00000000-0005-0000-0000-0000F30F0000}"/>
    <cellStyle name="level3 3 2 2 3" xfId="4102" xr:uid="{00000000-0005-0000-0000-0000F40F0000}"/>
    <cellStyle name="level3 3 2 2 3 2" xfId="4103" xr:uid="{00000000-0005-0000-0000-0000F50F0000}"/>
    <cellStyle name="level3 3 2 2 4" xfId="4104" xr:uid="{00000000-0005-0000-0000-0000F60F0000}"/>
    <cellStyle name="level3 3 2 3" xfId="4105" xr:uid="{00000000-0005-0000-0000-0000F70F0000}"/>
    <cellStyle name="level3 3 2 3 2" xfId="4106" xr:uid="{00000000-0005-0000-0000-0000F80F0000}"/>
    <cellStyle name="level3 3 3" xfId="4107" xr:uid="{00000000-0005-0000-0000-0000F90F0000}"/>
    <cellStyle name="level3 3 3 2" xfId="4108" xr:uid="{00000000-0005-0000-0000-0000FA0F0000}"/>
    <cellStyle name="level3 3 3 2 2" xfId="4109" xr:uid="{00000000-0005-0000-0000-0000FB0F0000}"/>
    <cellStyle name="level3 3 3 3" xfId="4110" xr:uid="{00000000-0005-0000-0000-0000FC0F0000}"/>
    <cellStyle name="level3 3 3 3 2" xfId="4111" xr:uid="{00000000-0005-0000-0000-0000FD0F0000}"/>
    <cellStyle name="level3 3 4" xfId="4112" xr:uid="{00000000-0005-0000-0000-0000FE0F0000}"/>
    <cellStyle name="level3 3 4 2" xfId="4113" xr:uid="{00000000-0005-0000-0000-0000FF0F0000}"/>
    <cellStyle name="level3 4" xfId="4114" xr:uid="{00000000-0005-0000-0000-000000100000}"/>
    <cellStyle name="level3 4 2" xfId="4115" xr:uid="{00000000-0005-0000-0000-000001100000}"/>
    <cellStyle name="level3 4 2 2" xfId="4116" xr:uid="{00000000-0005-0000-0000-000002100000}"/>
    <cellStyle name="level3 4 2 2 2" xfId="4117" xr:uid="{00000000-0005-0000-0000-000003100000}"/>
    <cellStyle name="level3 4 2 3" xfId="4118" xr:uid="{00000000-0005-0000-0000-000004100000}"/>
    <cellStyle name="level3 4 2 3 2" xfId="4119" xr:uid="{00000000-0005-0000-0000-000005100000}"/>
    <cellStyle name="level3 4 3" xfId="4120" xr:uid="{00000000-0005-0000-0000-000006100000}"/>
    <cellStyle name="level3 4 3 2" xfId="4121" xr:uid="{00000000-0005-0000-0000-000007100000}"/>
    <cellStyle name="level3 4 3 2 2" xfId="4122" xr:uid="{00000000-0005-0000-0000-000008100000}"/>
    <cellStyle name="level3 4 3 3" xfId="4123" xr:uid="{00000000-0005-0000-0000-000009100000}"/>
    <cellStyle name="level3 4 3 3 2" xfId="4124" xr:uid="{00000000-0005-0000-0000-00000A100000}"/>
    <cellStyle name="level3 4 3 4" xfId="4125" xr:uid="{00000000-0005-0000-0000-00000B100000}"/>
    <cellStyle name="level3 4 4" xfId="4126" xr:uid="{00000000-0005-0000-0000-00000C100000}"/>
    <cellStyle name="level3 4 4 2" xfId="4127" xr:uid="{00000000-0005-0000-0000-00000D100000}"/>
    <cellStyle name="level3 5" xfId="4128" xr:uid="{00000000-0005-0000-0000-00000E100000}"/>
    <cellStyle name="level3 5 2" xfId="4129" xr:uid="{00000000-0005-0000-0000-00000F100000}"/>
    <cellStyle name="level3 5 2 2" xfId="4130" xr:uid="{00000000-0005-0000-0000-000010100000}"/>
    <cellStyle name="level3 5 3" xfId="4131" xr:uid="{00000000-0005-0000-0000-000011100000}"/>
    <cellStyle name="level3 5 3 2" xfId="4132" xr:uid="{00000000-0005-0000-0000-000012100000}"/>
    <cellStyle name="level3 5 4" xfId="4133" xr:uid="{00000000-0005-0000-0000-000013100000}"/>
    <cellStyle name="level3 6" xfId="4134" xr:uid="{00000000-0005-0000-0000-000014100000}"/>
    <cellStyle name="level3 6 2" xfId="4135" xr:uid="{00000000-0005-0000-0000-000015100000}"/>
    <cellStyle name="level3_STUD aligned by INSTIT" xfId="4136" xr:uid="{00000000-0005-0000-0000-000016100000}"/>
    <cellStyle name="Line titles-Rows" xfId="4137" xr:uid="{00000000-0005-0000-0000-000017100000}"/>
    <cellStyle name="Line titles-Rows 2" xfId="27959" xr:uid="{232F3E27-72C2-481F-BDEE-7B3C1D6864CD}"/>
    <cellStyle name="Line titles-Rows 2 2" xfId="34025" xr:uid="{16A63301-6425-4E7E-AD86-B9184A4069DB}"/>
    <cellStyle name="Line titles-Rows 2 3" xfId="31590" xr:uid="{474716E1-F7B9-4832-A7DC-EC3A5A1302C0}"/>
    <cellStyle name="Line titles-Rows 3" xfId="24723" xr:uid="{C77AD02D-0370-4258-B9C1-2946C1BC334F}"/>
    <cellStyle name="Line titles-Rows 3 2" xfId="33496" xr:uid="{AE383422-1AA1-4D29-99A7-793B8DD4ABC1}"/>
    <cellStyle name="Line titles-Rows 3 3" xfId="32413" xr:uid="{6F366141-96E6-44AA-A1C4-2996E180AEAF}"/>
    <cellStyle name="Line titles-Rows 4" xfId="32293" xr:uid="{378FC5A2-C410-4C13-BB73-847D7606E3AC}"/>
    <cellStyle name="Line titles-Rows 5" xfId="31573" xr:uid="{3A1964E6-9709-4E22-BD42-CD6EBC51146C}"/>
    <cellStyle name="Migliaia (0)_conti99" xfId="4138" xr:uid="{00000000-0005-0000-0000-000018100000}"/>
    <cellStyle name="Neutral" xfId="24080" builtinId="28" customBuiltin="1"/>
    <cellStyle name="Normal" xfId="0" builtinId="0"/>
    <cellStyle name="Normal - Style1" xfId="4139" xr:uid="{00000000-0005-0000-0000-00001A100000}"/>
    <cellStyle name="Normal 10" xfId="4140" xr:uid="{00000000-0005-0000-0000-00001B100000}"/>
    <cellStyle name="Normal 10 2" xfId="4141" xr:uid="{00000000-0005-0000-0000-00001C100000}"/>
    <cellStyle name="Normal 10 3" xfId="4142" xr:uid="{00000000-0005-0000-0000-00001D100000}"/>
    <cellStyle name="Normal 10_Tertiary Salaries Survey" xfId="4143" xr:uid="{00000000-0005-0000-0000-00001E100000}"/>
    <cellStyle name="Normal 11" xfId="4144" xr:uid="{00000000-0005-0000-0000-00001F100000}"/>
    <cellStyle name="Normal 11 10" xfId="4145" xr:uid="{00000000-0005-0000-0000-000020100000}"/>
    <cellStyle name="Normal 11 2" xfId="4146" xr:uid="{00000000-0005-0000-0000-000021100000}"/>
    <cellStyle name="Normal 11 3" xfId="4147" xr:uid="{00000000-0005-0000-0000-000022100000}"/>
    <cellStyle name="Normal 11 3 2" xfId="4148" xr:uid="{00000000-0005-0000-0000-000023100000}"/>
    <cellStyle name="Normal 11 3 3" xfId="4149" xr:uid="{00000000-0005-0000-0000-000024100000}"/>
    <cellStyle name="Normal 11 3_Tertiary Salaries Survey" xfId="4150" xr:uid="{00000000-0005-0000-0000-000025100000}"/>
    <cellStyle name="Normal 11 4" xfId="4151" xr:uid="{00000000-0005-0000-0000-000026100000}"/>
    <cellStyle name="Normal 11 5" xfId="4152" xr:uid="{00000000-0005-0000-0000-000027100000}"/>
    <cellStyle name="Normal 11 6" xfId="4153" xr:uid="{00000000-0005-0000-0000-000028100000}"/>
    <cellStyle name="Normal 11 7" xfId="3" xr:uid="{00000000-0005-0000-0000-000029100000}"/>
    <cellStyle name="Normal 11 8" xfId="4154" xr:uid="{00000000-0005-0000-0000-00002A100000}"/>
    <cellStyle name="Normal 11 9" xfId="4155" xr:uid="{00000000-0005-0000-0000-00002B100000}"/>
    <cellStyle name="Normal 11_STUD aligned by INSTIT" xfId="4156" xr:uid="{00000000-0005-0000-0000-00002C100000}"/>
    <cellStyle name="Normal 12" xfId="4157" xr:uid="{00000000-0005-0000-0000-00002D100000}"/>
    <cellStyle name="Normal 12 2" xfId="4158" xr:uid="{00000000-0005-0000-0000-00002E100000}"/>
    <cellStyle name="Normal 12 3" xfId="4" xr:uid="{00000000-0005-0000-0000-00002F100000}"/>
    <cellStyle name="Normal 12 3 2" xfId="4159" xr:uid="{00000000-0005-0000-0000-000030100000}"/>
    <cellStyle name="Normal 12 4" xfId="4160" xr:uid="{00000000-0005-0000-0000-000031100000}"/>
    <cellStyle name="Normal 12_Tertiary Salaries Survey" xfId="4161" xr:uid="{00000000-0005-0000-0000-000032100000}"/>
    <cellStyle name="Normal 13" xfId="4162" xr:uid="{00000000-0005-0000-0000-000033100000}"/>
    <cellStyle name="Normal 13 2" xfId="4163" xr:uid="{00000000-0005-0000-0000-000034100000}"/>
    <cellStyle name="Normal 13 3" xfId="4164" xr:uid="{00000000-0005-0000-0000-000035100000}"/>
    <cellStyle name="Normal 13 4" xfId="4165" xr:uid="{00000000-0005-0000-0000-000036100000}"/>
    <cellStyle name="Normal 13_Tertiary Salaries Survey" xfId="4166" xr:uid="{00000000-0005-0000-0000-000037100000}"/>
    <cellStyle name="Normal 14" xfId="5" xr:uid="{00000000-0005-0000-0000-000038100000}"/>
    <cellStyle name="Normal 14 2" xfId="4167" xr:uid="{00000000-0005-0000-0000-000039100000}"/>
    <cellStyle name="Normal 14 2 10" xfId="6" xr:uid="{00000000-0005-0000-0000-00003A100000}"/>
    <cellStyle name="Normal 14 2 10 2" xfId="24161" xr:uid="{BC0D8D9F-7EE6-4DF0-B378-73BA0FE9C8B2}"/>
    <cellStyle name="Normal 14 2 10 3" xfId="24114" xr:uid="{10D518BF-E0EC-40EF-A611-394522382F09}"/>
    <cellStyle name="Normal 14 2 2" xfId="24159" xr:uid="{77E6934C-AD3F-4B17-A1EB-139EB67B7E5A}"/>
    <cellStyle name="Normal 14 3" xfId="7" xr:uid="{00000000-0005-0000-0000-00003B100000}"/>
    <cellStyle name="Normal 14 3 2" xfId="4168" xr:uid="{00000000-0005-0000-0000-00003C100000}"/>
    <cellStyle name="Normal 14 3 3" xfId="24162" xr:uid="{376A352B-7574-4ADC-8D88-2B0AD24E0DE6}"/>
    <cellStyle name="Normal 14 3 4" xfId="24115" xr:uid="{26359743-D4CC-4093-818A-6AF9D7F9F2BF}"/>
    <cellStyle name="Normal 14 4" xfId="14" xr:uid="{00000000-0005-0000-0000-00003D100000}"/>
    <cellStyle name="Normal 14_Tertiary Salaries Survey" xfId="4169" xr:uid="{00000000-0005-0000-0000-00003E100000}"/>
    <cellStyle name="Normal 147" xfId="8" xr:uid="{00000000-0005-0000-0000-00003F100000}"/>
    <cellStyle name="Normal 147 2" xfId="24163" xr:uid="{37E45D0B-4F45-4FB9-96F6-80E01BCB65E6}"/>
    <cellStyle name="Normal 147 3" xfId="24116" xr:uid="{7306B4DA-F837-402B-9E0B-A8C673516CBC}"/>
    <cellStyle name="Normal 15" xfId="4170" xr:uid="{00000000-0005-0000-0000-000040100000}"/>
    <cellStyle name="Normal 15 2" xfId="4171" xr:uid="{00000000-0005-0000-0000-000041100000}"/>
    <cellStyle name="Normal 15 2 2" xfId="24155" xr:uid="{03AECB70-726A-46E9-94C0-2AEB275FDECD}"/>
    <cellStyle name="Normal 15 3" xfId="4172" xr:uid="{00000000-0005-0000-0000-000042100000}"/>
    <cellStyle name="Normal 15 4" xfId="4173" xr:uid="{00000000-0005-0000-0000-000043100000}"/>
    <cellStyle name="Normal 15 5" xfId="4174" xr:uid="{00000000-0005-0000-0000-000044100000}"/>
    <cellStyle name="Normal 15_Tertiary Salaries Survey" xfId="4175" xr:uid="{00000000-0005-0000-0000-000045100000}"/>
    <cellStyle name="Normal 16" xfId="4176" xr:uid="{00000000-0005-0000-0000-000046100000}"/>
    <cellStyle name="Normal 16 2" xfId="4177" xr:uid="{00000000-0005-0000-0000-000047100000}"/>
    <cellStyle name="Normal 16 3" xfId="4178" xr:uid="{00000000-0005-0000-0000-000048100000}"/>
    <cellStyle name="Normal 16 4" xfId="4179" xr:uid="{00000000-0005-0000-0000-000049100000}"/>
    <cellStyle name="Normal 16 5" xfId="4180" xr:uid="{00000000-0005-0000-0000-00004A100000}"/>
    <cellStyle name="Normal 16 6" xfId="4181" xr:uid="{00000000-0005-0000-0000-00004B100000}"/>
    <cellStyle name="Normal 16_Tertiary Salaries Survey" xfId="4182" xr:uid="{00000000-0005-0000-0000-00004C100000}"/>
    <cellStyle name="Normal 17" xfId="4183" xr:uid="{00000000-0005-0000-0000-00004D100000}"/>
    <cellStyle name="Normal 17 2" xfId="4184" xr:uid="{00000000-0005-0000-0000-00004E100000}"/>
    <cellStyle name="Normal 17 3" xfId="4185" xr:uid="{00000000-0005-0000-0000-00004F100000}"/>
    <cellStyle name="Normal 17_Tertiary Salaries Survey" xfId="4186" xr:uid="{00000000-0005-0000-0000-000050100000}"/>
    <cellStyle name="Normal 172" xfId="9" xr:uid="{00000000-0005-0000-0000-000051100000}"/>
    <cellStyle name="Normal 18" xfId="4187" xr:uid="{00000000-0005-0000-0000-000052100000}"/>
    <cellStyle name="Normal 18 2" xfId="4188" xr:uid="{00000000-0005-0000-0000-000053100000}"/>
    <cellStyle name="Normal 18 3" xfId="4189" xr:uid="{00000000-0005-0000-0000-000054100000}"/>
    <cellStyle name="Normal 18_Tertiary Salaries Survey" xfId="4190" xr:uid="{00000000-0005-0000-0000-000055100000}"/>
    <cellStyle name="Normal 19" xfId="4191" xr:uid="{00000000-0005-0000-0000-000056100000}"/>
    <cellStyle name="Normal 19 2" xfId="4192" xr:uid="{00000000-0005-0000-0000-000057100000}"/>
    <cellStyle name="Normal 19 3" xfId="4193" xr:uid="{00000000-0005-0000-0000-000058100000}"/>
    <cellStyle name="Normal 19_Tertiary Salaries Survey" xfId="4194" xr:uid="{00000000-0005-0000-0000-000059100000}"/>
    <cellStyle name="Normal 2" xfId="10" xr:uid="{00000000-0005-0000-0000-00005A100000}"/>
    <cellStyle name="Normal 2 10" xfId="4195" xr:uid="{00000000-0005-0000-0000-00005B100000}"/>
    <cellStyle name="Normal 2 10 2" xfId="4196" xr:uid="{00000000-0005-0000-0000-00005C100000}"/>
    <cellStyle name="Normal 2 10 2 2" xfId="4197" xr:uid="{00000000-0005-0000-0000-00005D100000}"/>
    <cellStyle name="Normal 2 10 2 2 2" xfId="4198" xr:uid="{00000000-0005-0000-0000-00005E100000}"/>
    <cellStyle name="Normal 2 10 2 2 3" xfId="4199" xr:uid="{00000000-0005-0000-0000-00005F100000}"/>
    <cellStyle name="Normal 2 10 2 3" xfId="4200" xr:uid="{00000000-0005-0000-0000-000060100000}"/>
    <cellStyle name="Normal 2 10 2 3 2" xfId="4201" xr:uid="{00000000-0005-0000-0000-000061100000}"/>
    <cellStyle name="Normal 2 10 2 3 3" xfId="4202" xr:uid="{00000000-0005-0000-0000-000062100000}"/>
    <cellStyle name="Normal 2 10 2 4" xfId="4203" xr:uid="{00000000-0005-0000-0000-000063100000}"/>
    <cellStyle name="Normal 2 10 2 5" xfId="4204" xr:uid="{00000000-0005-0000-0000-000064100000}"/>
    <cellStyle name="Normal 2 10 3" xfId="4205" xr:uid="{00000000-0005-0000-0000-000065100000}"/>
    <cellStyle name="Normal 2 10 3 2" xfId="4206" xr:uid="{00000000-0005-0000-0000-000066100000}"/>
    <cellStyle name="Normal 2 10 3 3" xfId="4207" xr:uid="{00000000-0005-0000-0000-000067100000}"/>
    <cellStyle name="Normal 2 10 4" xfId="4208" xr:uid="{00000000-0005-0000-0000-000068100000}"/>
    <cellStyle name="Normal 2 10 4 2" xfId="4209" xr:uid="{00000000-0005-0000-0000-000069100000}"/>
    <cellStyle name="Normal 2 10 4 3" xfId="4210" xr:uid="{00000000-0005-0000-0000-00006A100000}"/>
    <cellStyle name="Normal 2 10 5" xfId="4211" xr:uid="{00000000-0005-0000-0000-00006B100000}"/>
    <cellStyle name="Normal 2 10 5 2" xfId="4212" xr:uid="{00000000-0005-0000-0000-00006C100000}"/>
    <cellStyle name="Normal 2 10 5 3" xfId="4213" xr:uid="{00000000-0005-0000-0000-00006D100000}"/>
    <cellStyle name="Normal 2 10 6" xfId="4214" xr:uid="{00000000-0005-0000-0000-00006E100000}"/>
    <cellStyle name="Normal 2 10 7" xfId="4215" xr:uid="{00000000-0005-0000-0000-00006F100000}"/>
    <cellStyle name="Normal 2 11" xfId="4216" xr:uid="{00000000-0005-0000-0000-000070100000}"/>
    <cellStyle name="Normal 2 11 2" xfId="4217" xr:uid="{00000000-0005-0000-0000-000071100000}"/>
    <cellStyle name="Normal 2 11 2 2" xfId="4218" xr:uid="{00000000-0005-0000-0000-000072100000}"/>
    <cellStyle name="Normal 2 11 2 2 2" xfId="4219" xr:uid="{00000000-0005-0000-0000-000073100000}"/>
    <cellStyle name="Normal 2 11 2 2 3" xfId="4220" xr:uid="{00000000-0005-0000-0000-000074100000}"/>
    <cellStyle name="Normal 2 11 2 3" xfId="4221" xr:uid="{00000000-0005-0000-0000-000075100000}"/>
    <cellStyle name="Normal 2 11 2 3 2" xfId="4222" xr:uid="{00000000-0005-0000-0000-000076100000}"/>
    <cellStyle name="Normal 2 11 2 3 3" xfId="4223" xr:uid="{00000000-0005-0000-0000-000077100000}"/>
    <cellStyle name="Normal 2 11 2 4" xfId="4224" xr:uid="{00000000-0005-0000-0000-000078100000}"/>
    <cellStyle name="Normal 2 11 2 5" xfId="4225" xr:uid="{00000000-0005-0000-0000-000079100000}"/>
    <cellStyle name="Normal 2 11 3" xfId="4226" xr:uid="{00000000-0005-0000-0000-00007A100000}"/>
    <cellStyle name="Normal 2 11 3 2" xfId="4227" xr:uid="{00000000-0005-0000-0000-00007B100000}"/>
    <cellStyle name="Normal 2 11 3 3" xfId="4228" xr:uid="{00000000-0005-0000-0000-00007C100000}"/>
    <cellStyle name="Normal 2 11 4" xfId="4229" xr:uid="{00000000-0005-0000-0000-00007D100000}"/>
    <cellStyle name="Normal 2 11 4 2" xfId="4230" xr:uid="{00000000-0005-0000-0000-00007E100000}"/>
    <cellStyle name="Normal 2 11 4 3" xfId="4231" xr:uid="{00000000-0005-0000-0000-00007F100000}"/>
    <cellStyle name="Normal 2 11 5" xfId="4232" xr:uid="{00000000-0005-0000-0000-000080100000}"/>
    <cellStyle name="Normal 2 11 5 2" xfId="4233" xr:uid="{00000000-0005-0000-0000-000081100000}"/>
    <cellStyle name="Normal 2 11 5 3" xfId="4234" xr:uid="{00000000-0005-0000-0000-000082100000}"/>
    <cellStyle name="Normal 2 11 6" xfId="4235" xr:uid="{00000000-0005-0000-0000-000083100000}"/>
    <cellStyle name="Normal 2 11 7" xfId="4236" xr:uid="{00000000-0005-0000-0000-000084100000}"/>
    <cellStyle name="Normal 2 12" xfId="4237" xr:uid="{00000000-0005-0000-0000-000085100000}"/>
    <cellStyle name="Normal 2 12 2" xfId="4238" xr:uid="{00000000-0005-0000-0000-000086100000}"/>
    <cellStyle name="Normal 2 12 2 2" xfId="4239" xr:uid="{00000000-0005-0000-0000-000087100000}"/>
    <cellStyle name="Normal 2 12 2 2 2" xfId="4240" xr:uid="{00000000-0005-0000-0000-000088100000}"/>
    <cellStyle name="Normal 2 12 2 2 3" xfId="4241" xr:uid="{00000000-0005-0000-0000-000089100000}"/>
    <cellStyle name="Normal 2 12 2 3" xfId="4242" xr:uid="{00000000-0005-0000-0000-00008A100000}"/>
    <cellStyle name="Normal 2 12 2 3 2" xfId="4243" xr:uid="{00000000-0005-0000-0000-00008B100000}"/>
    <cellStyle name="Normal 2 12 2 3 3" xfId="4244" xr:uid="{00000000-0005-0000-0000-00008C100000}"/>
    <cellStyle name="Normal 2 12 2 4" xfId="4245" xr:uid="{00000000-0005-0000-0000-00008D100000}"/>
    <cellStyle name="Normal 2 12 2 5" xfId="4246" xr:uid="{00000000-0005-0000-0000-00008E100000}"/>
    <cellStyle name="Normal 2 12 3" xfId="4247" xr:uid="{00000000-0005-0000-0000-00008F100000}"/>
    <cellStyle name="Normal 2 12 3 2" xfId="4248" xr:uid="{00000000-0005-0000-0000-000090100000}"/>
    <cellStyle name="Normal 2 12 3 3" xfId="4249" xr:uid="{00000000-0005-0000-0000-000091100000}"/>
    <cellStyle name="Normal 2 12 4" xfId="4250" xr:uid="{00000000-0005-0000-0000-000092100000}"/>
    <cellStyle name="Normal 2 12 4 2" xfId="4251" xr:uid="{00000000-0005-0000-0000-000093100000}"/>
    <cellStyle name="Normal 2 12 4 3" xfId="4252" xr:uid="{00000000-0005-0000-0000-000094100000}"/>
    <cellStyle name="Normal 2 12 5" xfId="4253" xr:uid="{00000000-0005-0000-0000-000095100000}"/>
    <cellStyle name="Normal 2 12 5 2" xfId="4254" xr:uid="{00000000-0005-0000-0000-000096100000}"/>
    <cellStyle name="Normal 2 12 5 3" xfId="4255" xr:uid="{00000000-0005-0000-0000-000097100000}"/>
    <cellStyle name="Normal 2 12 6" xfId="4256" xr:uid="{00000000-0005-0000-0000-000098100000}"/>
    <cellStyle name="Normal 2 12 7" xfId="4257" xr:uid="{00000000-0005-0000-0000-000099100000}"/>
    <cellStyle name="Normal 2 13" xfId="4258" xr:uid="{00000000-0005-0000-0000-00009A100000}"/>
    <cellStyle name="Normal 2 13 2" xfId="4259" xr:uid="{00000000-0005-0000-0000-00009B100000}"/>
    <cellStyle name="Normal 2 13 2 2" xfId="4260" xr:uid="{00000000-0005-0000-0000-00009C100000}"/>
    <cellStyle name="Normal 2 13 2 2 2" xfId="4261" xr:uid="{00000000-0005-0000-0000-00009D100000}"/>
    <cellStyle name="Normal 2 13 2 2 3" xfId="4262" xr:uid="{00000000-0005-0000-0000-00009E100000}"/>
    <cellStyle name="Normal 2 13 2 3" xfId="4263" xr:uid="{00000000-0005-0000-0000-00009F100000}"/>
    <cellStyle name="Normal 2 13 2 3 2" xfId="4264" xr:uid="{00000000-0005-0000-0000-0000A0100000}"/>
    <cellStyle name="Normal 2 13 2 3 3" xfId="4265" xr:uid="{00000000-0005-0000-0000-0000A1100000}"/>
    <cellStyle name="Normal 2 13 2 4" xfId="4266" xr:uid="{00000000-0005-0000-0000-0000A2100000}"/>
    <cellStyle name="Normal 2 13 2 5" xfId="4267" xr:uid="{00000000-0005-0000-0000-0000A3100000}"/>
    <cellStyle name="Normal 2 13 3" xfId="4268" xr:uid="{00000000-0005-0000-0000-0000A4100000}"/>
    <cellStyle name="Normal 2 13 3 2" xfId="4269" xr:uid="{00000000-0005-0000-0000-0000A5100000}"/>
    <cellStyle name="Normal 2 13 3 3" xfId="4270" xr:uid="{00000000-0005-0000-0000-0000A6100000}"/>
    <cellStyle name="Normal 2 13 4" xfId="4271" xr:uid="{00000000-0005-0000-0000-0000A7100000}"/>
    <cellStyle name="Normal 2 13 4 2" xfId="4272" xr:uid="{00000000-0005-0000-0000-0000A8100000}"/>
    <cellStyle name="Normal 2 13 4 3" xfId="4273" xr:uid="{00000000-0005-0000-0000-0000A9100000}"/>
    <cellStyle name="Normal 2 13 5" xfId="4274" xr:uid="{00000000-0005-0000-0000-0000AA100000}"/>
    <cellStyle name="Normal 2 13 5 2" xfId="4275" xr:uid="{00000000-0005-0000-0000-0000AB100000}"/>
    <cellStyle name="Normal 2 13 5 3" xfId="4276" xr:uid="{00000000-0005-0000-0000-0000AC100000}"/>
    <cellStyle name="Normal 2 13 6" xfId="4277" xr:uid="{00000000-0005-0000-0000-0000AD100000}"/>
    <cellStyle name="Normal 2 13 7" xfId="4278" xr:uid="{00000000-0005-0000-0000-0000AE100000}"/>
    <cellStyle name="Normal 2 14" xfId="4279" xr:uid="{00000000-0005-0000-0000-0000AF100000}"/>
    <cellStyle name="Normal 2 14 2" xfId="4280" xr:uid="{00000000-0005-0000-0000-0000B0100000}"/>
    <cellStyle name="Normal 2 14 2 2" xfId="4281" xr:uid="{00000000-0005-0000-0000-0000B1100000}"/>
    <cellStyle name="Normal 2 14 2 2 2" xfId="4282" xr:uid="{00000000-0005-0000-0000-0000B2100000}"/>
    <cellStyle name="Normal 2 14 2 2 3" xfId="4283" xr:uid="{00000000-0005-0000-0000-0000B3100000}"/>
    <cellStyle name="Normal 2 14 2 3" xfId="4284" xr:uid="{00000000-0005-0000-0000-0000B4100000}"/>
    <cellStyle name="Normal 2 14 2 3 2" xfId="4285" xr:uid="{00000000-0005-0000-0000-0000B5100000}"/>
    <cellStyle name="Normal 2 14 2 3 3" xfId="4286" xr:uid="{00000000-0005-0000-0000-0000B6100000}"/>
    <cellStyle name="Normal 2 14 2 4" xfId="4287" xr:uid="{00000000-0005-0000-0000-0000B7100000}"/>
    <cellStyle name="Normal 2 14 2 5" xfId="4288" xr:uid="{00000000-0005-0000-0000-0000B8100000}"/>
    <cellStyle name="Normal 2 14 3" xfId="4289" xr:uid="{00000000-0005-0000-0000-0000B9100000}"/>
    <cellStyle name="Normal 2 14 3 2" xfId="4290" xr:uid="{00000000-0005-0000-0000-0000BA100000}"/>
    <cellStyle name="Normal 2 14 3 3" xfId="4291" xr:uid="{00000000-0005-0000-0000-0000BB100000}"/>
    <cellStyle name="Normal 2 14 4" xfId="4292" xr:uid="{00000000-0005-0000-0000-0000BC100000}"/>
    <cellStyle name="Normal 2 14 4 2" xfId="4293" xr:uid="{00000000-0005-0000-0000-0000BD100000}"/>
    <cellStyle name="Normal 2 14 4 3" xfId="4294" xr:uid="{00000000-0005-0000-0000-0000BE100000}"/>
    <cellStyle name="Normal 2 14 5" xfId="4295" xr:uid="{00000000-0005-0000-0000-0000BF100000}"/>
    <cellStyle name="Normal 2 14 5 2" xfId="4296" xr:uid="{00000000-0005-0000-0000-0000C0100000}"/>
    <cellStyle name="Normal 2 14 5 3" xfId="4297" xr:uid="{00000000-0005-0000-0000-0000C1100000}"/>
    <cellStyle name="Normal 2 14 6" xfId="4298" xr:uid="{00000000-0005-0000-0000-0000C2100000}"/>
    <cellStyle name="Normal 2 14 7" xfId="4299" xr:uid="{00000000-0005-0000-0000-0000C3100000}"/>
    <cellStyle name="Normal 2 15" xfId="4300" xr:uid="{00000000-0005-0000-0000-0000C4100000}"/>
    <cellStyle name="Normal 2 15 2" xfId="4301" xr:uid="{00000000-0005-0000-0000-0000C5100000}"/>
    <cellStyle name="Normal 2 15 2 2" xfId="4302" xr:uid="{00000000-0005-0000-0000-0000C6100000}"/>
    <cellStyle name="Normal 2 15 2 2 2" xfId="4303" xr:uid="{00000000-0005-0000-0000-0000C7100000}"/>
    <cellStyle name="Normal 2 15 2 2 3" xfId="4304" xr:uid="{00000000-0005-0000-0000-0000C8100000}"/>
    <cellStyle name="Normal 2 15 2 3" xfId="4305" xr:uid="{00000000-0005-0000-0000-0000C9100000}"/>
    <cellStyle name="Normal 2 15 2 3 2" xfId="4306" xr:uid="{00000000-0005-0000-0000-0000CA100000}"/>
    <cellStyle name="Normal 2 15 2 3 3" xfId="4307" xr:uid="{00000000-0005-0000-0000-0000CB100000}"/>
    <cellStyle name="Normal 2 15 2 4" xfId="4308" xr:uid="{00000000-0005-0000-0000-0000CC100000}"/>
    <cellStyle name="Normal 2 15 2 5" xfId="4309" xr:uid="{00000000-0005-0000-0000-0000CD100000}"/>
    <cellStyle name="Normal 2 15 3" xfId="4310" xr:uid="{00000000-0005-0000-0000-0000CE100000}"/>
    <cellStyle name="Normal 2 15 3 2" xfId="4311" xr:uid="{00000000-0005-0000-0000-0000CF100000}"/>
    <cellStyle name="Normal 2 15 3 3" xfId="4312" xr:uid="{00000000-0005-0000-0000-0000D0100000}"/>
    <cellStyle name="Normal 2 15 4" xfId="4313" xr:uid="{00000000-0005-0000-0000-0000D1100000}"/>
    <cellStyle name="Normal 2 15 4 2" xfId="4314" xr:uid="{00000000-0005-0000-0000-0000D2100000}"/>
    <cellStyle name="Normal 2 15 4 3" xfId="4315" xr:uid="{00000000-0005-0000-0000-0000D3100000}"/>
    <cellStyle name="Normal 2 15 5" xfId="4316" xr:uid="{00000000-0005-0000-0000-0000D4100000}"/>
    <cellStyle name="Normal 2 15 5 2" xfId="4317" xr:uid="{00000000-0005-0000-0000-0000D5100000}"/>
    <cellStyle name="Normal 2 15 5 3" xfId="4318" xr:uid="{00000000-0005-0000-0000-0000D6100000}"/>
    <cellStyle name="Normal 2 15 6" xfId="4319" xr:uid="{00000000-0005-0000-0000-0000D7100000}"/>
    <cellStyle name="Normal 2 15 7" xfId="4320" xr:uid="{00000000-0005-0000-0000-0000D8100000}"/>
    <cellStyle name="Normal 2 16" xfId="4321" xr:uid="{00000000-0005-0000-0000-0000D9100000}"/>
    <cellStyle name="Normal 2 16 2" xfId="4322" xr:uid="{00000000-0005-0000-0000-0000DA100000}"/>
    <cellStyle name="Normal 2 16 2 2" xfId="4323" xr:uid="{00000000-0005-0000-0000-0000DB100000}"/>
    <cellStyle name="Normal 2 16 2 2 2" xfId="4324" xr:uid="{00000000-0005-0000-0000-0000DC100000}"/>
    <cellStyle name="Normal 2 16 2 2 3" xfId="4325" xr:uid="{00000000-0005-0000-0000-0000DD100000}"/>
    <cellStyle name="Normal 2 16 2 3" xfId="4326" xr:uid="{00000000-0005-0000-0000-0000DE100000}"/>
    <cellStyle name="Normal 2 16 2 3 2" xfId="4327" xr:uid="{00000000-0005-0000-0000-0000DF100000}"/>
    <cellStyle name="Normal 2 16 2 3 3" xfId="4328" xr:uid="{00000000-0005-0000-0000-0000E0100000}"/>
    <cellStyle name="Normal 2 16 2 4" xfId="4329" xr:uid="{00000000-0005-0000-0000-0000E1100000}"/>
    <cellStyle name="Normal 2 16 2 5" xfId="4330" xr:uid="{00000000-0005-0000-0000-0000E2100000}"/>
    <cellStyle name="Normal 2 16 3" xfId="4331" xr:uid="{00000000-0005-0000-0000-0000E3100000}"/>
    <cellStyle name="Normal 2 16 3 2" xfId="4332" xr:uid="{00000000-0005-0000-0000-0000E4100000}"/>
    <cellStyle name="Normal 2 16 3 3" xfId="4333" xr:uid="{00000000-0005-0000-0000-0000E5100000}"/>
    <cellStyle name="Normal 2 16 4" xfId="4334" xr:uid="{00000000-0005-0000-0000-0000E6100000}"/>
    <cellStyle name="Normal 2 16 4 2" xfId="4335" xr:uid="{00000000-0005-0000-0000-0000E7100000}"/>
    <cellStyle name="Normal 2 16 4 3" xfId="4336" xr:uid="{00000000-0005-0000-0000-0000E8100000}"/>
    <cellStyle name="Normal 2 16 5" xfId="4337" xr:uid="{00000000-0005-0000-0000-0000E9100000}"/>
    <cellStyle name="Normal 2 16 5 2" xfId="4338" xr:uid="{00000000-0005-0000-0000-0000EA100000}"/>
    <cellStyle name="Normal 2 16 5 3" xfId="4339" xr:uid="{00000000-0005-0000-0000-0000EB100000}"/>
    <cellStyle name="Normal 2 16 6" xfId="4340" xr:uid="{00000000-0005-0000-0000-0000EC100000}"/>
    <cellStyle name="Normal 2 16 7" xfId="4341" xr:uid="{00000000-0005-0000-0000-0000ED100000}"/>
    <cellStyle name="Normal 2 17" xfId="4342" xr:uid="{00000000-0005-0000-0000-0000EE100000}"/>
    <cellStyle name="Normal 2 17 2" xfId="4343" xr:uid="{00000000-0005-0000-0000-0000EF100000}"/>
    <cellStyle name="Normal 2 18" xfId="4344" xr:uid="{00000000-0005-0000-0000-0000F0100000}"/>
    <cellStyle name="Normal 2 19" xfId="4345" xr:uid="{00000000-0005-0000-0000-0000F1100000}"/>
    <cellStyle name="Normal 2 19 2" xfId="4346" xr:uid="{00000000-0005-0000-0000-0000F2100000}"/>
    <cellStyle name="Normal 2 19 2 2" xfId="4347" xr:uid="{00000000-0005-0000-0000-0000F3100000}"/>
    <cellStyle name="Normal 2 19 2 3" xfId="4348" xr:uid="{00000000-0005-0000-0000-0000F4100000}"/>
    <cellStyle name="Normal 2 19 3" xfId="4349" xr:uid="{00000000-0005-0000-0000-0000F5100000}"/>
    <cellStyle name="Normal 2 19 4" xfId="4350" xr:uid="{00000000-0005-0000-0000-0000F6100000}"/>
    <cellStyle name="Normal 2 2" xfId="20" xr:uid="{00000000-0005-0000-0000-0000F7100000}"/>
    <cellStyle name="Normal 2 2 10" xfId="24157" xr:uid="{4B22644A-7E40-4AA9-8958-E6FE078DFDF6}"/>
    <cellStyle name="Normal 2 2 2" xfId="4351" xr:uid="{00000000-0005-0000-0000-0000F8100000}"/>
    <cellStyle name="Normal 2 2 2 2" xfId="4352" xr:uid="{00000000-0005-0000-0000-0000F9100000}"/>
    <cellStyle name="Normal 2 2 2 2 2" xfId="24158" xr:uid="{6126C700-C604-43BE-9CFF-BA141FAA3BFA}"/>
    <cellStyle name="Normal 2 2 2 2 2 2" xfId="24245" xr:uid="{5DEEB5A3-C937-418C-8906-815B339EA6D6}"/>
    <cellStyle name="Normal 2 2 2 3" xfId="4353" xr:uid="{00000000-0005-0000-0000-0000FA100000}"/>
    <cellStyle name="Normal 2 2 2 4" xfId="11" xr:uid="{00000000-0005-0000-0000-0000FB100000}"/>
    <cellStyle name="Normal 2 2 3" xfId="12" xr:uid="{00000000-0005-0000-0000-0000FC100000}"/>
    <cellStyle name="Normal 2 2 3 2" xfId="4354" xr:uid="{00000000-0005-0000-0000-0000FD100000}"/>
    <cellStyle name="Normal 2 2 3 3" xfId="24164" xr:uid="{8C997D03-7920-4285-878C-5F2A296C4778}"/>
    <cellStyle name="Normal 2 2 3 4" xfId="24117" xr:uid="{60A7F0C9-D050-4734-8DDA-523A24CB0AF1}"/>
    <cellStyle name="Normal 2 2 4" xfId="4355" xr:uid="{00000000-0005-0000-0000-0000FE100000}"/>
    <cellStyle name="Normal 2 2 5" xfId="4356" xr:uid="{00000000-0005-0000-0000-0000FF100000}"/>
    <cellStyle name="Normal 2 2 6" xfId="4357" xr:uid="{00000000-0005-0000-0000-000000110000}"/>
    <cellStyle name="Normal 2 2 7" xfId="4358" xr:uid="{00000000-0005-0000-0000-000001110000}"/>
    <cellStyle name="Normal 2 2 8" xfId="4359" xr:uid="{00000000-0005-0000-0000-000002110000}"/>
    <cellStyle name="Normal 2 2 9" xfId="4360" xr:uid="{00000000-0005-0000-0000-000003110000}"/>
    <cellStyle name="Normal 2 2_Tertiary Salaries Survey" xfId="4361" xr:uid="{00000000-0005-0000-0000-000004110000}"/>
    <cellStyle name="Normal 2 20" xfId="4362" xr:uid="{00000000-0005-0000-0000-000005110000}"/>
    <cellStyle name="Normal 2 20 2" xfId="4363" xr:uid="{00000000-0005-0000-0000-000006110000}"/>
    <cellStyle name="Normal 2 20 3" xfId="4364" xr:uid="{00000000-0005-0000-0000-000007110000}"/>
    <cellStyle name="Normal 2 21" xfId="4365" xr:uid="{00000000-0005-0000-0000-000008110000}"/>
    <cellStyle name="Normal 2 22" xfId="4366" xr:uid="{00000000-0005-0000-0000-000009110000}"/>
    <cellStyle name="Normal 2 23" xfId="13" xr:uid="{00000000-0005-0000-0000-00000A110000}"/>
    <cellStyle name="Normal 2 24" xfId="24066" xr:uid="{00000000-0005-0000-0000-00000B110000}"/>
    <cellStyle name="Normal 2 24 2" xfId="28404" xr:uid="{C075145A-C759-46AC-B41F-3C700811DBDD}"/>
    <cellStyle name="Normal 2 24 3" xfId="24244" xr:uid="{F10DF88F-5A2A-4168-93E8-6C0ADC9DBE27}"/>
    <cellStyle name="Normal 2 25" xfId="24067" xr:uid="{00000000-0005-0000-0000-00000C110000}"/>
    <cellStyle name="Normal 2 26" xfId="24068" xr:uid="{00000000-0005-0000-0000-00000D110000}"/>
    <cellStyle name="Normal 2 27" xfId="24069" xr:uid="{00000000-0005-0000-0000-00000E110000}"/>
    <cellStyle name="Normal 2 28" xfId="24070" xr:uid="{00000000-0005-0000-0000-00000F110000}"/>
    <cellStyle name="Normal 2 29" xfId="24071" xr:uid="{00000000-0005-0000-0000-000010110000}"/>
    <cellStyle name="Normal 2 3" xfId="4367" xr:uid="{00000000-0005-0000-0000-000011110000}"/>
    <cellStyle name="Normal 2 3 2" xfId="4368" xr:uid="{00000000-0005-0000-0000-000012110000}"/>
    <cellStyle name="Normal 2 3 2 2" xfId="4369" xr:uid="{00000000-0005-0000-0000-000013110000}"/>
    <cellStyle name="Normal 2 3 2 2 2" xfId="4370" xr:uid="{00000000-0005-0000-0000-000014110000}"/>
    <cellStyle name="Normal 2 3 2 2 3" xfId="4371" xr:uid="{00000000-0005-0000-0000-000015110000}"/>
    <cellStyle name="Normal 2 3 2 3" xfId="4372" xr:uid="{00000000-0005-0000-0000-000016110000}"/>
    <cellStyle name="Normal 2 3 2 3 2" xfId="4373" xr:uid="{00000000-0005-0000-0000-000017110000}"/>
    <cellStyle name="Normal 2 3 2 3 3" xfId="4374" xr:uid="{00000000-0005-0000-0000-000018110000}"/>
    <cellStyle name="Normal 2 3 2 4" xfId="4375" xr:uid="{00000000-0005-0000-0000-000019110000}"/>
    <cellStyle name="Normal 2 3 2 5" xfId="4376" xr:uid="{00000000-0005-0000-0000-00001A110000}"/>
    <cellStyle name="Normal 2 3 2 6" xfId="24160" xr:uid="{AB13E8E8-2B45-4A4D-8A68-093BC6A8DC60}"/>
    <cellStyle name="Normal 2 3 3" xfId="4377" xr:uid="{00000000-0005-0000-0000-00001B110000}"/>
    <cellStyle name="Normal 2 3 3 2" xfId="4378" xr:uid="{00000000-0005-0000-0000-00001C110000}"/>
    <cellStyle name="Normal 2 3 3 3" xfId="4379" xr:uid="{00000000-0005-0000-0000-00001D110000}"/>
    <cellStyle name="Normal 2 3 4" xfId="4380" xr:uid="{00000000-0005-0000-0000-00001E110000}"/>
    <cellStyle name="Normal 2 3 5" xfId="24156" xr:uid="{8F378FBB-D3DC-4F12-9B52-AB82D72CB8CF}"/>
    <cellStyle name="Normal 2 3_Tertiary Salaries Survey" xfId="4381" xr:uid="{00000000-0005-0000-0000-00001F110000}"/>
    <cellStyle name="Normal 2 30" xfId="24072" xr:uid="{00000000-0005-0000-0000-000020110000}"/>
    <cellStyle name="Normal 2 31" xfId="24153" xr:uid="{52AB0BB8-C2BD-480C-A0D9-4EDF10E7E1C6}"/>
    <cellStyle name="Normal 2 4" xfId="4382" xr:uid="{00000000-0005-0000-0000-000021110000}"/>
    <cellStyle name="Normal 2 4 2" xfId="4383" xr:uid="{00000000-0005-0000-0000-000022110000}"/>
    <cellStyle name="Normal 2 4 2 2" xfId="4384" xr:uid="{00000000-0005-0000-0000-000023110000}"/>
    <cellStyle name="Normal 2 4 2 2 2" xfId="4385" xr:uid="{00000000-0005-0000-0000-000024110000}"/>
    <cellStyle name="Normal 2 4 2 2 2 2" xfId="4386" xr:uid="{00000000-0005-0000-0000-000025110000}"/>
    <cellStyle name="Normal 2 4 2 2 2 3" xfId="4387" xr:uid="{00000000-0005-0000-0000-000026110000}"/>
    <cellStyle name="Normal 2 4 2 2 3" xfId="4388" xr:uid="{00000000-0005-0000-0000-000027110000}"/>
    <cellStyle name="Normal 2 4 2 2 3 2" xfId="4389" xr:uid="{00000000-0005-0000-0000-000028110000}"/>
    <cellStyle name="Normal 2 4 2 2 3 3" xfId="4390" xr:uid="{00000000-0005-0000-0000-000029110000}"/>
    <cellStyle name="Normal 2 4 2 2 4" xfId="4391" xr:uid="{00000000-0005-0000-0000-00002A110000}"/>
    <cellStyle name="Normal 2 4 2 2 5" xfId="4392" xr:uid="{00000000-0005-0000-0000-00002B110000}"/>
    <cellStyle name="Normal 2 4 2 3" xfId="4393" xr:uid="{00000000-0005-0000-0000-00002C110000}"/>
    <cellStyle name="Normal 2 4 2 3 2" xfId="4394" xr:uid="{00000000-0005-0000-0000-00002D110000}"/>
    <cellStyle name="Normal 2 4 2 3 3" xfId="4395" xr:uid="{00000000-0005-0000-0000-00002E110000}"/>
    <cellStyle name="Normal 2 4 2 4" xfId="4396" xr:uid="{00000000-0005-0000-0000-00002F110000}"/>
    <cellStyle name="Normal 2 4 2 4 2" xfId="4397" xr:uid="{00000000-0005-0000-0000-000030110000}"/>
    <cellStyle name="Normal 2 4 2 4 3" xfId="4398" xr:uid="{00000000-0005-0000-0000-000031110000}"/>
    <cellStyle name="Normal 2 4 2 5" xfId="4399" xr:uid="{00000000-0005-0000-0000-000032110000}"/>
    <cellStyle name="Normal 2 4 2 6" xfId="4400" xr:uid="{00000000-0005-0000-0000-000033110000}"/>
    <cellStyle name="Normal 2 4 3" xfId="4401" xr:uid="{00000000-0005-0000-0000-000034110000}"/>
    <cellStyle name="Normal 2 4 3 2" xfId="4402" xr:uid="{00000000-0005-0000-0000-000035110000}"/>
    <cellStyle name="Normal 2 4 3 2 2" xfId="4403" xr:uid="{00000000-0005-0000-0000-000036110000}"/>
    <cellStyle name="Normal 2 4 3 2 3" xfId="4404" xr:uid="{00000000-0005-0000-0000-000037110000}"/>
    <cellStyle name="Normal 2 4 3 3" xfId="4405" xr:uid="{00000000-0005-0000-0000-000038110000}"/>
    <cellStyle name="Normal 2 4 3 3 2" xfId="4406" xr:uid="{00000000-0005-0000-0000-000039110000}"/>
    <cellStyle name="Normal 2 4 3 3 3" xfId="4407" xr:uid="{00000000-0005-0000-0000-00003A110000}"/>
    <cellStyle name="Normal 2 4 3 4" xfId="4408" xr:uid="{00000000-0005-0000-0000-00003B110000}"/>
    <cellStyle name="Normal 2 4 3 5" xfId="4409" xr:uid="{00000000-0005-0000-0000-00003C110000}"/>
    <cellStyle name="Normal 2 4 4" xfId="4410" xr:uid="{00000000-0005-0000-0000-00003D110000}"/>
    <cellStyle name="Normal 2 4 4 2" xfId="4411" xr:uid="{00000000-0005-0000-0000-00003E110000}"/>
    <cellStyle name="Normal 2 4 4 2 2" xfId="4412" xr:uid="{00000000-0005-0000-0000-00003F110000}"/>
    <cellStyle name="Normal 2 4 4 2 3" xfId="4413" xr:uid="{00000000-0005-0000-0000-000040110000}"/>
    <cellStyle name="Normal 2 4 4 3" xfId="4414" xr:uid="{00000000-0005-0000-0000-000041110000}"/>
    <cellStyle name="Normal 2 4 4 3 2" xfId="4415" xr:uid="{00000000-0005-0000-0000-000042110000}"/>
    <cellStyle name="Normal 2 4 4 3 3" xfId="4416" xr:uid="{00000000-0005-0000-0000-000043110000}"/>
    <cellStyle name="Normal 2 4 4 4" xfId="4417" xr:uid="{00000000-0005-0000-0000-000044110000}"/>
    <cellStyle name="Normal 2 4 4 5" xfId="4418" xr:uid="{00000000-0005-0000-0000-000045110000}"/>
    <cellStyle name="Normal 2 4 5" xfId="4419" xr:uid="{00000000-0005-0000-0000-000046110000}"/>
    <cellStyle name="Normal 2 4 5 2" xfId="4420" xr:uid="{00000000-0005-0000-0000-000047110000}"/>
    <cellStyle name="Normal 2 4 5 3" xfId="4421" xr:uid="{00000000-0005-0000-0000-000048110000}"/>
    <cellStyle name="Normal 2 4 6" xfId="4422" xr:uid="{00000000-0005-0000-0000-000049110000}"/>
    <cellStyle name="Normal 2 4 6 2" xfId="4423" xr:uid="{00000000-0005-0000-0000-00004A110000}"/>
    <cellStyle name="Normal 2 4 6 3" xfId="4424" xr:uid="{00000000-0005-0000-0000-00004B110000}"/>
    <cellStyle name="Normal 2 4 7" xfId="4425" xr:uid="{00000000-0005-0000-0000-00004C110000}"/>
    <cellStyle name="Normal 2 4 7 2" xfId="4426" xr:uid="{00000000-0005-0000-0000-00004D110000}"/>
    <cellStyle name="Normal 2 4 7 3" xfId="4427" xr:uid="{00000000-0005-0000-0000-00004E110000}"/>
    <cellStyle name="Normal 2 4 8" xfId="4428" xr:uid="{00000000-0005-0000-0000-00004F110000}"/>
    <cellStyle name="Normal 2 4 9" xfId="4429" xr:uid="{00000000-0005-0000-0000-000050110000}"/>
    <cellStyle name="Normal 2 4_EAG2010_D6_April 28" xfId="4430" xr:uid="{00000000-0005-0000-0000-000051110000}"/>
    <cellStyle name="Normal 2 5" xfId="4431" xr:uid="{00000000-0005-0000-0000-000052110000}"/>
    <cellStyle name="Normal 2 5 2" xfId="4432" xr:uid="{00000000-0005-0000-0000-000053110000}"/>
    <cellStyle name="Normal 2 5 2 2" xfId="4433" xr:uid="{00000000-0005-0000-0000-000054110000}"/>
    <cellStyle name="Normal 2 5 2 2 2" xfId="4434" xr:uid="{00000000-0005-0000-0000-000055110000}"/>
    <cellStyle name="Normal 2 5 2 2 3" xfId="4435" xr:uid="{00000000-0005-0000-0000-000056110000}"/>
    <cellStyle name="Normal 2 5 2 3" xfId="4436" xr:uid="{00000000-0005-0000-0000-000057110000}"/>
    <cellStyle name="Normal 2 5 2 3 2" xfId="4437" xr:uid="{00000000-0005-0000-0000-000058110000}"/>
    <cellStyle name="Normal 2 5 2 3 3" xfId="4438" xr:uid="{00000000-0005-0000-0000-000059110000}"/>
    <cellStyle name="Normal 2 5 2 4" xfId="4439" xr:uid="{00000000-0005-0000-0000-00005A110000}"/>
    <cellStyle name="Normal 2 5 2 5" xfId="4440" xr:uid="{00000000-0005-0000-0000-00005B110000}"/>
    <cellStyle name="Normal 2 5 3" xfId="4441" xr:uid="{00000000-0005-0000-0000-00005C110000}"/>
    <cellStyle name="Normal 2 5 3 2" xfId="4442" xr:uid="{00000000-0005-0000-0000-00005D110000}"/>
    <cellStyle name="Normal 2 5 3 3" xfId="4443" xr:uid="{00000000-0005-0000-0000-00005E110000}"/>
    <cellStyle name="Normal 2 5 4" xfId="4444" xr:uid="{00000000-0005-0000-0000-00005F110000}"/>
    <cellStyle name="Normal 2 5 4 2" xfId="4445" xr:uid="{00000000-0005-0000-0000-000060110000}"/>
    <cellStyle name="Normal 2 5 4 3" xfId="4446" xr:uid="{00000000-0005-0000-0000-000061110000}"/>
    <cellStyle name="Normal 2 5 5" xfId="4447" xr:uid="{00000000-0005-0000-0000-000062110000}"/>
    <cellStyle name="Normal 2 5 5 2" xfId="4448" xr:uid="{00000000-0005-0000-0000-000063110000}"/>
    <cellStyle name="Normal 2 5 5 3" xfId="4449" xr:uid="{00000000-0005-0000-0000-000064110000}"/>
    <cellStyle name="Normal 2 6" xfId="4450" xr:uid="{00000000-0005-0000-0000-000065110000}"/>
    <cellStyle name="Normal 2 6 2" xfId="4451" xr:uid="{00000000-0005-0000-0000-000066110000}"/>
    <cellStyle name="Normal 2 6 2 2" xfId="4452" xr:uid="{00000000-0005-0000-0000-000067110000}"/>
    <cellStyle name="Normal 2 6 2 2 2" xfId="4453" xr:uid="{00000000-0005-0000-0000-000068110000}"/>
    <cellStyle name="Normal 2 6 2 2 3" xfId="4454" xr:uid="{00000000-0005-0000-0000-000069110000}"/>
    <cellStyle name="Normal 2 6 2 3" xfId="4455" xr:uid="{00000000-0005-0000-0000-00006A110000}"/>
    <cellStyle name="Normal 2 6 2 3 2" xfId="4456" xr:uid="{00000000-0005-0000-0000-00006B110000}"/>
    <cellStyle name="Normal 2 6 2 3 3" xfId="4457" xr:uid="{00000000-0005-0000-0000-00006C110000}"/>
    <cellStyle name="Normal 2 6 2 4" xfId="4458" xr:uid="{00000000-0005-0000-0000-00006D110000}"/>
    <cellStyle name="Normal 2 6 2 5" xfId="4459" xr:uid="{00000000-0005-0000-0000-00006E110000}"/>
    <cellStyle name="Normal 2 6 3" xfId="4460" xr:uid="{00000000-0005-0000-0000-00006F110000}"/>
    <cellStyle name="Normal 2 6 3 2" xfId="4461" xr:uid="{00000000-0005-0000-0000-000070110000}"/>
    <cellStyle name="Normal 2 6 3 3" xfId="4462" xr:uid="{00000000-0005-0000-0000-000071110000}"/>
    <cellStyle name="Normal 2 6 4" xfId="4463" xr:uid="{00000000-0005-0000-0000-000072110000}"/>
    <cellStyle name="Normal 2 6 4 2" xfId="4464" xr:uid="{00000000-0005-0000-0000-000073110000}"/>
    <cellStyle name="Normal 2 6 4 3" xfId="4465" xr:uid="{00000000-0005-0000-0000-000074110000}"/>
    <cellStyle name="Normal 2 6 5" xfId="4466" xr:uid="{00000000-0005-0000-0000-000075110000}"/>
    <cellStyle name="Normal 2 6 5 2" xfId="4467" xr:uid="{00000000-0005-0000-0000-000076110000}"/>
    <cellStyle name="Normal 2 6 5 3" xfId="4468" xr:uid="{00000000-0005-0000-0000-000077110000}"/>
    <cellStyle name="Normal 2 7" xfId="4469" xr:uid="{00000000-0005-0000-0000-000078110000}"/>
    <cellStyle name="Normal 2 7 2" xfId="4470" xr:uid="{00000000-0005-0000-0000-000079110000}"/>
    <cellStyle name="Normal 2 7 2 2" xfId="4471" xr:uid="{00000000-0005-0000-0000-00007A110000}"/>
    <cellStyle name="Normal 2 7 2 2 2" xfId="4472" xr:uid="{00000000-0005-0000-0000-00007B110000}"/>
    <cellStyle name="Normal 2 7 2 2 3" xfId="4473" xr:uid="{00000000-0005-0000-0000-00007C110000}"/>
    <cellStyle name="Normal 2 7 2 3" xfId="4474" xr:uid="{00000000-0005-0000-0000-00007D110000}"/>
    <cellStyle name="Normal 2 7 2 3 2" xfId="4475" xr:uid="{00000000-0005-0000-0000-00007E110000}"/>
    <cellStyle name="Normal 2 7 2 3 3" xfId="4476" xr:uid="{00000000-0005-0000-0000-00007F110000}"/>
    <cellStyle name="Normal 2 7 2 4" xfId="4477" xr:uid="{00000000-0005-0000-0000-000080110000}"/>
    <cellStyle name="Normal 2 7 2 5" xfId="4478" xr:uid="{00000000-0005-0000-0000-000081110000}"/>
    <cellStyle name="Normal 2 7 3" xfId="4479" xr:uid="{00000000-0005-0000-0000-000082110000}"/>
    <cellStyle name="Normal 2 7 3 2" xfId="4480" xr:uid="{00000000-0005-0000-0000-000083110000}"/>
    <cellStyle name="Normal 2 7 3 3" xfId="4481" xr:uid="{00000000-0005-0000-0000-000084110000}"/>
    <cellStyle name="Normal 2 7 4" xfId="4482" xr:uid="{00000000-0005-0000-0000-000085110000}"/>
    <cellStyle name="Normal 2 7 4 2" xfId="4483" xr:uid="{00000000-0005-0000-0000-000086110000}"/>
    <cellStyle name="Normal 2 7 4 3" xfId="4484" xr:uid="{00000000-0005-0000-0000-000087110000}"/>
    <cellStyle name="Normal 2 7 5" xfId="4485" xr:uid="{00000000-0005-0000-0000-000088110000}"/>
    <cellStyle name="Normal 2 7 5 2" xfId="4486" xr:uid="{00000000-0005-0000-0000-000089110000}"/>
    <cellStyle name="Normal 2 7 5 3" xfId="4487" xr:uid="{00000000-0005-0000-0000-00008A110000}"/>
    <cellStyle name="Normal 2 8" xfId="4488" xr:uid="{00000000-0005-0000-0000-00008B110000}"/>
    <cellStyle name="Normal 2 8 2" xfId="4489" xr:uid="{00000000-0005-0000-0000-00008C110000}"/>
    <cellStyle name="Normal 2 8 2 2" xfId="4490" xr:uid="{00000000-0005-0000-0000-00008D110000}"/>
    <cellStyle name="Normal 2 8 2 2 2" xfId="4491" xr:uid="{00000000-0005-0000-0000-00008E110000}"/>
    <cellStyle name="Normal 2 8 2 2 3" xfId="4492" xr:uid="{00000000-0005-0000-0000-00008F110000}"/>
    <cellStyle name="Normal 2 8 2 3" xfId="4493" xr:uid="{00000000-0005-0000-0000-000090110000}"/>
    <cellStyle name="Normal 2 8 2 3 2" xfId="4494" xr:uid="{00000000-0005-0000-0000-000091110000}"/>
    <cellStyle name="Normal 2 8 2 3 3" xfId="4495" xr:uid="{00000000-0005-0000-0000-000092110000}"/>
    <cellStyle name="Normal 2 8 3" xfId="4496" xr:uid="{00000000-0005-0000-0000-000093110000}"/>
    <cellStyle name="Normal 2 8 3 2" xfId="4497" xr:uid="{00000000-0005-0000-0000-000094110000}"/>
    <cellStyle name="Normal 2 8 3 3" xfId="4498" xr:uid="{00000000-0005-0000-0000-000095110000}"/>
    <cellStyle name="Normal 2 8 4" xfId="4499" xr:uid="{00000000-0005-0000-0000-000096110000}"/>
    <cellStyle name="Normal 2 8 4 2" xfId="4500" xr:uid="{00000000-0005-0000-0000-000097110000}"/>
    <cellStyle name="Normal 2 8 4 3" xfId="4501" xr:uid="{00000000-0005-0000-0000-000098110000}"/>
    <cellStyle name="Normal 2 8 5" xfId="4502" xr:uid="{00000000-0005-0000-0000-000099110000}"/>
    <cellStyle name="Normal 2 8 5 2" xfId="4503" xr:uid="{00000000-0005-0000-0000-00009A110000}"/>
    <cellStyle name="Normal 2 8 5 3" xfId="4504" xr:uid="{00000000-0005-0000-0000-00009B110000}"/>
    <cellStyle name="Normal 2 9" xfId="4505" xr:uid="{00000000-0005-0000-0000-00009C110000}"/>
    <cellStyle name="Normal 2 9 2" xfId="4506" xr:uid="{00000000-0005-0000-0000-00009D110000}"/>
    <cellStyle name="Normal 2 9 2 2" xfId="4507" xr:uid="{00000000-0005-0000-0000-00009E110000}"/>
    <cellStyle name="Normal 2 9 2 2 2" xfId="4508" xr:uid="{00000000-0005-0000-0000-00009F110000}"/>
    <cellStyle name="Normal 2 9 2 2 3" xfId="4509" xr:uid="{00000000-0005-0000-0000-0000A0110000}"/>
    <cellStyle name="Normal 2 9 2 3" xfId="4510" xr:uid="{00000000-0005-0000-0000-0000A1110000}"/>
    <cellStyle name="Normal 2 9 2 3 2" xfId="4511" xr:uid="{00000000-0005-0000-0000-0000A2110000}"/>
    <cellStyle name="Normal 2 9 2 3 3" xfId="4512" xr:uid="{00000000-0005-0000-0000-0000A3110000}"/>
    <cellStyle name="Normal 2 9 2 4" xfId="4513" xr:uid="{00000000-0005-0000-0000-0000A4110000}"/>
    <cellStyle name="Normal 2 9 2 5" xfId="4514" xr:uid="{00000000-0005-0000-0000-0000A5110000}"/>
    <cellStyle name="Normal 2 9 3" xfId="4515" xr:uid="{00000000-0005-0000-0000-0000A6110000}"/>
    <cellStyle name="Normal 2 9 3 2" xfId="4516" xr:uid="{00000000-0005-0000-0000-0000A7110000}"/>
    <cellStyle name="Normal 2 9 3 3" xfId="4517" xr:uid="{00000000-0005-0000-0000-0000A8110000}"/>
    <cellStyle name="Normal 2 9 4" xfId="4518" xr:uid="{00000000-0005-0000-0000-0000A9110000}"/>
    <cellStyle name="Normal 2 9 4 2" xfId="4519" xr:uid="{00000000-0005-0000-0000-0000AA110000}"/>
    <cellStyle name="Normal 2 9 4 3" xfId="4520" xr:uid="{00000000-0005-0000-0000-0000AB110000}"/>
    <cellStyle name="Normal 2 9 5" xfId="4521" xr:uid="{00000000-0005-0000-0000-0000AC110000}"/>
    <cellStyle name="Normal 2 9 5 2" xfId="4522" xr:uid="{00000000-0005-0000-0000-0000AD110000}"/>
    <cellStyle name="Normal 2 9 5 3" xfId="4523" xr:uid="{00000000-0005-0000-0000-0000AE110000}"/>
    <cellStyle name="Normal 2 9 6" xfId="4524" xr:uid="{00000000-0005-0000-0000-0000AF110000}"/>
    <cellStyle name="Normal 2 9 7" xfId="4525" xr:uid="{00000000-0005-0000-0000-0000B0110000}"/>
    <cellStyle name="Normal 2_AUG_TabChap2" xfId="4526" xr:uid="{00000000-0005-0000-0000-0000B1110000}"/>
    <cellStyle name="Normal 20" xfId="4527" xr:uid="{00000000-0005-0000-0000-0000B2110000}"/>
    <cellStyle name="Normal 21" xfId="4528" xr:uid="{00000000-0005-0000-0000-0000B3110000}"/>
    <cellStyle name="Normal 22" xfId="4529" xr:uid="{00000000-0005-0000-0000-0000B4110000}"/>
    <cellStyle name="Normal 23" xfId="4530" xr:uid="{00000000-0005-0000-0000-0000B5110000}"/>
    <cellStyle name="Normal 24" xfId="4531" xr:uid="{00000000-0005-0000-0000-0000B6110000}"/>
    <cellStyle name="Normal 25" xfId="4532" xr:uid="{00000000-0005-0000-0000-0000B7110000}"/>
    <cellStyle name="Normal 25 2" xfId="4533" xr:uid="{00000000-0005-0000-0000-0000B8110000}"/>
    <cellStyle name="Normal 25 3" xfId="4534" xr:uid="{00000000-0005-0000-0000-0000B9110000}"/>
    <cellStyle name="Normal 26" xfId="4535" xr:uid="{00000000-0005-0000-0000-0000BA110000}"/>
    <cellStyle name="Normal 27" xfId="4536" xr:uid="{00000000-0005-0000-0000-0000BB110000}"/>
    <cellStyle name="Normal 28" xfId="4537" xr:uid="{00000000-0005-0000-0000-0000BC110000}"/>
    <cellStyle name="Normal 29" xfId="4538" xr:uid="{00000000-0005-0000-0000-0000BD110000}"/>
    <cellStyle name="Normal 3" xfId="2" xr:uid="{00000000-0005-0000-0000-0000BE110000}"/>
    <cellStyle name="Normal 3 2" xfId="18" xr:uid="{00000000-0005-0000-0000-0000BF110000}"/>
    <cellStyle name="Normal 3 2 2" xfId="4539" xr:uid="{00000000-0005-0000-0000-0000C0110000}"/>
    <cellStyle name="Normal 3 2 2 2" xfId="4540" xr:uid="{00000000-0005-0000-0000-0000C1110000}"/>
    <cellStyle name="Normal 3 2 2 2 2" xfId="4541" xr:uid="{00000000-0005-0000-0000-0000C2110000}"/>
    <cellStyle name="Normal 3 2 2 2 3" xfId="4542" xr:uid="{00000000-0005-0000-0000-0000C3110000}"/>
    <cellStyle name="Normal 3 2 2 3" xfId="4543" xr:uid="{00000000-0005-0000-0000-0000C4110000}"/>
    <cellStyle name="Normal 3 2 2 3 2" xfId="4544" xr:uid="{00000000-0005-0000-0000-0000C5110000}"/>
    <cellStyle name="Normal 3 2 2 3 3" xfId="4545" xr:uid="{00000000-0005-0000-0000-0000C6110000}"/>
    <cellStyle name="Normal 3 2 2 4" xfId="4546" xr:uid="{00000000-0005-0000-0000-0000C7110000}"/>
    <cellStyle name="Normal 3 2 2 5" xfId="4547" xr:uid="{00000000-0005-0000-0000-0000C8110000}"/>
    <cellStyle name="Normal 3 2 2_Tertiary Salaries Survey" xfId="4548" xr:uid="{00000000-0005-0000-0000-0000C9110000}"/>
    <cellStyle name="Normal 3 2 3" xfId="4549" xr:uid="{00000000-0005-0000-0000-0000CA110000}"/>
    <cellStyle name="Normal 3 2_Tertiary Salaries Survey" xfId="4550" xr:uid="{00000000-0005-0000-0000-0000CB110000}"/>
    <cellStyle name="Normal 3 3" xfId="19" xr:uid="{00000000-0005-0000-0000-0000CC110000}"/>
    <cellStyle name="Normal 3 3 2" xfId="21" xr:uid="{00000000-0005-0000-0000-0000CD110000}"/>
    <cellStyle name="Normal 3 3 2 2" xfId="4551" xr:uid="{00000000-0005-0000-0000-0000CE110000}"/>
    <cellStyle name="Normal 3 4" xfId="4552" xr:uid="{00000000-0005-0000-0000-0000CF110000}"/>
    <cellStyle name="Normal 3 4 2" xfId="24154" xr:uid="{AC0691ED-2A4B-4311-A4E4-91878895BD90}"/>
    <cellStyle name="Normal 3 5" xfId="4553" xr:uid="{00000000-0005-0000-0000-0000D0110000}"/>
    <cellStyle name="Normal 3 6" xfId="4554" xr:uid="{00000000-0005-0000-0000-0000D1110000}"/>
    <cellStyle name="Normal 3 7" xfId="15" xr:uid="{00000000-0005-0000-0000-0000D2110000}"/>
    <cellStyle name="Normal 3 8" xfId="24246" xr:uid="{478B6D02-6B05-4FBC-A0AE-7CD5D6F6A6E8}"/>
    <cellStyle name="Normal 3_Tertiary Salaries Survey" xfId="4555" xr:uid="{00000000-0005-0000-0000-0000D3110000}"/>
    <cellStyle name="Normal 30" xfId="4556" xr:uid="{00000000-0005-0000-0000-0000D4110000}"/>
    <cellStyle name="Normal 31" xfId="4557" xr:uid="{00000000-0005-0000-0000-0000D5110000}"/>
    <cellStyle name="Normal 32" xfId="4558" xr:uid="{00000000-0005-0000-0000-0000D6110000}"/>
    <cellStyle name="Normal 33" xfId="24063" xr:uid="{00000000-0005-0000-0000-0000D7110000}"/>
    <cellStyle name="Normal 34" xfId="24243" xr:uid="{1E481955-6331-4528-BCF5-0B12F7E261AF}"/>
    <cellStyle name="Normal 4" xfId="16" xr:uid="{00000000-0005-0000-0000-0000D8110000}"/>
    <cellStyle name="Normal 4 10" xfId="4559" xr:uid="{00000000-0005-0000-0000-0000D9110000}"/>
    <cellStyle name="Normal 4 2" xfId="4560" xr:uid="{00000000-0005-0000-0000-0000DA110000}"/>
    <cellStyle name="Normal 4 2 2" xfId="4561" xr:uid="{00000000-0005-0000-0000-0000DB110000}"/>
    <cellStyle name="Normal 4 2 2 2" xfId="4562" xr:uid="{00000000-0005-0000-0000-0000DC110000}"/>
    <cellStyle name="Normal 4 2 2 2 2" xfId="4563" xr:uid="{00000000-0005-0000-0000-0000DD110000}"/>
    <cellStyle name="Normal 4 2 2 2 2 2" xfId="4564" xr:uid="{00000000-0005-0000-0000-0000DE110000}"/>
    <cellStyle name="Normal 4 2 2 2 2 3" xfId="4565" xr:uid="{00000000-0005-0000-0000-0000DF110000}"/>
    <cellStyle name="Normal 4 2 2 2 2_Tertiary Salaries Survey" xfId="4566" xr:uid="{00000000-0005-0000-0000-0000E0110000}"/>
    <cellStyle name="Normal 4 2 2 2 3" xfId="4567" xr:uid="{00000000-0005-0000-0000-0000E1110000}"/>
    <cellStyle name="Normal 4 2 2 2 4" xfId="4568" xr:uid="{00000000-0005-0000-0000-0000E2110000}"/>
    <cellStyle name="Normal 4 2 2 2 5" xfId="4569" xr:uid="{00000000-0005-0000-0000-0000E3110000}"/>
    <cellStyle name="Normal 4 2 2 2_STUD aligned by INSTIT" xfId="4570" xr:uid="{00000000-0005-0000-0000-0000E4110000}"/>
    <cellStyle name="Normal 4 2 2 3" xfId="4571" xr:uid="{00000000-0005-0000-0000-0000E5110000}"/>
    <cellStyle name="Normal 4 2 2 3 2" xfId="4572" xr:uid="{00000000-0005-0000-0000-0000E6110000}"/>
    <cellStyle name="Normal 4 2 2 3 3" xfId="4573" xr:uid="{00000000-0005-0000-0000-0000E7110000}"/>
    <cellStyle name="Normal 4 2 2 3_Tertiary Salaries Survey" xfId="4574" xr:uid="{00000000-0005-0000-0000-0000E8110000}"/>
    <cellStyle name="Normal 4 2 2 4" xfId="4575" xr:uid="{00000000-0005-0000-0000-0000E9110000}"/>
    <cellStyle name="Normal 4 2 2 5" xfId="4576" xr:uid="{00000000-0005-0000-0000-0000EA110000}"/>
    <cellStyle name="Normal 4 2 2 6" xfId="4577" xr:uid="{00000000-0005-0000-0000-0000EB110000}"/>
    <cellStyle name="Normal 4 2 2 7" xfId="4578" xr:uid="{00000000-0005-0000-0000-0000EC110000}"/>
    <cellStyle name="Normal 4 2 2 8" xfId="4579" xr:uid="{00000000-0005-0000-0000-0000ED110000}"/>
    <cellStyle name="Normal 4 2 2 9" xfId="4580" xr:uid="{00000000-0005-0000-0000-0000EE110000}"/>
    <cellStyle name="Normal 4 2 2_STUD aligned by INSTIT" xfId="4581" xr:uid="{00000000-0005-0000-0000-0000EF110000}"/>
    <cellStyle name="Normal 4 2 3" xfId="4582" xr:uid="{00000000-0005-0000-0000-0000F0110000}"/>
    <cellStyle name="Normal 4 2 3 2" xfId="4583" xr:uid="{00000000-0005-0000-0000-0000F1110000}"/>
    <cellStyle name="Normal 4 2 3 2 2" xfId="4584" xr:uid="{00000000-0005-0000-0000-0000F2110000}"/>
    <cellStyle name="Normal 4 2 3 2 3" xfId="4585" xr:uid="{00000000-0005-0000-0000-0000F3110000}"/>
    <cellStyle name="Normal 4 2 3 2_Tertiary Salaries Survey" xfId="4586" xr:uid="{00000000-0005-0000-0000-0000F4110000}"/>
    <cellStyle name="Normal 4 2 3 3" xfId="4587" xr:uid="{00000000-0005-0000-0000-0000F5110000}"/>
    <cellStyle name="Normal 4 2 3 4" xfId="4588" xr:uid="{00000000-0005-0000-0000-0000F6110000}"/>
    <cellStyle name="Normal 4 2 3 5" xfId="4589" xr:uid="{00000000-0005-0000-0000-0000F7110000}"/>
    <cellStyle name="Normal 4 2 3_STUD aligned by INSTIT" xfId="4590" xr:uid="{00000000-0005-0000-0000-0000F8110000}"/>
    <cellStyle name="Normal 4 2 4" xfId="4591" xr:uid="{00000000-0005-0000-0000-0000F9110000}"/>
    <cellStyle name="Normal 4 2 4 2" xfId="4592" xr:uid="{00000000-0005-0000-0000-0000FA110000}"/>
    <cellStyle name="Normal 4 2 4 3" xfId="4593" xr:uid="{00000000-0005-0000-0000-0000FB110000}"/>
    <cellStyle name="Normal 4 2 4_Tertiary Salaries Survey" xfId="4594" xr:uid="{00000000-0005-0000-0000-0000FC110000}"/>
    <cellStyle name="Normal 4 2 5" xfId="4595" xr:uid="{00000000-0005-0000-0000-0000FD110000}"/>
    <cellStyle name="Normal 4 2 6" xfId="4596" xr:uid="{00000000-0005-0000-0000-0000FE110000}"/>
    <cellStyle name="Normal 4 2 7" xfId="4597" xr:uid="{00000000-0005-0000-0000-0000FF110000}"/>
    <cellStyle name="Normal 4 2_STUD aligned by INSTIT" xfId="4598" xr:uid="{00000000-0005-0000-0000-000000120000}"/>
    <cellStyle name="Normal 4 3" xfId="4599" xr:uid="{00000000-0005-0000-0000-000001120000}"/>
    <cellStyle name="Normal 4 3 2" xfId="4600" xr:uid="{00000000-0005-0000-0000-000002120000}"/>
    <cellStyle name="Normal 4 3 3" xfId="4601" xr:uid="{00000000-0005-0000-0000-000003120000}"/>
    <cellStyle name="Normal 4 4" xfId="4602" xr:uid="{00000000-0005-0000-0000-000004120000}"/>
    <cellStyle name="Normal 4 5" xfId="4603" xr:uid="{00000000-0005-0000-0000-000005120000}"/>
    <cellStyle name="Normal 4 6" xfId="4604" xr:uid="{00000000-0005-0000-0000-000006120000}"/>
    <cellStyle name="Normal 4 7" xfId="4605" xr:uid="{00000000-0005-0000-0000-000007120000}"/>
    <cellStyle name="Normal 4 8" xfId="4606" xr:uid="{00000000-0005-0000-0000-000008120000}"/>
    <cellStyle name="Normal 4 9" xfId="4607" xr:uid="{00000000-0005-0000-0000-000009120000}"/>
    <cellStyle name="Normal 4_Tertiary Salaries Survey" xfId="4608" xr:uid="{00000000-0005-0000-0000-00000A120000}"/>
    <cellStyle name="Normal 5" xfId="4609" xr:uid="{00000000-0005-0000-0000-00000B120000}"/>
    <cellStyle name="Normal 5 2" xfId="4610" xr:uid="{00000000-0005-0000-0000-00000C120000}"/>
    <cellStyle name="Normal 5 2 2" xfId="4611" xr:uid="{00000000-0005-0000-0000-00000D120000}"/>
    <cellStyle name="Normal 5 2 3" xfId="4612" xr:uid="{00000000-0005-0000-0000-00000E120000}"/>
    <cellStyle name="Normal 5 2 4" xfId="4613" xr:uid="{00000000-0005-0000-0000-00000F120000}"/>
    <cellStyle name="Normal 5 2 4 2" xfId="4614" xr:uid="{00000000-0005-0000-0000-000010120000}"/>
    <cellStyle name="Normal 5 2 4 3" xfId="4615" xr:uid="{00000000-0005-0000-0000-000011120000}"/>
    <cellStyle name="Normal 5 2_Tertiary Salaries Survey" xfId="4616" xr:uid="{00000000-0005-0000-0000-000012120000}"/>
    <cellStyle name="Normal 5 3" xfId="4617" xr:uid="{00000000-0005-0000-0000-000013120000}"/>
    <cellStyle name="Normal 5 4" xfId="4618" xr:uid="{00000000-0005-0000-0000-000014120000}"/>
    <cellStyle name="Normal 5 5" xfId="4619" xr:uid="{00000000-0005-0000-0000-000015120000}"/>
    <cellStyle name="Normal 5_Tertiary Salaries Survey" xfId="4620" xr:uid="{00000000-0005-0000-0000-000016120000}"/>
    <cellStyle name="Normal 6" xfId="4621" xr:uid="{00000000-0005-0000-0000-000017120000}"/>
    <cellStyle name="Normal 6 10" xfId="4622" xr:uid="{00000000-0005-0000-0000-000018120000}"/>
    <cellStyle name="Normal 6 10 2" xfId="4623" xr:uid="{00000000-0005-0000-0000-000019120000}"/>
    <cellStyle name="Normal 6 10 3" xfId="4624" xr:uid="{00000000-0005-0000-0000-00001A120000}"/>
    <cellStyle name="Normal 6 2" xfId="4625" xr:uid="{00000000-0005-0000-0000-00001B120000}"/>
    <cellStyle name="Normal 6 2 2" xfId="4626" xr:uid="{00000000-0005-0000-0000-00001C120000}"/>
    <cellStyle name="Normal 6 2 2 2" xfId="4627" xr:uid="{00000000-0005-0000-0000-00001D120000}"/>
    <cellStyle name="Normal 6 2 2 2 2" xfId="4628" xr:uid="{00000000-0005-0000-0000-00001E120000}"/>
    <cellStyle name="Normal 6 2 2 2 2 2" xfId="4629" xr:uid="{00000000-0005-0000-0000-00001F120000}"/>
    <cellStyle name="Normal 6 2 2 2 2 3" xfId="4630" xr:uid="{00000000-0005-0000-0000-000020120000}"/>
    <cellStyle name="Normal 6 2 2 2 2_Tertiary Salaries Survey" xfId="4631" xr:uid="{00000000-0005-0000-0000-000021120000}"/>
    <cellStyle name="Normal 6 2 2 2 3" xfId="4632" xr:uid="{00000000-0005-0000-0000-000022120000}"/>
    <cellStyle name="Normal 6 2 2 2 4" xfId="4633" xr:uid="{00000000-0005-0000-0000-000023120000}"/>
    <cellStyle name="Normal 6 2 2 2 5" xfId="4634" xr:uid="{00000000-0005-0000-0000-000024120000}"/>
    <cellStyle name="Normal 6 2 2 2_STUD aligned by INSTIT" xfId="4635" xr:uid="{00000000-0005-0000-0000-000025120000}"/>
    <cellStyle name="Normal 6 2 2 3" xfId="4636" xr:uid="{00000000-0005-0000-0000-000026120000}"/>
    <cellStyle name="Normal 6 2 2 3 2" xfId="4637" xr:uid="{00000000-0005-0000-0000-000027120000}"/>
    <cellStyle name="Normal 6 2 2 3 3" xfId="4638" xr:uid="{00000000-0005-0000-0000-000028120000}"/>
    <cellStyle name="Normal 6 2 2 3_Tertiary Salaries Survey" xfId="4639" xr:uid="{00000000-0005-0000-0000-000029120000}"/>
    <cellStyle name="Normal 6 2 2 4" xfId="4640" xr:uid="{00000000-0005-0000-0000-00002A120000}"/>
    <cellStyle name="Normal 6 2 2 5" xfId="4641" xr:uid="{00000000-0005-0000-0000-00002B120000}"/>
    <cellStyle name="Normal 6 2 2 6" xfId="4642" xr:uid="{00000000-0005-0000-0000-00002C120000}"/>
    <cellStyle name="Normal 6 2 2_STUD aligned by INSTIT" xfId="4643" xr:uid="{00000000-0005-0000-0000-00002D120000}"/>
    <cellStyle name="Normal 6 2 3" xfId="4644" xr:uid="{00000000-0005-0000-0000-00002E120000}"/>
    <cellStyle name="Normal 6 2 3 2" xfId="4645" xr:uid="{00000000-0005-0000-0000-00002F120000}"/>
    <cellStyle name="Normal 6 2 3 2 2" xfId="4646" xr:uid="{00000000-0005-0000-0000-000030120000}"/>
    <cellStyle name="Normal 6 2 3 2 3" xfId="4647" xr:uid="{00000000-0005-0000-0000-000031120000}"/>
    <cellStyle name="Normal 6 2 3 2_Tertiary Salaries Survey" xfId="4648" xr:uid="{00000000-0005-0000-0000-000032120000}"/>
    <cellStyle name="Normal 6 2 3 3" xfId="4649" xr:uid="{00000000-0005-0000-0000-000033120000}"/>
    <cellStyle name="Normal 6 2 3 4" xfId="4650" xr:uid="{00000000-0005-0000-0000-000034120000}"/>
    <cellStyle name="Normal 6 2 3 5" xfId="4651" xr:uid="{00000000-0005-0000-0000-000035120000}"/>
    <cellStyle name="Normal 6 2 3_STUD aligned by INSTIT" xfId="4652" xr:uid="{00000000-0005-0000-0000-000036120000}"/>
    <cellStyle name="Normal 6 2 4" xfId="4653" xr:uid="{00000000-0005-0000-0000-000037120000}"/>
    <cellStyle name="Normal 6 2 4 2" xfId="4654" xr:uid="{00000000-0005-0000-0000-000038120000}"/>
    <cellStyle name="Normal 6 2 4 3" xfId="4655" xr:uid="{00000000-0005-0000-0000-000039120000}"/>
    <cellStyle name="Normal 6 2 4_Tertiary Salaries Survey" xfId="4656" xr:uid="{00000000-0005-0000-0000-00003A120000}"/>
    <cellStyle name="Normal 6 2 5" xfId="4657" xr:uid="{00000000-0005-0000-0000-00003B120000}"/>
    <cellStyle name="Normal 6 2 6" xfId="4658" xr:uid="{00000000-0005-0000-0000-00003C120000}"/>
    <cellStyle name="Normal 6 2 7" xfId="4659" xr:uid="{00000000-0005-0000-0000-00003D120000}"/>
    <cellStyle name="Normal 6 2_STUD aligned by INSTIT" xfId="4660" xr:uid="{00000000-0005-0000-0000-00003E120000}"/>
    <cellStyle name="Normal 6 3" xfId="4661" xr:uid="{00000000-0005-0000-0000-00003F120000}"/>
    <cellStyle name="Normal 6 3 2" xfId="4662" xr:uid="{00000000-0005-0000-0000-000040120000}"/>
    <cellStyle name="Normal 6 3 2 2" xfId="4663" xr:uid="{00000000-0005-0000-0000-000041120000}"/>
    <cellStyle name="Normal 6 3 2 2 2" xfId="4664" xr:uid="{00000000-0005-0000-0000-000042120000}"/>
    <cellStyle name="Normal 6 3 2 2 3" xfId="4665" xr:uid="{00000000-0005-0000-0000-000043120000}"/>
    <cellStyle name="Normal 6 3 2 2_Tertiary Salaries Survey" xfId="4666" xr:uid="{00000000-0005-0000-0000-000044120000}"/>
    <cellStyle name="Normal 6 3 2 3" xfId="4667" xr:uid="{00000000-0005-0000-0000-000045120000}"/>
    <cellStyle name="Normal 6 3 2 4" xfId="4668" xr:uid="{00000000-0005-0000-0000-000046120000}"/>
    <cellStyle name="Normal 6 3 2 5" xfId="4669" xr:uid="{00000000-0005-0000-0000-000047120000}"/>
    <cellStyle name="Normal 6 3 2_STUD aligned by INSTIT" xfId="4670" xr:uid="{00000000-0005-0000-0000-000048120000}"/>
    <cellStyle name="Normal 6 3 3" xfId="4671" xr:uid="{00000000-0005-0000-0000-000049120000}"/>
    <cellStyle name="Normal 6 3 3 2" xfId="4672" xr:uid="{00000000-0005-0000-0000-00004A120000}"/>
    <cellStyle name="Normal 6 3 3 3" xfId="4673" xr:uid="{00000000-0005-0000-0000-00004B120000}"/>
    <cellStyle name="Normal 6 3 3_Tertiary Salaries Survey" xfId="4674" xr:uid="{00000000-0005-0000-0000-00004C120000}"/>
    <cellStyle name="Normal 6 3 4" xfId="4675" xr:uid="{00000000-0005-0000-0000-00004D120000}"/>
    <cellStyle name="Normal 6 3 5" xfId="4676" xr:uid="{00000000-0005-0000-0000-00004E120000}"/>
    <cellStyle name="Normal 6 3 6" xfId="4677" xr:uid="{00000000-0005-0000-0000-00004F120000}"/>
    <cellStyle name="Normal 6 3_STUD aligned by INSTIT" xfId="4678" xr:uid="{00000000-0005-0000-0000-000050120000}"/>
    <cellStyle name="Normal 6 4" xfId="4679" xr:uid="{00000000-0005-0000-0000-000051120000}"/>
    <cellStyle name="Normal 6 4 2" xfId="4680" xr:uid="{00000000-0005-0000-0000-000052120000}"/>
    <cellStyle name="Normal 6 4 2 2" xfId="4681" xr:uid="{00000000-0005-0000-0000-000053120000}"/>
    <cellStyle name="Normal 6 4 2 3" xfId="4682" xr:uid="{00000000-0005-0000-0000-000054120000}"/>
    <cellStyle name="Normal 6 4 2_Tertiary Salaries Survey" xfId="4683" xr:uid="{00000000-0005-0000-0000-000055120000}"/>
    <cellStyle name="Normal 6 4 3" xfId="4684" xr:uid="{00000000-0005-0000-0000-000056120000}"/>
    <cellStyle name="Normal 6 4 4" xfId="4685" xr:uid="{00000000-0005-0000-0000-000057120000}"/>
    <cellStyle name="Normal 6 4 5" xfId="4686" xr:uid="{00000000-0005-0000-0000-000058120000}"/>
    <cellStyle name="Normal 6 4_STUD aligned by INSTIT" xfId="4687" xr:uid="{00000000-0005-0000-0000-000059120000}"/>
    <cellStyle name="Normal 6 5" xfId="4688" xr:uid="{00000000-0005-0000-0000-00005A120000}"/>
    <cellStyle name="Normal 6 5 2" xfId="4689" xr:uid="{00000000-0005-0000-0000-00005B120000}"/>
    <cellStyle name="Normal 6 5 3" xfId="4690" xr:uid="{00000000-0005-0000-0000-00005C120000}"/>
    <cellStyle name="Normal 6 5_Tertiary Salaries Survey" xfId="4691" xr:uid="{00000000-0005-0000-0000-00005D120000}"/>
    <cellStyle name="Normal 6 6" xfId="4692" xr:uid="{00000000-0005-0000-0000-00005E120000}"/>
    <cellStyle name="Normal 6 7" xfId="4693" xr:uid="{00000000-0005-0000-0000-00005F120000}"/>
    <cellStyle name="Normal 6 8" xfId="4694" xr:uid="{00000000-0005-0000-0000-000060120000}"/>
    <cellStyle name="Normal 6 9" xfId="4695" xr:uid="{00000000-0005-0000-0000-000061120000}"/>
    <cellStyle name="Normal 6_STUD aligned by INSTIT" xfId="4696" xr:uid="{00000000-0005-0000-0000-000062120000}"/>
    <cellStyle name="Normal 7" xfId="4697" xr:uid="{00000000-0005-0000-0000-000063120000}"/>
    <cellStyle name="Normal 7 2" xfId="4698" xr:uid="{00000000-0005-0000-0000-000064120000}"/>
    <cellStyle name="Normal 7 2 2" xfId="4699" xr:uid="{00000000-0005-0000-0000-000065120000}"/>
    <cellStyle name="Normal 7 2 3" xfId="4700" xr:uid="{00000000-0005-0000-0000-000066120000}"/>
    <cellStyle name="Normal 7 3" xfId="4701" xr:uid="{00000000-0005-0000-0000-000067120000}"/>
    <cellStyle name="Normal 8" xfId="4702" xr:uid="{00000000-0005-0000-0000-000068120000}"/>
    <cellStyle name="Normal 8 10" xfId="4703" xr:uid="{00000000-0005-0000-0000-000069120000}"/>
    <cellStyle name="Normal 8 11" xfId="4704" xr:uid="{00000000-0005-0000-0000-00006A120000}"/>
    <cellStyle name="Normal 8 2" xfId="4705" xr:uid="{00000000-0005-0000-0000-00006B120000}"/>
    <cellStyle name="Normal 8 2 2" xfId="4706" xr:uid="{00000000-0005-0000-0000-00006C120000}"/>
    <cellStyle name="Normal 8 2 2 2" xfId="4707" xr:uid="{00000000-0005-0000-0000-00006D120000}"/>
    <cellStyle name="Normal 8 2 2 2 2" xfId="4708" xr:uid="{00000000-0005-0000-0000-00006E120000}"/>
    <cellStyle name="Normal 8 2 2 2 3" xfId="4709" xr:uid="{00000000-0005-0000-0000-00006F120000}"/>
    <cellStyle name="Normal 8 2 2 2_Tertiary Salaries Survey" xfId="4710" xr:uid="{00000000-0005-0000-0000-000070120000}"/>
    <cellStyle name="Normal 8 2 2 3" xfId="4711" xr:uid="{00000000-0005-0000-0000-000071120000}"/>
    <cellStyle name="Normal 8 2 2 4" xfId="4712" xr:uid="{00000000-0005-0000-0000-000072120000}"/>
    <cellStyle name="Normal 8 2 2 5" xfId="4713" xr:uid="{00000000-0005-0000-0000-000073120000}"/>
    <cellStyle name="Normal 8 2 2_STUD aligned by INSTIT" xfId="4714" xr:uid="{00000000-0005-0000-0000-000074120000}"/>
    <cellStyle name="Normal 8 2 3" xfId="4715" xr:uid="{00000000-0005-0000-0000-000075120000}"/>
    <cellStyle name="Normal 8 2 3 2" xfId="4716" xr:uid="{00000000-0005-0000-0000-000076120000}"/>
    <cellStyle name="Normal 8 2 3 3" xfId="4717" xr:uid="{00000000-0005-0000-0000-000077120000}"/>
    <cellStyle name="Normal 8 2 3_Tertiary Salaries Survey" xfId="4718" xr:uid="{00000000-0005-0000-0000-000078120000}"/>
    <cellStyle name="Normal 8 2 4" xfId="4719" xr:uid="{00000000-0005-0000-0000-000079120000}"/>
    <cellStyle name="Normal 8 2 5" xfId="4720" xr:uid="{00000000-0005-0000-0000-00007A120000}"/>
    <cellStyle name="Normal 8 2 6" xfId="4721" xr:uid="{00000000-0005-0000-0000-00007B120000}"/>
    <cellStyle name="Normal 8 2_STUD aligned by INSTIT" xfId="4722" xr:uid="{00000000-0005-0000-0000-00007C120000}"/>
    <cellStyle name="Normal 8 3" xfId="4723" xr:uid="{00000000-0005-0000-0000-00007D120000}"/>
    <cellStyle name="Normal 8 3 2" xfId="4724" xr:uid="{00000000-0005-0000-0000-00007E120000}"/>
    <cellStyle name="Normal 8 3 2 2" xfId="4725" xr:uid="{00000000-0005-0000-0000-00007F120000}"/>
    <cellStyle name="Normal 8 3 2 3" xfId="4726" xr:uid="{00000000-0005-0000-0000-000080120000}"/>
    <cellStyle name="Normal 8 3 2_Tertiary Salaries Survey" xfId="4727" xr:uid="{00000000-0005-0000-0000-000081120000}"/>
    <cellStyle name="Normal 8 3 3" xfId="4728" xr:uid="{00000000-0005-0000-0000-000082120000}"/>
    <cellStyle name="Normal 8 3 4" xfId="4729" xr:uid="{00000000-0005-0000-0000-000083120000}"/>
    <cellStyle name="Normal 8 3 5" xfId="4730" xr:uid="{00000000-0005-0000-0000-000084120000}"/>
    <cellStyle name="Normal 8 3_STUD aligned by INSTIT" xfId="4731" xr:uid="{00000000-0005-0000-0000-000085120000}"/>
    <cellStyle name="Normal 8 4" xfId="4732" xr:uid="{00000000-0005-0000-0000-000086120000}"/>
    <cellStyle name="Normal 8 4 2" xfId="4733" xr:uid="{00000000-0005-0000-0000-000087120000}"/>
    <cellStyle name="Normal 8 4 3" xfId="4734" xr:uid="{00000000-0005-0000-0000-000088120000}"/>
    <cellStyle name="Normal 8 4_Tertiary Salaries Survey" xfId="4735" xr:uid="{00000000-0005-0000-0000-000089120000}"/>
    <cellStyle name="Normal 8 5" xfId="4736" xr:uid="{00000000-0005-0000-0000-00008A120000}"/>
    <cellStyle name="Normal 8 6" xfId="4737" xr:uid="{00000000-0005-0000-0000-00008B120000}"/>
    <cellStyle name="Normal 8 7" xfId="4738" xr:uid="{00000000-0005-0000-0000-00008C120000}"/>
    <cellStyle name="Normal 8 8" xfId="4739" xr:uid="{00000000-0005-0000-0000-00008D120000}"/>
    <cellStyle name="Normal 8 9" xfId="4740" xr:uid="{00000000-0005-0000-0000-00008E120000}"/>
    <cellStyle name="Normal 8_STUD aligned by INSTIT" xfId="4741" xr:uid="{00000000-0005-0000-0000-00008F120000}"/>
    <cellStyle name="Normal 9" xfId="4742" xr:uid="{00000000-0005-0000-0000-000090120000}"/>
    <cellStyle name="Normal 9 2" xfId="4743" xr:uid="{00000000-0005-0000-0000-000091120000}"/>
    <cellStyle name="Normal 9 3" xfId="4744" xr:uid="{00000000-0005-0000-0000-000092120000}"/>
    <cellStyle name="Normál_8gradk" xfId="4745" xr:uid="{00000000-0005-0000-0000-000093120000}"/>
    <cellStyle name="Normal-blank" xfId="4746" xr:uid="{00000000-0005-0000-0000-000094120000}"/>
    <cellStyle name="Normal-bottom" xfId="4747" xr:uid="{00000000-0005-0000-0000-000095120000}"/>
    <cellStyle name="Normal-center" xfId="4748" xr:uid="{00000000-0005-0000-0000-000096120000}"/>
    <cellStyle name="Normal-droit" xfId="4749" xr:uid="{00000000-0005-0000-0000-000097120000}"/>
    <cellStyle name="Normale 2" xfId="4750" xr:uid="{00000000-0005-0000-0000-000098120000}"/>
    <cellStyle name="Normale 3" xfId="4751" xr:uid="{00000000-0005-0000-0000-000099120000}"/>
    <cellStyle name="Normal-top" xfId="4752" xr:uid="{00000000-0005-0000-0000-00009A120000}"/>
    <cellStyle name="Notas" xfId="24087" builtinId="10" customBuiltin="1"/>
    <cellStyle name="Note 10 2" xfId="4753" xr:uid="{00000000-0005-0000-0000-00009B120000}"/>
    <cellStyle name="Note 10 2 2" xfId="4754" xr:uid="{00000000-0005-0000-0000-00009C120000}"/>
    <cellStyle name="Note 10 2 2 2" xfId="4755" xr:uid="{00000000-0005-0000-0000-00009D120000}"/>
    <cellStyle name="Note 10 2 2 3" xfId="4756" xr:uid="{00000000-0005-0000-0000-00009E120000}"/>
    <cellStyle name="Note 10 2 2 4" xfId="28050" xr:uid="{4CA9B002-7F46-497F-B9D0-3E607368EE8B}"/>
    <cellStyle name="Note 10 2 2 4 2" xfId="32676" xr:uid="{1251E60E-7A96-454D-BAD7-A295CF5D8D89}"/>
    <cellStyle name="Note 10 2 2 4 3" xfId="32451" xr:uid="{125AD109-D5E8-4551-9208-6ABE354FFC54}"/>
    <cellStyle name="Note 10 2 2 5" xfId="27960" xr:uid="{0772C9C0-B3FD-4A24-A478-AB3F2C9A6A35}"/>
    <cellStyle name="Note 10 2 2 5 2" xfId="33621" xr:uid="{CD1ACFE3-AE1E-4517-B005-B5A52F83DBC7}"/>
    <cellStyle name="Note 10 2 2 5 3" xfId="33048" xr:uid="{26F44BA4-EDC6-4736-8C0C-1B1A5FE57EC9}"/>
    <cellStyle name="Note 10 2 2 6" xfId="31463" xr:uid="{90915867-1BAF-4F42-8680-3D7795AC3CF7}"/>
    <cellStyle name="Note 10 2 2 7" xfId="33553" xr:uid="{C27EA09A-A80E-44A4-A2B9-49728CBF52A7}"/>
    <cellStyle name="Note 10 2 3" xfId="4757" xr:uid="{00000000-0005-0000-0000-00009F120000}"/>
    <cellStyle name="Note 10 2 3 2" xfId="4758" xr:uid="{00000000-0005-0000-0000-0000A0120000}"/>
    <cellStyle name="Note 10 2 3 3" xfId="28052" xr:uid="{BB528BA6-F072-46B8-9FEF-DE7277555EFF}"/>
    <cellStyle name="Note 10 2 3 3 2" xfId="31964" xr:uid="{A582226F-5C81-44A2-B7A1-24D8AB3B8E7D}"/>
    <cellStyle name="Note 10 2 3 3 3" xfId="32596" xr:uid="{E3F95C38-6A59-4CA9-9C2F-080B06131A1E}"/>
    <cellStyle name="Note 10 2 3 4" xfId="27961" xr:uid="{F869A79A-E02A-4663-AAD9-048DA5A66D9D}"/>
    <cellStyle name="Note 10 2 3 4 2" xfId="33127" xr:uid="{DD059356-7E22-4386-BC20-A1AE468A1D92}"/>
    <cellStyle name="Note 10 2 3 4 3" xfId="33293" xr:uid="{B3F01C50-FCAC-43BE-87D5-657EC69765A9}"/>
    <cellStyle name="Note 10 2 3 5" xfId="33074" xr:uid="{6D94A4C9-00E1-4E67-B4A2-EEF68E734BF4}"/>
    <cellStyle name="Note 10 2 3 6" xfId="33450" xr:uid="{55D044B3-8E7F-4D99-BAD6-785157D24D4B}"/>
    <cellStyle name="Note 10 2 4" xfId="4759" xr:uid="{00000000-0005-0000-0000-0000A1120000}"/>
    <cellStyle name="Note 10 2 5" xfId="28049" xr:uid="{33D3BC4E-AD22-40BC-8A56-31EE89C7D900}"/>
    <cellStyle name="Note 10 2 5 2" xfId="32615" xr:uid="{B9FCA655-A73B-4694-88AF-652714A67482}"/>
    <cellStyle name="Note 10 2 5 3" xfId="32416" xr:uid="{E87C5C11-1937-427F-8440-FF7279B3613A}"/>
    <cellStyle name="Note 10 2 6" xfId="24291" xr:uid="{485F5378-A5F8-4EB0-AFA5-0E466C7B8C71}"/>
    <cellStyle name="Note 10 2 6 2" xfId="33384" xr:uid="{338B1A6B-1DF7-4440-89D8-43EF0D49E850}"/>
    <cellStyle name="Note 10 2 6 3" xfId="32952" xr:uid="{AEC50DEC-1447-4CCC-869A-A88539FF9F2C}"/>
    <cellStyle name="Note 10 2 7" xfId="33464" xr:uid="{7FFA5417-98E7-478F-A4CC-39C11471F187}"/>
    <cellStyle name="Note 10 2 8" xfId="32945" xr:uid="{8B62AF9D-0BA8-41C5-823A-D6CC46432BDD}"/>
    <cellStyle name="Note 10 3" xfId="4760" xr:uid="{00000000-0005-0000-0000-0000A2120000}"/>
    <cellStyle name="Note 10 3 2" xfId="4761" xr:uid="{00000000-0005-0000-0000-0000A3120000}"/>
    <cellStyle name="Note 10 3 2 2" xfId="4762" xr:uid="{00000000-0005-0000-0000-0000A4120000}"/>
    <cellStyle name="Note 10 3 2 3" xfId="4763" xr:uid="{00000000-0005-0000-0000-0000A5120000}"/>
    <cellStyle name="Note 10 3 2 4" xfId="28055" xr:uid="{23F41A38-F5AD-4F13-A0EE-593B713A08A7}"/>
    <cellStyle name="Note 10 3 2 4 2" xfId="32633" xr:uid="{EEC1C1E6-857C-4871-8809-5A4ABA95FD74}"/>
    <cellStyle name="Note 10 3 2 4 3" xfId="32065" xr:uid="{707E671B-1244-4760-9A8D-1D6798FC495F}"/>
    <cellStyle name="Note 10 3 2 5" xfId="27962" xr:uid="{D2B5C81E-EB14-4D6D-BB6B-F4F37C5C2806}"/>
    <cellStyle name="Note 10 3 2 5 2" xfId="32664" xr:uid="{EBCBDEC3-B455-4F92-9A89-B59AC29E0797}"/>
    <cellStyle name="Note 10 3 2 5 3" xfId="34028" xr:uid="{5510F89E-F3D9-4A82-A065-3F65CEAEF325}"/>
    <cellStyle name="Note 10 3 2 6" xfId="33258" xr:uid="{2DF19274-CB9E-4195-80E5-8F990120DE74}"/>
    <cellStyle name="Note 10 3 2 7" xfId="33551" xr:uid="{73999900-9727-4FE2-A77C-2A8D3BEDA985}"/>
    <cellStyle name="Note 10 3 3" xfId="4764" xr:uid="{00000000-0005-0000-0000-0000A6120000}"/>
    <cellStyle name="Note 10 3 3 2" xfId="4765" xr:uid="{00000000-0005-0000-0000-0000A7120000}"/>
    <cellStyle name="Note 10 3 3 3" xfId="28057" xr:uid="{479ACD99-5EDE-48C5-951D-8C1D5BFEB105}"/>
    <cellStyle name="Note 10 3 3 3 2" xfId="32405" xr:uid="{5C589C53-76DD-4B85-9462-F1E6CB93E5C6}"/>
    <cellStyle name="Note 10 3 3 3 3" xfId="31634" xr:uid="{71A0772D-C4CC-4576-B214-B27B375AFA73}"/>
    <cellStyle name="Note 10 3 3 4" xfId="27963" xr:uid="{F1EC10A2-36A0-4A20-AEB2-308D0F565286}"/>
    <cellStyle name="Note 10 3 3 4 2" xfId="32489" xr:uid="{2552A2BE-7A03-43C4-BFB9-16D19877881C}"/>
    <cellStyle name="Note 10 3 3 4 3" xfId="31957" xr:uid="{CA13F168-D135-4473-BA19-EDDF68FD5A74}"/>
    <cellStyle name="Note 10 3 3 5" xfId="33073" xr:uid="{64F93059-3615-48E3-98EB-2D2C98A1D627}"/>
    <cellStyle name="Note 10 3 3 6" xfId="32222" xr:uid="{EF30DE0B-71DB-4CBA-9EAC-BD565CC48624}"/>
    <cellStyle name="Note 10 3 4" xfId="4766" xr:uid="{00000000-0005-0000-0000-0000A8120000}"/>
    <cellStyle name="Note 10 3 5" xfId="28054" xr:uid="{19183510-E457-4DF1-8D50-84F3499F7133}"/>
    <cellStyle name="Note 10 3 5 2" xfId="32770" xr:uid="{47C7258D-C072-474F-AC01-40BE526B1742}"/>
    <cellStyle name="Note 10 3 5 3" xfId="33747" xr:uid="{B270D1EB-D352-423A-8A9D-2BF10F28B67C}"/>
    <cellStyle name="Note 10 3 6" xfId="24282" xr:uid="{F6EA3F5E-D820-45C6-AED3-0A458B979770}"/>
    <cellStyle name="Note 10 3 6 2" xfId="33625" xr:uid="{FC403421-082F-495F-A463-440724D5211C}"/>
    <cellStyle name="Note 10 3 6 3" xfId="33100" xr:uid="{D172326F-6ECB-4F91-B1E2-0CE44234AE79}"/>
    <cellStyle name="Note 10 3 7" xfId="33945" xr:uid="{49DF5B02-EA9E-4853-B9E1-F0E704FBCC6C}"/>
    <cellStyle name="Note 10 3 8" xfId="32384" xr:uid="{37D330A3-8089-4897-8A98-208466E555D6}"/>
    <cellStyle name="Note 10 4" xfId="4767" xr:uid="{00000000-0005-0000-0000-0000A9120000}"/>
    <cellStyle name="Note 10 4 2" xfId="4768" xr:uid="{00000000-0005-0000-0000-0000AA120000}"/>
    <cellStyle name="Note 10 4 2 2" xfId="4769" xr:uid="{00000000-0005-0000-0000-0000AB120000}"/>
    <cellStyle name="Note 10 4 2 3" xfId="4770" xr:uid="{00000000-0005-0000-0000-0000AC120000}"/>
    <cellStyle name="Note 10 4 2 4" xfId="28060" xr:uid="{67D20B87-9D3D-4D1E-AFC4-1DCED840F498}"/>
    <cellStyle name="Note 10 4 2 4 2" xfId="33902" xr:uid="{F2DB61CA-7E53-4190-951E-EEB414B6EE8C}"/>
    <cellStyle name="Note 10 4 2 4 3" xfId="31678" xr:uid="{B6222919-4D1A-4BCA-BAE0-E0EDE8954437}"/>
    <cellStyle name="Note 10 4 2 5" xfId="27964" xr:uid="{64C663F1-3C8D-47F1-B2E3-6E18CBD6DE6E}"/>
    <cellStyle name="Note 10 4 2 5 2" xfId="33968" xr:uid="{2372A6E4-0338-4B04-BFBA-82718D2699BB}"/>
    <cellStyle name="Note 10 4 2 5 3" xfId="33712" xr:uid="{FEAA56DC-1665-4563-92EF-BAA18115D7AD}"/>
    <cellStyle name="Note 10 4 2 6" xfId="32897" xr:uid="{43AB9A6B-FB18-4315-B481-5FB512C54920}"/>
    <cellStyle name="Note 10 4 2 7" xfId="31637" xr:uid="{B7A385B2-906D-432B-8922-C26D9BE12DE7}"/>
    <cellStyle name="Note 10 4 3" xfId="4771" xr:uid="{00000000-0005-0000-0000-0000AD120000}"/>
    <cellStyle name="Note 10 4 3 2" xfId="4772" xr:uid="{00000000-0005-0000-0000-0000AE120000}"/>
    <cellStyle name="Note 10 4 3 3" xfId="28061" xr:uid="{F39FC956-5167-40DB-91C7-9840BC022ACC}"/>
    <cellStyle name="Note 10 4 3 3 2" xfId="31860" xr:uid="{237DA14F-C37B-4D01-A71F-DFF4C5D8B0DC}"/>
    <cellStyle name="Note 10 4 3 3 3" xfId="32921" xr:uid="{AC0FCF19-1A91-4830-B873-E7F7E76B4B8E}"/>
    <cellStyle name="Note 10 4 3 4" xfId="27965" xr:uid="{79CBC26C-E0F0-45C4-B141-3A4169A50096}"/>
    <cellStyle name="Note 10 4 3 4 2" xfId="32490" xr:uid="{ED510A1C-2B45-40A1-AA22-BD454FDECF75}"/>
    <cellStyle name="Note 10 4 3 4 3" xfId="33514" xr:uid="{3BD58001-E7FC-4AFE-B8EB-4207BEA66662}"/>
    <cellStyle name="Note 10 4 3 5" xfId="31461" xr:uid="{4EEAF328-8AED-4B10-A972-0CC1679F7391}"/>
    <cellStyle name="Note 10 4 3 6" xfId="33906" xr:uid="{16F56289-7751-4F38-90DF-485B9154DF0C}"/>
    <cellStyle name="Note 10 4 4" xfId="4773" xr:uid="{00000000-0005-0000-0000-0000AF120000}"/>
    <cellStyle name="Note 10 4 5" xfId="28059" xr:uid="{3F51FE9F-4BB1-4868-97E2-60DB76E60727}"/>
    <cellStyle name="Note 10 4 5 2" xfId="33572" xr:uid="{016DA16B-C4BB-40D4-A47B-4DACD5776ACE}"/>
    <cellStyle name="Note 10 4 5 3" xfId="33623" xr:uid="{3AE45541-EDD8-4173-AD83-699CDF46F8D0}"/>
    <cellStyle name="Note 10 4 6" xfId="28410" xr:uid="{48DC8610-B3D6-4733-99C2-857AF6E9BDC4}"/>
    <cellStyle name="Note 10 4 6 2" xfId="32056" xr:uid="{568400C4-B58D-4DA9-B02A-D6073B71C4DD}"/>
    <cellStyle name="Note 10 4 6 3" xfId="32328" xr:uid="{7EC7DF91-B53B-40CE-AE0F-5C86202F1CB0}"/>
    <cellStyle name="Note 10 4 7" xfId="32292" xr:uid="{D2AE5AB3-DF7A-4D1F-9B09-824E4C0AB0BE}"/>
    <cellStyle name="Note 10 4 8" xfId="32223" xr:uid="{46B66E5F-3914-4091-9B1C-F0F69420E8DC}"/>
    <cellStyle name="Note 10 5" xfId="4774" xr:uid="{00000000-0005-0000-0000-0000B0120000}"/>
    <cellStyle name="Note 10 5 2" xfId="4775" xr:uid="{00000000-0005-0000-0000-0000B1120000}"/>
    <cellStyle name="Note 10 5 2 2" xfId="4776" xr:uid="{00000000-0005-0000-0000-0000B2120000}"/>
    <cellStyle name="Note 10 5 2 3" xfId="4777" xr:uid="{00000000-0005-0000-0000-0000B3120000}"/>
    <cellStyle name="Note 10 5 2 4" xfId="28065" xr:uid="{AC0C4FD8-C987-4C39-9153-D7218B208477}"/>
    <cellStyle name="Note 10 5 2 4 2" xfId="32607" xr:uid="{66F93BF9-D156-4C35-BC9C-11C564D8F2F8}"/>
    <cellStyle name="Note 10 5 2 4 3" xfId="33465" xr:uid="{F889014F-FDA3-4480-ACA1-2032025E32C3}"/>
    <cellStyle name="Note 10 5 2 5" xfId="27966" xr:uid="{A9A5B508-C7D9-4CFF-9E17-C3A51A83C31D}"/>
    <cellStyle name="Note 10 5 2 5 2" xfId="33215" xr:uid="{E2092CD7-BE8C-4416-B3CD-F310DA29F67B}"/>
    <cellStyle name="Note 10 5 2 5 3" xfId="32657" xr:uid="{010B5C58-4838-405B-BF54-F0AAD94E3365}"/>
    <cellStyle name="Note 10 5 2 6" xfId="32291" xr:uid="{FE816940-54BC-42C1-92CA-6BF387CF8E79}"/>
    <cellStyle name="Note 10 5 2 7" xfId="33180" xr:uid="{B9225924-00E5-4719-974D-496CEE8382D2}"/>
    <cellStyle name="Note 10 5 3" xfId="4778" xr:uid="{00000000-0005-0000-0000-0000B4120000}"/>
    <cellStyle name="Note 10 5 3 2" xfId="4779" xr:uid="{00000000-0005-0000-0000-0000B5120000}"/>
    <cellStyle name="Note 10 5 3 3" xfId="28066" xr:uid="{EDA462D9-3B16-44B7-BA2B-1CE9112C1E92}"/>
    <cellStyle name="Note 10 5 3 3 2" xfId="31608" xr:uid="{2ABCE9E6-309F-46EF-8E92-FFEC27A172FF}"/>
    <cellStyle name="Note 10 5 3 3 3" xfId="33479" xr:uid="{42A45F79-0D4D-4A74-B130-F655F1B08DDC}"/>
    <cellStyle name="Note 10 5 3 4" xfId="24290" xr:uid="{5D51DE17-A96F-404F-BE7B-D84410B67AB7}"/>
    <cellStyle name="Note 10 5 3 4 2" xfId="31873" xr:uid="{45C30C56-06F1-4A83-B2CA-AE0ACEC8EA1A}"/>
    <cellStyle name="Note 10 5 3 4 3" xfId="32294" xr:uid="{A85C756D-6F5D-4641-8A6C-6A87D04C696A}"/>
    <cellStyle name="Note 10 5 3 5" xfId="33709" xr:uid="{C1899385-A0B3-4758-B85F-E60A93B886C3}"/>
    <cellStyle name="Note 10 5 3 6" xfId="32074" xr:uid="{2FA9E8E1-9944-4DF4-8618-609F48BAD0D6}"/>
    <cellStyle name="Note 10 5 4" xfId="4780" xr:uid="{00000000-0005-0000-0000-0000B6120000}"/>
    <cellStyle name="Note 10 5 5" xfId="28064" xr:uid="{27B0FA14-FD94-4D88-BDF9-5049B5B58D1C}"/>
    <cellStyle name="Note 10 5 5 2" xfId="31516" xr:uid="{5C533219-2E98-4D25-97C3-AF806BD4C9CE}"/>
    <cellStyle name="Note 10 5 5 3" xfId="32713" xr:uid="{31DB5E92-EA28-47FA-8696-F3C8036DDE35}"/>
    <cellStyle name="Note 10 5 6" xfId="24281" xr:uid="{7FB17BBC-391D-4325-875F-997E20DBFFB0}"/>
    <cellStyle name="Note 10 5 6 2" xfId="32163" xr:uid="{0FEA28BD-A872-4E42-8F35-EEA8DB19BF7F}"/>
    <cellStyle name="Note 10 5 6 3" xfId="33991" xr:uid="{9EA784E8-9D4E-4B07-93C1-DE455FD27913}"/>
    <cellStyle name="Note 10 5 7" xfId="33995" xr:uid="{01459190-CED6-4E88-AEE9-D3D826A3DE65}"/>
    <cellStyle name="Note 10 5 8" xfId="32224" xr:uid="{BD075403-671A-477A-99B1-866CF9547AE8}"/>
    <cellStyle name="Note 10 6" xfId="4781" xr:uid="{00000000-0005-0000-0000-0000B7120000}"/>
    <cellStyle name="Note 10 6 2" xfId="4782" xr:uid="{00000000-0005-0000-0000-0000B8120000}"/>
    <cellStyle name="Note 10 6 2 2" xfId="4783" xr:uid="{00000000-0005-0000-0000-0000B9120000}"/>
    <cellStyle name="Note 10 6 2 3" xfId="4784" xr:uid="{00000000-0005-0000-0000-0000BA120000}"/>
    <cellStyle name="Note 10 6 2 4" xfId="28069" xr:uid="{B4869F57-1E11-4DF9-ACFA-1118BFBD4E9D}"/>
    <cellStyle name="Note 10 6 2 4 2" xfId="32365" xr:uid="{14E9E381-E77B-4A9C-A4FA-F13336C45B4A}"/>
    <cellStyle name="Note 10 6 2 4 3" xfId="33056" xr:uid="{0C6922E9-18E5-4F87-9D49-EED37C754783}"/>
    <cellStyle name="Note 10 6 2 5" xfId="27968" xr:uid="{34D4B184-2BA8-4359-9A14-D415A978D16D}"/>
    <cellStyle name="Note 10 6 2 5 2" xfId="33873" xr:uid="{20E2CC9B-854F-41AB-A6C1-DA23BF04F8CE}"/>
    <cellStyle name="Note 10 6 2 5 3" xfId="33762" xr:uid="{A346C785-2D31-42FA-BC66-6BD9DACD7856}"/>
    <cellStyle name="Note 10 6 2 6" xfId="33542" xr:uid="{E397BE2F-F67E-4E04-AF2B-669AD79F0DA2}"/>
    <cellStyle name="Note 10 6 2 7" xfId="31657" xr:uid="{CED261D2-FE4E-40E1-A81B-6A5582204B0B}"/>
    <cellStyle name="Note 10 6 3" xfId="4785" xr:uid="{00000000-0005-0000-0000-0000BB120000}"/>
    <cellStyle name="Note 10 6 3 2" xfId="4786" xr:uid="{00000000-0005-0000-0000-0000BC120000}"/>
    <cellStyle name="Note 10 6 3 3" xfId="28071" xr:uid="{1E47680B-821B-46E1-942B-DBF4F021BD77}"/>
    <cellStyle name="Note 10 6 3 3 2" xfId="32605" xr:uid="{81D6428D-9B3C-46DF-AB3E-FE82FD02F5A5}"/>
    <cellStyle name="Note 10 6 3 3 3" xfId="32116" xr:uid="{30F9F041-88E3-4BCA-96C8-4E983B956623}"/>
    <cellStyle name="Note 10 6 3 4" xfId="27969" xr:uid="{1FA54106-E413-494B-9898-0FC32FEE6AEA}"/>
    <cellStyle name="Note 10 6 3 4 2" xfId="32462" xr:uid="{10647BAF-E278-4E53-A0BF-A6118AE52C64}"/>
    <cellStyle name="Note 10 6 3 4 3" xfId="33550" xr:uid="{A99C4FB7-B7B8-4ECF-9B90-29AEDD66708E}"/>
    <cellStyle name="Note 10 6 3 5" xfId="33885" xr:uid="{262FE55E-8E20-4ED6-9C7B-7CD4B6DC8706}"/>
    <cellStyle name="Note 10 6 3 6" xfId="33223" xr:uid="{074279FE-AB4E-4110-9A1B-03B384E70BB7}"/>
    <cellStyle name="Note 10 6 4" xfId="4787" xr:uid="{00000000-0005-0000-0000-0000BD120000}"/>
    <cellStyle name="Note 10 6 5" xfId="28068" xr:uid="{814C162E-81F9-43A2-9D84-AA683ED123FC}"/>
    <cellStyle name="Note 10 6 5 2" xfId="34027" xr:uid="{76ABAA46-74F1-44CC-81C2-B5F926DFBAE3}"/>
    <cellStyle name="Note 10 6 5 3" xfId="32682" xr:uid="{0C5CAE66-BAF5-493B-B49D-F49D8E6DEDCE}"/>
    <cellStyle name="Note 10 6 6" xfId="27967" xr:uid="{45E04045-5835-41F0-8FA5-0673C64C6E91}"/>
    <cellStyle name="Note 10 6 6 2" xfId="33266" xr:uid="{9F5CE39C-3188-4E93-AA87-D01A496DAC62}"/>
    <cellStyle name="Note 10 6 6 3" xfId="33863" xr:uid="{FA610E7A-F902-40D4-AE61-021368BF4781}"/>
    <cellStyle name="Note 10 6 7" xfId="33614" xr:uid="{95BC0389-5BC7-47ED-A1B1-517EC4BD0852}"/>
    <cellStyle name="Note 10 6 8" xfId="32225" xr:uid="{66C3505D-45B1-4416-BC38-825E2FA76255}"/>
    <cellStyle name="Note 10 7" xfId="4788" xr:uid="{00000000-0005-0000-0000-0000BE120000}"/>
    <cellStyle name="Note 10 7 2" xfId="4789" xr:uid="{00000000-0005-0000-0000-0000BF120000}"/>
    <cellStyle name="Note 10 7 2 2" xfId="4790" xr:uid="{00000000-0005-0000-0000-0000C0120000}"/>
    <cellStyle name="Note 10 7 2 3" xfId="4791" xr:uid="{00000000-0005-0000-0000-0000C1120000}"/>
    <cellStyle name="Note 10 7 2 4" xfId="28074" xr:uid="{F8FF50B5-92E6-468E-A9EB-58579D15F6F0}"/>
    <cellStyle name="Note 10 7 2 4 2" xfId="31745" xr:uid="{A09D6A2D-8A10-4E95-B6AB-4811A2D2B758}"/>
    <cellStyle name="Note 10 7 2 4 3" xfId="33283" xr:uid="{86E847B1-95AA-4FE1-9999-9C0D3582CBA0}"/>
    <cellStyle name="Note 10 7 2 5" xfId="27971" xr:uid="{BB625CCF-2029-41AB-92C6-3A38BFCC7158}"/>
    <cellStyle name="Note 10 7 2 5 2" xfId="33697" xr:uid="{C4918FC5-98F8-448C-AA34-D18A81CF739C}"/>
    <cellStyle name="Note 10 7 2 5 3" xfId="32832" xr:uid="{053E5F7C-5BEF-477B-AB09-6A2412EC9FEE}"/>
    <cellStyle name="Note 10 7 2 6" xfId="33484" xr:uid="{60D6489F-F255-4129-922D-0B95B846BCEF}"/>
    <cellStyle name="Note 10 7 2 7" xfId="32777" xr:uid="{6CD9394F-E06F-40E7-800E-A1F6F6420088}"/>
    <cellStyle name="Note 10 7 3" xfId="4792" xr:uid="{00000000-0005-0000-0000-0000C2120000}"/>
    <cellStyle name="Note 10 7 3 2" xfId="4793" xr:uid="{00000000-0005-0000-0000-0000C3120000}"/>
    <cellStyle name="Note 10 7 3 3" xfId="28076" xr:uid="{D7DA1347-7B0C-4237-AB66-CCC0F5941789}"/>
    <cellStyle name="Note 10 7 3 3 2" xfId="33993" xr:uid="{2998DB89-F6FE-426A-B2DD-A2B8EC724D26}"/>
    <cellStyle name="Note 10 7 3 3 3" xfId="32316" xr:uid="{6D926489-7B9B-4A88-85A2-F2C9D1E780CC}"/>
    <cellStyle name="Note 10 7 3 4" xfId="27972" xr:uid="{A707AE42-7861-4A9A-BBAF-06C4BEF84DB7}"/>
    <cellStyle name="Note 10 7 3 4 2" xfId="33768" xr:uid="{3FDAF79C-D53A-4B4B-A6BF-199273CD0D7B}"/>
    <cellStyle name="Note 10 7 3 4 3" xfId="32415" xr:uid="{6A716FC9-C588-4706-BFBE-408FA46E8B68}"/>
    <cellStyle name="Note 10 7 3 5" xfId="32290" xr:uid="{C0EBA9E6-2E78-466D-9D0F-0FB26055FE3B}"/>
    <cellStyle name="Note 10 7 3 6" xfId="33210" xr:uid="{4BF5BE8F-9C35-4658-8013-8070ABEFBA77}"/>
    <cellStyle name="Note 10 7 4" xfId="4794" xr:uid="{00000000-0005-0000-0000-0000C4120000}"/>
    <cellStyle name="Note 10 7 5" xfId="28073" xr:uid="{480B2964-F89E-4BB2-918F-A10CD0BEA0D6}"/>
    <cellStyle name="Note 10 7 5 2" xfId="33364" xr:uid="{C34AB67A-5D31-408E-BDCB-14E2CB6C6305}"/>
    <cellStyle name="Note 10 7 5 3" xfId="33606" xr:uid="{A82B4652-EE2B-4CCD-9178-B928FCD7E4A6}"/>
    <cellStyle name="Note 10 7 6" xfId="27970" xr:uid="{2E45A4DE-44D5-42E4-B1EA-EA3A146CD05E}"/>
    <cellStyle name="Note 10 7 6 2" xfId="33002" xr:uid="{30A71DAD-6AB9-4F5E-89FB-879D0895302D}"/>
    <cellStyle name="Note 10 7 6 3" xfId="31823" xr:uid="{4A0B924E-E45B-4F7F-BCE3-D7BBFF475A56}"/>
    <cellStyle name="Note 10 7 7" xfId="33202" xr:uid="{09BF78E6-9AA8-4CD9-AF6B-F982D252CE31}"/>
    <cellStyle name="Note 10 7 8" xfId="33242" xr:uid="{FFAE7596-ECF8-4DA3-BF68-52817ED2CB61}"/>
    <cellStyle name="Note 11 2" xfId="4795" xr:uid="{00000000-0005-0000-0000-0000C5120000}"/>
    <cellStyle name="Note 11 2 2" xfId="4796" xr:uid="{00000000-0005-0000-0000-0000C6120000}"/>
    <cellStyle name="Note 11 2 2 2" xfId="4797" xr:uid="{00000000-0005-0000-0000-0000C7120000}"/>
    <cellStyle name="Note 11 2 2 3" xfId="4798" xr:uid="{00000000-0005-0000-0000-0000C8120000}"/>
    <cellStyle name="Note 11 2 2 4" xfId="28078" xr:uid="{46B4663D-12A8-4C68-85C9-1AF4B3C49600}"/>
    <cellStyle name="Note 11 2 2 4 2" xfId="31966" xr:uid="{2B9C1413-4E86-4CA1-BE04-01D84283208F}"/>
    <cellStyle name="Note 11 2 2 4 3" xfId="33826" xr:uid="{28180F9F-E8CC-44CB-B1E5-791319E7BBE7}"/>
    <cellStyle name="Note 11 2 2 5" xfId="27974" xr:uid="{18EB6CB3-EA55-45F4-887C-092E9C51FDC9}"/>
    <cellStyle name="Note 11 2 2 5 2" xfId="33985" xr:uid="{40A549EB-B387-46A8-9673-D46F11F56583}"/>
    <cellStyle name="Note 11 2 2 5 3" xfId="32692" xr:uid="{8441102D-C8E1-4AD5-AD2F-DDE4236D48BD}"/>
    <cellStyle name="Note 11 2 2 6" xfId="32545" xr:uid="{22A55472-7CF6-49A0-8223-943081A473D5}"/>
    <cellStyle name="Note 11 2 2 7" xfId="32073" xr:uid="{71D0FA86-95AE-4166-BE1C-B1BABB6B4393}"/>
    <cellStyle name="Note 11 2 3" xfId="4799" xr:uid="{00000000-0005-0000-0000-0000C9120000}"/>
    <cellStyle name="Note 11 2 3 2" xfId="4800" xr:uid="{00000000-0005-0000-0000-0000CA120000}"/>
    <cellStyle name="Note 11 2 3 3" xfId="28081" xr:uid="{2AE6053E-C9E5-45F1-A053-27548E70D671}"/>
    <cellStyle name="Note 11 2 3 3 2" xfId="32810" xr:uid="{44BDCA62-9349-4977-99DF-8E1D15748C9A}"/>
    <cellStyle name="Note 11 2 3 3 3" xfId="33123" xr:uid="{B3F95254-4514-4F9F-9F4E-561FC631C213}"/>
    <cellStyle name="Note 11 2 3 4" xfId="27975" xr:uid="{F8E1559B-8BC7-4731-9A0D-1E7C66F2E2ED}"/>
    <cellStyle name="Note 11 2 3 4 2" xfId="32128" xr:uid="{3F9AE05E-DBA8-460D-B4E4-E4E92DA04AC4}"/>
    <cellStyle name="Note 11 2 3 4 3" xfId="32025" xr:uid="{C9B16CC9-42ED-46B0-A790-DF6EA6DEF2EE}"/>
    <cellStyle name="Note 11 2 3 5" xfId="31564" xr:uid="{D8212D4B-9C5D-44E5-B83E-D10677C9CB3D}"/>
    <cellStyle name="Note 11 2 3 6" xfId="31568" xr:uid="{200F8600-C43A-4DCE-BD65-DFCB59783426}"/>
    <cellStyle name="Note 11 2 4" xfId="4801" xr:uid="{00000000-0005-0000-0000-0000CB120000}"/>
    <cellStyle name="Note 11 2 5" xfId="28077" xr:uid="{56E51807-A6B8-49E1-80D3-6C9378090C17}"/>
    <cellStyle name="Note 11 2 5 2" xfId="33001" xr:uid="{8257D90A-F027-453C-813D-BD9A083A75F7}"/>
    <cellStyle name="Note 11 2 5 3" xfId="33353" xr:uid="{6B838192-2A4D-4883-B301-6B6008427637}"/>
    <cellStyle name="Note 11 2 6" xfId="27973" xr:uid="{58C94B9C-1972-4400-8470-8298C7B1C118}"/>
    <cellStyle name="Note 11 2 6 2" xfId="31555" xr:uid="{404F2FD2-C189-461D-B85F-D03649840CB8}"/>
    <cellStyle name="Note 11 2 6 3" xfId="33402" xr:uid="{F2B56562-9091-439B-B065-5DBBAC4C6B26}"/>
    <cellStyle name="Note 11 2 7" xfId="33072" xr:uid="{B6D30C1A-84D8-41EE-8129-92FAB324232F}"/>
    <cellStyle name="Note 11 2 8" xfId="33819" xr:uid="{E41CF738-27B4-4838-B2BC-6176F508B2B6}"/>
    <cellStyle name="Note 11 3" xfId="4802" xr:uid="{00000000-0005-0000-0000-0000CC120000}"/>
    <cellStyle name="Note 11 3 2" xfId="4803" xr:uid="{00000000-0005-0000-0000-0000CD120000}"/>
    <cellStyle name="Note 11 3 2 2" xfId="4804" xr:uid="{00000000-0005-0000-0000-0000CE120000}"/>
    <cellStyle name="Note 11 3 2 3" xfId="4805" xr:uid="{00000000-0005-0000-0000-0000CF120000}"/>
    <cellStyle name="Note 11 3 2 4" xfId="28083" xr:uid="{5C7A6EB9-BCE7-4AAF-BF94-FD524D921362}"/>
    <cellStyle name="Note 11 3 2 4 2" xfId="33179" xr:uid="{90F567BF-A29C-44EA-89F7-F42C24670900}"/>
    <cellStyle name="Note 11 3 2 4 3" xfId="33966" xr:uid="{6F3C4D73-F704-4BE6-9FA3-EB2EF7C45159}"/>
    <cellStyle name="Note 11 3 2 5" xfId="27977" xr:uid="{41C16CA1-1D49-49FF-823A-C440299971BA}"/>
    <cellStyle name="Note 11 3 2 5 2" xfId="31459" xr:uid="{1F3F7614-6205-45E0-BB2A-3D86AC656DA6}"/>
    <cellStyle name="Note 11 3 2 5 3" xfId="33757" xr:uid="{D256BC21-1D6D-4B3F-BAAB-69E8E44147C6}"/>
    <cellStyle name="Note 11 3 2 6" xfId="31485" xr:uid="{B64476FD-9693-4F16-8C1D-638A76172813}"/>
    <cellStyle name="Note 11 3 2 7" xfId="32773" xr:uid="{3D565245-22BF-4A9B-A9F0-BA6A9471626A}"/>
    <cellStyle name="Note 11 3 3" xfId="4806" xr:uid="{00000000-0005-0000-0000-0000D0120000}"/>
    <cellStyle name="Note 11 3 3 2" xfId="4807" xr:uid="{00000000-0005-0000-0000-0000D1120000}"/>
    <cellStyle name="Note 11 3 3 3" xfId="28085" xr:uid="{FE3B4AF3-B9C4-4850-A0BD-01ECBA877998}"/>
    <cellStyle name="Note 11 3 3 3 2" xfId="32987" xr:uid="{8ACB3A4D-E332-4D25-AE8E-594FC5E25DC3}"/>
    <cellStyle name="Note 11 3 3 3 3" xfId="32138" xr:uid="{3FC9F4D1-2C4E-4D85-B78E-F1D122FF6DD3}"/>
    <cellStyle name="Note 11 3 3 4" xfId="27978" xr:uid="{E0FB8BA8-74E1-4B2A-AA59-4BF8F5A29EEF}"/>
    <cellStyle name="Note 11 3 3 4 2" xfId="33377" xr:uid="{400B54F1-75B3-4697-89D3-358626DF3CDA}"/>
    <cellStyle name="Note 11 3 3 4 3" xfId="31882" xr:uid="{0CD67130-D8D0-4E68-83E1-289288EE1C37}"/>
    <cellStyle name="Note 11 3 3 5" xfId="33462" xr:uid="{1E41C186-0EDC-4306-8A70-AA27F186CF68}"/>
    <cellStyle name="Note 11 3 3 6" xfId="32226" xr:uid="{39B2CC2E-898C-4B28-9D81-0E78A51F1CFE}"/>
    <cellStyle name="Note 11 3 4" xfId="4808" xr:uid="{00000000-0005-0000-0000-0000D2120000}"/>
    <cellStyle name="Note 11 3 5" xfId="28082" xr:uid="{8594D0EC-D198-4067-A30E-7C53D7B9351C}"/>
    <cellStyle name="Note 11 3 5 2" xfId="32126" xr:uid="{D5ACAA37-E19A-4680-B73E-9087146DA17F}"/>
    <cellStyle name="Note 11 3 5 3" xfId="32115" xr:uid="{5915AB8F-C6ED-4C65-83FE-4070917CFEE1}"/>
    <cellStyle name="Note 11 3 6" xfId="27976" xr:uid="{6C298765-3622-47F7-BA2D-D9781B563190}"/>
    <cellStyle name="Note 11 3 6 2" xfId="31465" xr:uid="{806907A6-3E88-4947-80F7-38011537C3AF}"/>
    <cellStyle name="Note 11 3 6 3" xfId="33331" xr:uid="{B65C5124-C4B9-493F-932A-79B18D991B8B}"/>
    <cellStyle name="Note 11 3 7" xfId="33430" xr:uid="{0E0E6010-53D7-4CB1-A237-E6FCEF28D1AB}"/>
    <cellStyle name="Note 11 3 8" xfId="32776" xr:uid="{2E00BCE1-33D1-4564-B8F6-29DEDB731981}"/>
    <cellStyle name="Note 11 4" xfId="4809" xr:uid="{00000000-0005-0000-0000-0000D3120000}"/>
    <cellStyle name="Note 11 4 2" xfId="4810" xr:uid="{00000000-0005-0000-0000-0000D4120000}"/>
    <cellStyle name="Note 11 4 2 2" xfId="4811" xr:uid="{00000000-0005-0000-0000-0000D5120000}"/>
    <cellStyle name="Note 11 4 2 3" xfId="4812" xr:uid="{00000000-0005-0000-0000-0000D6120000}"/>
    <cellStyle name="Note 11 4 2 4" xfId="28088" xr:uid="{B7DE79CA-5452-4E19-A4FB-CBA119E660E9}"/>
    <cellStyle name="Note 11 4 2 4 2" xfId="33631" xr:uid="{C35C838F-5105-4C80-9C2E-0609AE80ADAA}"/>
    <cellStyle name="Note 11 4 2 4 3" xfId="31512" xr:uid="{C417AC7B-752A-43EB-B5A7-9EF767C797D9}"/>
    <cellStyle name="Note 11 4 2 5" xfId="27980" xr:uid="{E33A78B3-1C73-454D-933C-D88B594BF5DF}"/>
    <cellStyle name="Note 11 4 2 5 2" xfId="32402" xr:uid="{3510DB56-C5DA-46A9-AE7E-313BF40CFC2E}"/>
    <cellStyle name="Note 11 4 2 5 3" xfId="33960" xr:uid="{922A7DCE-B48D-4839-95D2-57CC916C3286}"/>
    <cellStyle name="Note 11 4 2 6" xfId="31692" xr:uid="{2DC34CBF-AE36-401D-B112-FF3BA7E94516}"/>
    <cellStyle name="Note 11 4 2 7" xfId="32503" xr:uid="{16AFA260-DED2-4479-83E5-7552F44DA54D}"/>
    <cellStyle name="Note 11 4 3" xfId="4813" xr:uid="{00000000-0005-0000-0000-0000D7120000}"/>
    <cellStyle name="Note 11 4 3 2" xfId="4814" xr:uid="{00000000-0005-0000-0000-0000D8120000}"/>
    <cellStyle name="Note 11 4 3 3" xfId="28090" xr:uid="{EFFD21CC-455C-4606-94F7-CFC1F66DF7E4}"/>
    <cellStyle name="Note 11 4 3 3 2" xfId="31859" xr:uid="{7503427A-1EDB-4C68-BAB7-4F0A4EFB8FDF}"/>
    <cellStyle name="Note 11 4 3 3 3" xfId="32699" xr:uid="{770138AB-4BA7-4129-975A-BB1439C337D7}"/>
    <cellStyle name="Note 11 4 3 4" xfId="27981" xr:uid="{7844BC4E-D794-42C9-AA1B-3B2157A2C2E8}"/>
    <cellStyle name="Note 11 4 3 4 2" xfId="33456" xr:uid="{BD93A1E1-8257-470B-ADE1-864BBC967ECB}"/>
    <cellStyle name="Note 11 4 3 4 3" xfId="33374" xr:uid="{A6B4AFCA-ACE3-42A1-9649-4370494D98E6}"/>
    <cellStyle name="Note 11 4 3 5" xfId="33259" xr:uid="{DE8CEE39-78D5-4042-826D-13CF76330BBA}"/>
    <cellStyle name="Note 11 4 3 6" xfId="33183" xr:uid="{13CD55E9-B035-4A83-817E-726FF64540A8}"/>
    <cellStyle name="Note 11 4 4" xfId="4815" xr:uid="{00000000-0005-0000-0000-0000D9120000}"/>
    <cellStyle name="Note 11 4 5" xfId="28087" xr:uid="{56858981-E98E-4685-9B9C-89F81C4B6537}"/>
    <cellStyle name="Note 11 4 5 2" xfId="32034" xr:uid="{3FC59084-3CA4-48BA-A3E0-13BBB4D9D326}"/>
    <cellStyle name="Note 11 4 5 3" xfId="33312" xr:uid="{E67B8CC0-30B5-4834-9F46-9024732F110D}"/>
    <cellStyle name="Note 11 4 6" xfId="27979" xr:uid="{6F53B328-992C-443A-A40F-774066EA4470}"/>
    <cellStyle name="Note 11 4 6 2" xfId="33334" xr:uid="{968DF9F3-CBC0-48CB-A682-AC5A14B9E403}"/>
    <cellStyle name="Note 11 4 6 3" xfId="32933" xr:uid="{478934C7-C439-42B9-8123-B348E2CAC1FE}"/>
    <cellStyle name="Note 11 4 7" xfId="34015" xr:uid="{F4781A44-2835-4B17-A467-0444CD2EC303}"/>
    <cellStyle name="Note 11 4 8" xfId="32883" xr:uid="{9528B6FE-8613-4A10-B6CA-8205B00E5809}"/>
    <cellStyle name="Note 11 5" xfId="4816" xr:uid="{00000000-0005-0000-0000-0000DA120000}"/>
    <cellStyle name="Note 11 5 2" xfId="4817" xr:uid="{00000000-0005-0000-0000-0000DB120000}"/>
    <cellStyle name="Note 11 5 2 2" xfId="4818" xr:uid="{00000000-0005-0000-0000-0000DC120000}"/>
    <cellStyle name="Note 11 5 2 3" xfId="4819" xr:uid="{00000000-0005-0000-0000-0000DD120000}"/>
    <cellStyle name="Note 11 5 2 4" xfId="28093" xr:uid="{E0F15F76-AFEA-42CB-B6D0-295397AEFD28}"/>
    <cellStyle name="Note 11 5 2 4 2" xfId="33153" xr:uid="{D9BD8260-AC16-47BC-A07A-9E806AC56A5B}"/>
    <cellStyle name="Note 11 5 2 4 3" xfId="31825" xr:uid="{49498639-1E9A-4BC1-8DBE-07107F1B4E35}"/>
    <cellStyle name="Note 11 5 2 5" xfId="27983" xr:uid="{3140005F-36C8-4E87-8045-983ACC5FD833}"/>
    <cellStyle name="Note 11 5 2 5 2" xfId="32722" xr:uid="{81AB2423-0D27-4C4E-BCC9-59DB2A474EE2}"/>
    <cellStyle name="Note 11 5 2 5 3" xfId="32135" xr:uid="{46DF728B-106D-4588-9E50-D8985C31D0CE}"/>
    <cellStyle name="Note 11 5 2 6" xfId="32289" xr:uid="{2CE938C8-95EF-4EF8-8C69-D55E82A8B68B}"/>
    <cellStyle name="Note 11 5 2 7" xfId="33406" xr:uid="{C18E05E5-4AC2-4A02-8B6E-4AF4B643724D}"/>
    <cellStyle name="Note 11 5 3" xfId="4820" xr:uid="{00000000-0005-0000-0000-0000DE120000}"/>
    <cellStyle name="Note 11 5 3 2" xfId="4821" xr:uid="{00000000-0005-0000-0000-0000DF120000}"/>
    <cellStyle name="Note 11 5 3 3" xfId="28094" xr:uid="{F208A2E1-A3F0-41A2-87A6-CB5F9C090F8B}"/>
    <cellStyle name="Note 11 5 3 3 2" xfId="31704" xr:uid="{C6FB2731-AD97-4FA1-905D-FC1302650C1E}"/>
    <cellStyle name="Note 11 5 3 3 3" xfId="33346" xr:uid="{2659F563-D5E8-47E5-A679-DF49F0712E12}"/>
    <cellStyle name="Note 11 5 3 4" xfId="27984" xr:uid="{D859EDDB-56FA-4261-84E4-2C084566F9F4}"/>
    <cellStyle name="Note 11 5 3 4 2" xfId="32444" xr:uid="{D64EE4F6-E319-44F7-BED2-67065F13CFD2}"/>
    <cellStyle name="Note 11 5 3 4 3" xfId="32457" xr:uid="{650293E7-C86F-494F-B154-D0EFAD203C1A}"/>
    <cellStyle name="Note 11 5 3 5" xfId="32288" xr:uid="{6983C82C-8BF2-4F3D-9FC8-662A4C1A02ED}"/>
    <cellStyle name="Note 11 5 3 6" xfId="34006" xr:uid="{68DE49C6-3FC6-4054-A129-DE11F4533B3A}"/>
    <cellStyle name="Note 11 5 4" xfId="4822" xr:uid="{00000000-0005-0000-0000-0000E0120000}"/>
    <cellStyle name="Note 11 5 5" xfId="28092" xr:uid="{08C553CE-B480-495B-9978-C3C66D01E06C}"/>
    <cellStyle name="Note 11 5 5 2" xfId="33654" xr:uid="{D6396ECD-0C29-4812-9C7C-2B12EEA6F33A}"/>
    <cellStyle name="Note 11 5 5 3" xfId="31702" xr:uid="{5099E636-A9CF-4AAE-82DE-F510872D3D26}"/>
    <cellStyle name="Note 11 5 6" xfId="27982" xr:uid="{DECCC224-AE18-4293-9C27-0AA96A00BAC7}"/>
    <cellStyle name="Note 11 5 6 2" xfId="32514" xr:uid="{119AF502-8BC3-425A-9C69-6C1F52423981}"/>
    <cellStyle name="Note 11 5 6 3" xfId="33381" xr:uid="{B68238F0-0F25-4C5F-9E30-9F48D277C044}"/>
    <cellStyle name="Note 11 5 7" xfId="31565" xr:uid="{94DDD36C-CE9D-4F49-BB6B-455FA45B92E2}"/>
    <cellStyle name="Note 11 5 8" xfId="33907" xr:uid="{2F368ABD-5DBA-43CB-BE32-749CED8DC1FB}"/>
    <cellStyle name="Note 11 6" xfId="4823" xr:uid="{00000000-0005-0000-0000-0000E1120000}"/>
    <cellStyle name="Note 11 6 2" xfId="4824" xr:uid="{00000000-0005-0000-0000-0000E2120000}"/>
    <cellStyle name="Note 11 6 2 2" xfId="4825" xr:uid="{00000000-0005-0000-0000-0000E3120000}"/>
    <cellStyle name="Note 11 6 2 3" xfId="4826" xr:uid="{00000000-0005-0000-0000-0000E4120000}"/>
    <cellStyle name="Note 11 6 2 4" xfId="28098" xr:uid="{0579F0EC-C906-4709-867D-45A9D0621F28}"/>
    <cellStyle name="Note 11 6 2 4 2" xfId="31596" xr:uid="{C8B520C9-FD02-4D77-8506-90E41D3BFD45}"/>
    <cellStyle name="Note 11 6 2 4 3" xfId="33132" xr:uid="{99B46D4B-FF38-43B5-A7DF-E178095B6D7D}"/>
    <cellStyle name="Note 11 6 2 5" xfId="27986" xr:uid="{E000892D-64D2-4A24-9B44-DAC8B7EECB63}"/>
    <cellStyle name="Note 11 6 2 5 2" xfId="31885" xr:uid="{C525BE56-13A7-43F7-A0A1-DC701BAB6C18}"/>
    <cellStyle name="Note 11 6 2 5 3" xfId="32949" xr:uid="{045AC874-26F9-4F78-8962-626489F173FE}"/>
    <cellStyle name="Note 11 6 2 6" xfId="31945" xr:uid="{78EFF777-7652-4C32-BF50-1418DB73B96D}"/>
    <cellStyle name="Note 11 6 2 7" xfId="33691" xr:uid="{311A444A-0690-465F-A749-B563432C680B}"/>
    <cellStyle name="Note 11 6 3" xfId="4827" xr:uid="{00000000-0005-0000-0000-0000E5120000}"/>
    <cellStyle name="Note 11 6 3 2" xfId="4828" xr:uid="{00000000-0005-0000-0000-0000E6120000}"/>
    <cellStyle name="Note 11 6 3 3" xfId="28099" xr:uid="{24801D06-8819-4C0F-B0F3-19C608D66DBC}"/>
    <cellStyle name="Note 11 6 3 3 2" xfId="32877" xr:uid="{8416CCE3-1B32-42E9-8A64-A94DFA2C9E02}"/>
    <cellStyle name="Note 11 6 3 3 3" xfId="31824" xr:uid="{5BB1791D-50FF-4A4A-A9A5-A689689F89D6}"/>
    <cellStyle name="Note 11 6 3 4" xfId="27987" xr:uid="{FABFE36D-7A80-47EA-8988-1BCC4EE3CD3A}"/>
    <cellStyle name="Note 11 6 3 4 2" xfId="33118" xr:uid="{421F5643-72B5-4C15-A37D-69EA290221D9}"/>
    <cellStyle name="Note 11 6 3 4 3" xfId="32750" xr:uid="{449DAAD5-BD43-426B-9CB7-9438ADDDBA98}"/>
    <cellStyle name="Note 11 6 3 5" xfId="32656" xr:uid="{43CD94BE-BDE3-4B24-B148-3F977DD8A953}"/>
    <cellStyle name="Note 11 6 3 6" xfId="32774" xr:uid="{4CEF89C0-B80C-4355-9EFB-AC68801F9B59}"/>
    <cellStyle name="Note 11 6 4" xfId="4829" xr:uid="{00000000-0005-0000-0000-0000E7120000}"/>
    <cellStyle name="Note 11 6 5" xfId="28097" xr:uid="{25D05AA8-933A-4D89-B45F-2BEB588FD20B}"/>
    <cellStyle name="Note 11 6 5 2" xfId="32061" xr:uid="{F6DF6A07-4DF1-485A-8C62-3C54E106C113}"/>
    <cellStyle name="Note 11 6 5 3" xfId="33896" xr:uid="{08181BEB-324B-4B0B-948A-D0111614BFA3}"/>
    <cellStyle name="Note 11 6 6" xfId="27985" xr:uid="{880C200C-2C7B-4A70-AC4C-9734DB307BF2}"/>
    <cellStyle name="Note 11 6 6 2" xfId="32403" xr:uid="{6CC9DDE8-076B-48A3-AB1D-91E2FAAD1E03}"/>
    <cellStyle name="Note 11 6 6 3" xfId="33731" xr:uid="{5C07C367-048E-4736-A692-A21BAEB57061}"/>
    <cellStyle name="Note 11 6 7" xfId="32287" xr:uid="{7FA06778-AB5B-4D2F-8808-F7312D1B3953}"/>
    <cellStyle name="Note 11 6 8" xfId="31502" xr:uid="{31E13594-79C3-4B67-816B-88C247ABE640}"/>
    <cellStyle name="Note 12 2" xfId="4830" xr:uid="{00000000-0005-0000-0000-0000E8120000}"/>
    <cellStyle name="Note 12 2 2" xfId="4831" xr:uid="{00000000-0005-0000-0000-0000E9120000}"/>
    <cellStyle name="Note 12 2 2 2" xfId="4832" xr:uid="{00000000-0005-0000-0000-0000EA120000}"/>
    <cellStyle name="Note 12 2 2 3" xfId="4833" xr:uid="{00000000-0005-0000-0000-0000EB120000}"/>
    <cellStyle name="Note 12 2 2 4" xfId="28102" xr:uid="{3BB24235-0A15-46B1-9DE5-803AC6E54A57}"/>
    <cellStyle name="Note 12 2 2 4 2" xfId="31483" xr:uid="{773089E2-B1B2-45CF-83B6-0159372DD881}"/>
    <cellStyle name="Note 12 2 2 4 3" xfId="33605" xr:uid="{507FB9E7-253E-45B4-AA2B-27A129EED2AF}"/>
    <cellStyle name="Note 12 2 2 5" xfId="27989" xr:uid="{D4424C5F-57F7-49E9-99AC-FC69C0712D64}"/>
    <cellStyle name="Note 12 2 2 5 2" xfId="33444" xr:uid="{F19C7C81-8ADD-4B6F-80F6-F720BF89233D}"/>
    <cellStyle name="Note 12 2 2 5 3" xfId="32312" xr:uid="{54EA2275-4A23-4596-A425-7C7FFE8AD37C}"/>
    <cellStyle name="Note 12 2 2 6" xfId="33134" xr:uid="{C544E772-1E06-4BB1-8926-A6949706627F}"/>
    <cellStyle name="Note 12 2 2 7" xfId="33061" xr:uid="{0F83943E-134B-4B66-A803-ED82B19FCD17}"/>
    <cellStyle name="Note 12 2 3" xfId="4834" xr:uid="{00000000-0005-0000-0000-0000EC120000}"/>
    <cellStyle name="Note 12 2 3 2" xfId="4835" xr:uid="{00000000-0005-0000-0000-0000ED120000}"/>
    <cellStyle name="Note 12 2 3 3" xfId="28104" xr:uid="{B378A948-38B7-4EEA-A32E-0C906A55DD81}"/>
    <cellStyle name="Note 12 2 3 3 2" xfId="34004" xr:uid="{982A584F-4B63-4238-975D-98D80AA7C28E}"/>
    <cellStyle name="Note 12 2 3 3 3" xfId="33519" xr:uid="{0B047142-18BA-4EC0-9DD7-6EC297676BA2}"/>
    <cellStyle name="Note 12 2 3 4" xfId="27990" xr:uid="{C8E7986E-BA0E-4BA7-91E4-0FE91390E497}"/>
    <cellStyle name="Note 12 2 3 4 2" xfId="33602" xr:uid="{71349B9C-A75D-4765-A567-D296E0CB6410}"/>
    <cellStyle name="Note 12 2 3 4 3" xfId="31708" xr:uid="{6AAC1CB3-6465-4DF1-AB2A-85EAB594D626}"/>
    <cellStyle name="Note 12 2 3 5" xfId="33332" xr:uid="{D466710E-A31C-4BF2-8943-5EB0D9C67E54}"/>
    <cellStyle name="Note 12 2 3 6" xfId="33532" xr:uid="{6100BB2A-5C74-4DD4-802F-A9FBC9C2F9B1}"/>
    <cellStyle name="Note 12 2 4" xfId="4836" xr:uid="{00000000-0005-0000-0000-0000EE120000}"/>
    <cellStyle name="Note 12 2 5" xfId="28101" xr:uid="{DC85A5C6-1534-42A7-A81E-BB07A7DE796B}"/>
    <cellStyle name="Note 12 2 5 2" xfId="32634" xr:uid="{8893A1BD-4AC1-4F1A-B4BA-7F7E48FD90ED}"/>
    <cellStyle name="Note 12 2 5 3" xfId="31981" xr:uid="{9B39CDC7-CDA7-4986-8BAD-6AD602B58083}"/>
    <cellStyle name="Note 12 2 6" xfId="27988" xr:uid="{41FB1AC1-1AF3-480F-95CB-923A2CFE6CEF}"/>
    <cellStyle name="Note 12 2 6 2" xfId="31785" xr:uid="{110D190A-20EE-4B33-9A02-908E891947C1}"/>
    <cellStyle name="Note 12 2 6 3" xfId="31719" xr:uid="{ECA0A115-C244-4D9C-92F1-4B65A77D03EC}"/>
    <cellStyle name="Note 12 2 7" xfId="31691" xr:uid="{9CAD17B9-B714-4428-9682-139078DD2537}"/>
    <cellStyle name="Note 12 2 8" xfId="33927" xr:uid="{DE264BB5-0FE7-49C4-8FF0-4EBD6703EF4E}"/>
    <cellStyle name="Note 12 3" xfId="4837" xr:uid="{00000000-0005-0000-0000-0000EF120000}"/>
    <cellStyle name="Note 12 3 2" xfId="4838" xr:uid="{00000000-0005-0000-0000-0000F0120000}"/>
    <cellStyle name="Note 12 3 2 2" xfId="4839" xr:uid="{00000000-0005-0000-0000-0000F1120000}"/>
    <cellStyle name="Note 12 3 2 3" xfId="4840" xr:uid="{00000000-0005-0000-0000-0000F2120000}"/>
    <cellStyle name="Note 12 3 2 4" xfId="28107" xr:uid="{AC0E445D-6EC1-490F-835A-832FDF030D32}"/>
    <cellStyle name="Note 12 3 2 4 2" xfId="31799" xr:uid="{10C3FEBB-1604-4354-8106-CA52D6790F54}"/>
    <cellStyle name="Note 12 3 2 4 3" xfId="31822" xr:uid="{C0170B7B-CCD7-449A-8E63-83BF0F69ECAE}"/>
    <cellStyle name="Note 12 3 2 5" xfId="27992" xr:uid="{92340DCC-706D-44EC-8080-D5FCAA07A3C0}"/>
    <cellStyle name="Note 12 3 2 5 2" xfId="33754" xr:uid="{877BF528-BC95-4727-99D9-8FB0EEC339D3}"/>
    <cellStyle name="Note 12 3 2 5 3" xfId="31640" xr:uid="{B71B5747-DA7B-46C2-B90D-294BAD13E0AE}"/>
    <cellStyle name="Note 12 3 2 6" xfId="31879" xr:uid="{ECE7A027-242A-48C2-89B8-CAFC7A20E3CB}"/>
    <cellStyle name="Note 12 3 2 7" xfId="31778" xr:uid="{42E0A3D4-DE58-4BF7-B0CE-7A77E0428043}"/>
    <cellStyle name="Note 12 3 3" xfId="4841" xr:uid="{00000000-0005-0000-0000-0000F3120000}"/>
    <cellStyle name="Note 12 3 3 2" xfId="4842" xr:uid="{00000000-0005-0000-0000-0000F4120000}"/>
    <cellStyle name="Note 12 3 3 3" xfId="28109" xr:uid="{5FA81D1C-98AC-4E2E-B8DA-D2776982FFAB}"/>
    <cellStyle name="Note 12 3 3 3 2" xfId="31470" xr:uid="{8427E357-EAAD-446F-B50F-2B68606A2A77}"/>
    <cellStyle name="Note 12 3 3 3 3" xfId="33794" xr:uid="{39D97C02-A353-4353-9B7A-23182CF89276}"/>
    <cellStyle name="Note 12 3 3 4" xfId="27993" xr:uid="{7C06760A-82D6-446F-ABFB-7B9537A832E2}"/>
    <cellStyle name="Note 12 3 3 4 2" xfId="32963" xr:uid="{60DDF5E8-88E7-46F4-B003-F865F7D51DED}"/>
    <cellStyle name="Note 12 3 3 4 3" xfId="34020" xr:uid="{3923AE1A-722D-4D9E-8899-BBAB613108FE}"/>
    <cellStyle name="Note 12 3 3 5" xfId="33543" xr:uid="{E1F54BB3-5E24-46F0-AFFA-424EC8337252}"/>
    <cellStyle name="Note 12 3 3 6" xfId="31831" xr:uid="{106C7226-BF49-4C61-A947-6C81172723F0}"/>
    <cellStyle name="Note 12 3 4" xfId="4843" xr:uid="{00000000-0005-0000-0000-0000F5120000}"/>
    <cellStyle name="Note 12 3 5" xfId="28106" xr:uid="{70CCC5A6-ABEB-419F-A04D-597907FB3657}"/>
    <cellStyle name="Note 12 3 5 2" xfId="33121" xr:uid="{03DBBB2E-22B2-4AEC-AAA0-B22833BAAFFF}"/>
    <cellStyle name="Note 12 3 5 3" xfId="32803" xr:uid="{01F002C5-CF16-4B69-B7B2-8D2CC59D02A3}"/>
    <cellStyle name="Note 12 3 6" xfId="27991" xr:uid="{7D721605-AF9B-4353-B86E-F9AEA66C37C4}"/>
    <cellStyle name="Note 12 3 6 2" xfId="31752" xr:uid="{8E8A9C7D-F346-47CC-AF1B-52CF93351335}"/>
    <cellStyle name="Note 12 3 6 3" xfId="33040" xr:uid="{7850866E-1FB9-4525-9804-9654991411F5}"/>
    <cellStyle name="Note 12 3 7" xfId="32286" xr:uid="{CB6726C2-FBAD-4EAF-A7C1-886F254A0AAD}"/>
    <cellStyle name="Note 12 3 8" xfId="31775" xr:uid="{CB7FAC1D-814F-4221-A7CD-6B48EAE8E635}"/>
    <cellStyle name="Note 12 4" xfId="4844" xr:uid="{00000000-0005-0000-0000-0000F6120000}"/>
    <cellStyle name="Note 12 4 2" xfId="4845" xr:uid="{00000000-0005-0000-0000-0000F7120000}"/>
    <cellStyle name="Note 12 4 2 2" xfId="4846" xr:uid="{00000000-0005-0000-0000-0000F8120000}"/>
    <cellStyle name="Note 12 4 2 3" xfId="4847" xr:uid="{00000000-0005-0000-0000-0000F9120000}"/>
    <cellStyle name="Note 12 4 2 4" xfId="28111" xr:uid="{D588E2AE-CA12-48B3-9F1A-E9C0172FAA1D}"/>
    <cellStyle name="Note 12 4 2 4 2" xfId="31790" xr:uid="{C6479421-13BE-4034-8059-21729EAE415F}"/>
    <cellStyle name="Note 12 4 2 4 3" xfId="32013" xr:uid="{8C4ECFDF-F0A9-4B4D-A6F3-EA708E4CCBA0}"/>
    <cellStyle name="Note 12 4 2 5" xfId="27995" xr:uid="{D3B95B44-F4B3-46CE-9D7A-04A8384DC559}"/>
    <cellStyle name="Note 12 4 2 5 2" xfId="32368" xr:uid="{A1BEAD9B-874A-444E-9F92-3FB1219A6D4D}"/>
    <cellStyle name="Note 12 4 2 5 3" xfId="32826" xr:uid="{1E59B256-3835-46BE-A237-378E930BC5AF}"/>
    <cellStyle name="Note 12 4 2 6" xfId="33205" xr:uid="{E1015DDF-8EB1-4631-9F73-9639D7AF7640}"/>
    <cellStyle name="Note 12 4 2 7" xfId="31810" xr:uid="{1F344DC6-5158-46E2-A3B8-79473D2509CE}"/>
    <cellStyle name="Note 12 4 3" xfId="4848" xr:uid="{00000000-0005-0000-0000-0000FA120000}"/>
    <cellStyle name="Note 12 4 3 2" xfId="4849" xr:uid="{00000000-0005-0000-0000-0000FB120000}"/>
    <cellStyle name="Note 12 4 3 3" xfId="28114" xr:uid="{C966705B-47D8-4554-AA4F-59555C691C42}"/>
    <cellStyle name="Note 12 4 3 3 2" xfId="33400" xr:uid="{369974E7-DCB8-4F4E-BA06-3B98539127B3}"/>
    <cellStyle name="Note 12 4 3 3 3" xfId="31887" xr:uid="{DC036DD5-E244-416D-9B39-6419ACA54F03}"/>
    <cellStyle name="Note 12 4 3 4" xfId="27996" xr:uid="{3B3A2A4C-6EAA-433C-B396-52AC874A8C36}"/>
    <cellStyle name="Note 12 4 3 4 2" xfId="32404" xr:uid="{5B564390-C3C5-4169-BCDA-C3F317D5CAC2}"/>
    <cellStyle name="Note 12 4 3 4 3" xfId="32688" xr:uid="{2AD5EF28-8AA6-4CB8-B7B5-AE7F3AD500CD}"/>
    <cellStyle name="Note 12 4 3 5" xfId="33677" xr:uid="{81D4596D-08A6-4D82-A6D9-E26E45F17949}"/>
    <cellStyle name="Note 12 4 3 6" xfId="32618" xr:uid="{2D5CCDCE-3315-45F1-88C1-9129D49EC035}"/>
    <cellStyle name="Note 12 4 4" xfId="4850" xr:uid="{00000000-0005-0000-0000-0000FC120000}"/>
    <cellStyle name="Note 12 4 5" xfId="28110" xr:uid="{CB5A06AC-991A-4CB3-9314-F7DF1A68E34B}"/>
    <cellStyle name="Note 12 4 5 2" xfId="33419" xr:uid="{BA336F50-84E8-4E3F-ADB0-39BDF36DEB5D}"/>
    <cellStyle name="Note 12 4 5 3" xfId="31714" xr:uid="{1CC679C0-6D95-403A-A2CE-1824AC6AC9BB}"/>
    <cellStyle name="Note 12 4 6" xfId="27994" xr:uid="{690F22B7-0C0D-4970-8357-D1915B78C96F}"/>
    <cellStyle name="Note 12 4 6 2" xfId="31709" xr:uid="{41583784-55C7-4484-AE85-6CD58B108867}"/>
    <cellStyle name="Note 12 4 6 3" xfId="31787" xr:uid="{015F360D-7113-4A56-8EF4-F692B600CC77}"/>
    <cellStyle name="Note 12 4 7" xfId="33613" xr:uid="{C798CDC3-17B1-4284-BD6E-9CF90B26ECC6}"/>
    <cellStyle name="Note 12 4 8" xfId="32385" xr:uid="{6F0E18A5-C4E9-422A-B9CB-B338A72FB73E}"/>
    <cellStyle name="Note 12 5" xfId="4851" xr:uid="{00000000-0005-0000-0000-0000FD120000}"/>
    <cellStyle name="Note 12 5 2" xfId="4852" xr:uid="{00000000-0005-0000-0000-0000FE120000}"/>
    <cellStyle name="Note 12 5 2 2" xfId="4853" xr:uid="{00000000-0005-0000-0000-0000FF120000}"/>
    <cellStyle name="Note 12 5 2 3" xfId="4854" xr:uid="{00000000-0005-0000-0000-000000130000}"/>
    <cellStyle name="Note 12 5 2 4" xfId="28116" xr:uid="{DA2B8AC7-9902-4709-9114-52A367FFC58A}"/>
    <cellStyle name="Note 12 5 2 4 2" xfId="33420" xr:uid="{55075E0F-92C0-45F6-97F7-234AA18763C4}"/>
    <cellStyle name="Note 12 5 2 4 3" xfId="31633" xr:uid="{50B6AAAB-6749-416A-9854-A936BC5A9F0C}"/>
    <cellStyle name="Note 12 5 2 5" xfId="27998" xr:uid="{CF066C8E-39AF-4017-9DCE-4C0D6066D63A}"/>
    <cellStyle name="Note 12 5 2 5 2" xfId="32989" xr:uid="{38634541-83A2-4ECD-B0D2-A2AC9C32CE67}"/>
    <cellStyle name="Note 12 5 2 5 3" xfId="33798" xr:uid="{A8701F8A-2E78-4AC0-A286-9E781B8E77E1}"/>
    <cellStyle name="Note 12 5 2 6" xfId="33861" xr:uid="{C7F3BD75-C245-4D38-AC05-CDFC9AA77367}"/>
    <cellStyle name="Note 12 5 2 7" xfId="33093" xr:uid="{37EF8630-8CB0-46F2-AAB7-BE7D3338F50B}"/>
    <cellStyle name="Note 12 5 3" xfId="4855" xr:uid="{00000000-0005-0000-0000-000001130000}"/>
    <cellStyle name="Note 12 5 3 2" xfId="4856" xr:uid="{00000000-0005-0000-0000-000002130000}"/>
    <cellStyle name="Note 12 5 3 3" xfId="28118" xr:uid="{74D85A2B-956F-46CD-A9E5-FCB29577AE32}"/>
    <cellStyle name="Note 12 5 3 3 2" xfId="32515" xr:uid="{FABD88E2-0061-4D43-81FC-8E3382AE64EE}"/>
    <cellStyle name="Note 12 5 3 3 3" xfId="33254" xr:uid="{8B159B2C-4D4F-414F-86AB-33E912AF0830}"/>
    <cellStyle name="Note 12 5 3 4" xfId="27999" xr:uid="{15395578-ADC5-45F3-A89E-A4817C819F56}"/>
    <cellStyle name="Note 12 5 3 4 2" xfId="32695" xr:uid="{47A12C28-CE89-44E7-A7E4-10FF99ED0FA3}"/>
    <cellStyle name="Note 12 5 3 4 3" xfId="32484" xr:uid="{CD79BA4D-186C-4C61-98C2-0F803FC6C74D}"/>
    <cellStyle name="Note 12 5 3 5" xfId="31682" xr:uid="{8F72957E-B64E-49B1-8BF2-C0881415C9CD}"/>
    <cellStyle name="Note 12 5 3 6" xfId="32227" xr:uid="{FF0203CE-55D4-49A2-87BD-729D41360A4F}"/>
    <cellStyle name="Note 12 5 4" xfId="4857" xr:uid="{00000000-0005-0000-0000-000003130000}"/>
    <cellStyle name="Note 12 5 5" xfId="28115" xr:uid="{B9089975-35F7-4A35-BA7F-EA1A557190DE}"/>
    <cellStyle name="Note 12 5 5 2" xfId="32986" xr:uid="{AE96C8B1-6E98-4512-A67F-1FAEA1916EF6}"/>
    <cellStyle name="Note 12 5 5 3" xfId="32483" xr:uid="{093CDFB0-CA78-4BC8-A013-59112B62693B}"/>
    <cellStyle name="Note 12 5 6" xfId="27997" xr:uid="{880A0F5A-364F-464D-80A0-AFC29D97B141}"/>
    <cellStyle name="Note 12 5 6 2" xfId="33963" xr:uid="{18B22C90-7859-46B5-A5CC-208C3A48BC66}"/>
    <cellStyle name="Note 12 5 6 3" xfId="32597" xr:uid="{8247BF38-397D-466A-8616-B8E77B2A34FC}"/>
    <cellStyle name="Note 12 5 7" xfId="32712" xr:uid="{5C243523-75CE-4AA7-BC05-B5AC2583F60C}"/>
    <cellStyle name="Note 12 5 8" xfId="32534" xr:uid="{ED53F993-1172-4328-9396-7898F6AADC7F}"/>
    <cellStyle name="Note 13 2" xfId="4858" xr:uid="{00000000-0005-0000-0000-000004130000}"/>
    <cellStyle name="Note 13 2 2" xfId="4859" xr:uid="{00000000-0005-0000-0000-000005130000}"/>
    <cellStyle name="Note 13 2 2 2" xfId="4860" xr:uid="{00000000-0005-0000-0000-000006130000}"/>
    <cellStyle name="Note 13 2 2 3" xfId="4861" xr:uid="{00000000-0005-0000-0000-000007130000}"/>
    <cellStyle name="Note 13 2 2 4" xfId="28121" xr:uid="{A0C33957-685C-4649-A5BA-E1F3F2F4FA4E}"/>
    <cellStyle name="Note 13 2 2 4 2" xfId="32023" xr:uid="{BB214FBF-34AB-4794-A6A9-1A8323973CF8}"/>
    <cellStyle name="Note 13 2 2 4 3" xfId="33841" xr:uid="{2C4B441B-981B-4036-8D51-BFBB6D4A0C08}"/>
    <cellStyle name="Note 13 2 2 5" xfId="28001" xr:uid="{86DAD6FF-F8C1-4C93-AC2C-E0CF5E97AB47}"/>
    <cellStyle name="Note 13 2 2 5 2" xfId="32092" xr:uid="{CA9415D6-14D7-4BB6-81D4-3161B8B7107F}"/>
    <cellStyle name="Note 13 2 2 5 3" xfId="31949" xr:uid="{925390CF-1957-416D-89C4-8C26DCCA3ACE}"/>
    <cellStyle name="Note 13 2 2 6" xfId="32285" xr:uid="{A301B1DF-80CC-4A76-868A-BE7AD3C64E41}"/>
    <cellStyle name="Note 13 2 2 7" xfId="31830" xr:uid="{1A75EB31-D290-427B-BDD5-366A1EACC666}"/>
    <cellStyle name="Note 13 2 3" xfId="4862" xr:uid="{00000000-0005-0000-0000-000008130000}"/>
    <cellStyle name="Note 13 2 3 2" xfId="4863" xr:uid="{00000000-0005-0000-0000-000009130000}"/>
    <cellStyle name="Note 13 2 3 3" xfId="28123" xr:uid="{4FC08BE1-2DEF-4AFE-B264-1C0B072EC7BC}"/>
    <cellStyle name="Note 13 2 3 3 2" xfId="32853" xr:uid="{2ECBF6CB-4512-4590-B6D2-A2B4B8456220}"/>
    <cellStyle name="Note 13 2 3 3 3" xfId="33391" xr:uid="{061DE960-BD19-42B7-A690-731C62D97B56}"/>
    <cellStyle name="Note 13 2 3 4" xfId="28002" xr:uid="{D5ADD17B-D74A-4544-AAE9-AB4A94300CD9}"/>
    <cellStyle name="Note 13 2 3 4 2" xfId="32063" xr:uid="{74D7CFFF-A2B6-478C-AA50-47410C09F88C}"/>
    <cellStyle name="Note 13 2 3 4 3" xfId="33144" xr:uid="{1B4562C1-35CC-4030-A920-A9125A8B9BD4}"/>
    <cellStyle name="Note 13 2 3 5" xfId="32284" xr:uid="{D48F4460-CB21-419D-AFBB-BCF9C121891E}"/>
    <cellStyle name="Note 13 2 3 6" xfId="32228" xr:uid="{7321398A-9DB5-4A02-A4DD-8437B4B9DE86}"/>
    <cellStyle name="Note 13 2 4" xfId="4864" xr:uid="{00000000-0005-0000-0000-00000A130000}"/>
    <cellStyle name="Note 13 2 5" xfId="28120" xr:uid="{E4A5DC9E-98E7-4AB2-9B97-03F508D7D921}"/>
    <cellStyle name="Note 13 2 5 2" xfId="33457" xr:uid="{E7A85125-3C4B-4EBC-BE8E-8744BB5095A6}"/>
    <cellStyle name="Note 13 2 5 3" xfId="33478" xr:uid="{D49CF6D2-BEE6-4715-84A3-33026AEA3209}"/>
    <cellStyle name="Note 13 2 6" xfId="28000" xr:uid="{16B2BEF0-A893-4668-8BB7-9A72FECBE6EE}"/>
    <cellStyle name="Note 13 2 6 2" xfId="33935" xr:uid="{22CF69F1-9BB3-4E9B-A13D-78E65239A349}"/>
    <cellStyle name="Note 13 2 6 3" xfId="32491" xr:uid="{B409E88B-853C-42BA-BD32-61108575C422}"/>
    <cellStyle name="Note 13 2 7" xfId="31693" xr:uid="{ADB0F1BA-CFA7-42FA-BC11-090217BBD7BE}"/>
    <cellStyle name="Note 13 2 8" xfId="33843" xr:uid="{025F056B-88C1-44C4-BF17-39E55287193F}"/>
    <cellStyle name="Note 14 2" xfId="4865" xr:uid="{00000000-0005-0000-0000-00000B130000}"/>
    <cellStyle name="Note 14 2 2" xfId="4866" xr:uid="{00000000-0005-0000-0000-00000C130000}"/>
    <cellStyle name="Note 14 2 2 2" xfId="4867" xr:uid="{00000000-0005-0000-0000-00000D130000}"/>
    <cellStyle name="Note 14 2 2 3" xfId="4868" xr:uid="{00000000-0005-0000-0000-00000E130000}"/>
    <cellStyle name="Note 14 2 2 4" xfId="28126" xr:uid="{E3C180C5-3997-421D-87B6-0A2B2D3FF271}"/>
    <cellStyle name="Note 14 2 2 4 2" xfId="32005" xr:uid="{CDCC256C-4D72-4DC3-9A0D-914AE70C5995}"/>
    <cellStyle name="Note 14 2 2 4 3" xfId="32492" xr:uid="{ACB9658A-17E8-437F-880D-44192B326EFE}"/>
    <cellStyle name="Note 14 2 2 5" xfId="28004" xr:uid="{310E38EA-D69E-44C5-83E9-5DB6E0F5D92D}"/>
    <cellStyle name="Note 14 2 2 5 2" xfId="31939" xr:uid="{6AD72965-2075-4D9D-AB11-ECA75999930F}"/>
    <cellStyle name="Note 14 2 2 5 3" xfId="32520" xr:uid="{73E7F80C-DC45-445F-85A4-9C723180957D}"/>
    <cellStyle name="Note 14 2 2 6" xfId="31944" xr:uid="{DE4928A9-42E6-44AB-8721-E3CDADC91E66}"/>
    <cellStyle name="Note 14 2 2 7" xfId="32977" xr:uid="{4D8F93DF-C763-4FDD-8603-8D20811F3C53}"/>
    <cellStyle name="Note 14 2 3" xfId="4869" xr:uid="{00000000-0005-0000-0000-00000F130000}"/>
    <cellStyle name="Note 14 2 3 2" xfId="4870" xr:uid="{00000000-0005-0000-0000-000010130000}"/>
    <cellStyle name="Note 14 2 3 3" xfId="28127" xr:uid="{99614B71-C38B-42A0-9404-E1E500099EE3}"/>
    <cellStyle name="Note 14 2 3 3 2" xfId="32875" xr:uid="{AC73F614-D7CA-47F3-BDC9-433E29FA512A}"/>
    <cellStyle name="Note 14 2 3 3 3" xfId="33441" xr:uid="{9C7E0D86-E54A-44C9-8682-0CDF1DC75143}"/>
    <cellStyle name="Note 14 2 3 4" xfId="28005" xr:uid="{3E74B9CC-F5DD-437B-8BA3-2B58F37E6085}"/>
    <cellStyle name="Note 14 2 3 4 2" xfId="33094" xr:uid="{9B2AE640-D1A9-4056-8BFF-96E3C82410C7}"/>
    <cellStyle name="Note 14 2 3 4 3" xfId="31888" xr:uid="{95C43F69-02B2-4F68-BA61-96742CBE45DA}"/>
    <cellStyle name="Note 14 2 3 5" xfId="33133" xr:uid="{FC473FF8-D95C-4F9F-A020-C69495416ADA}"/>
    <cellStyle name="Note 14 2 3 6" xfId="32437" xr:uid="{4FDD0FC0-1500-4FE6-A250-E90A38DBA071}"/>
    <cellStyle name="Note 14 2 4" xfId="4871" xr:uid="{00000000-0005-0000-0000-000011130000}"/>
    <cellStyle name="Note 14 2 5" xfId="28125" xr:uid="{D6A814C4-7A9C-4B9C-A6F2-692A15BF61AB}"/>
    <cellStyle name="Note 14 2 5 2" xfId="33895" xr:uid="{3D6DA9A0-9F95-4CDA-BFC8-7B8CD03B2607}"/>
    <cellStyle name="Note 14 2 5 3" xfId="31969" xr:uid="{4F071684-A03D-4FC2-9500-89CBC24BA5E0}"/>
    <cellStyle name="Note 14 2 6" xfId="28003" xr:uid="{618DA56C-E6DA-4EA8-A6C1-BBD574DD118D}"/>
    <cellStyle name="Note 14 2 6 2" xfId="31840" xr:uid="{2AF548C1-3240-4A63-B86F-EFDB5C29FC29}"/>
    <cellStyle name="Note 14 2 6 3" xfId="31609" xr:uid="{BD6CDF5D-50C7-4AB3-96D3-C9911A6E2BD4}"/>
    <cellStyle name="Note 14 2 7" xfId="33976" xr:uid="{59DA88F7-2D9E-4683-9E4F-1493DD94393E}"/>
    <cellStyle name="Note 14 2 8" xfId="31811" xr:uid="{9068F39F-EF13-42CB-9B16-8E7DC41CB754}"/>
    <cellStyle name="Note 15 2" xfId="4872" xr:uid="{00000000-0005-0000-0000-000012130000}"/>
    <cellStyle name="Note 15 2 2" xfId="4873" xr:uid="{00000000-0005-0000-0000-000013130000}"/>
    <cellStyle name="Note 15 2 2 2" xfId="4874" xr:uid="{00000000-0005-0000-0000-000014130000}"/>
    <cellStyle name="Note 15 2 2 3" xfId="4875" xr:uid="{00000000-0005-0000-0000-000015130000}"/>
    <cellStyle name="Note 15 2 2 4" xfId="28131" xr:uid="{1D8BF1D7-C1FD-408D-BE75-F8E3B17DD80D}"/>
    <cellStyle name="Note 15 2 2 4 2" xfId="33188" xr:uid="{B24CDFB1-A387-4A13-A385-8123E9BB7B6F}"/>
    <cellStyle name="Note 15 2 2 4 3" xfId="32473" xr:uid="{E9F75AA0-A95C-4A5C-9804-DF7D7C249AE6}"/>
    <cellStyle name="Note 15 2 2 5" xfId="28007" xr:uid="{BA422972-BA29-4597-A4B1-EAD0AF10BA86}"/>
    <cellStyle name="Note 15 2 2 5 2" xfId="32734" xr:uid="{6EAE4F71-632B-4B5B-A42C-DE87ED3EE292}"/>
    <cellStyle name="Note 15 2 2 5 3" xfId="31578" xr:uid="{648D95CE-2BEC-4BD8-B1DC-97BFD3AC681E}"/>
    <cellStyle name="Note 15 2 2 6" xfId="33228" xr:uid="{59B98011-38A3-4B0B-91DF-34FF3C8666D4}"/>
    <cellStyle name="Note 15 2 2 7" xfId="31868" xr:uid="{B5E68B88-4474-406E-8D72-C90134F0F119}"/>
    <cellStyle name="Note 15 2 3" xfId="4876" xr:uid="{00000000-0005-0000-0000-000016130000}"/>
    <cellStyle name="Note 15 2 3 2" xfId="4877" xr:uid="{00000000-0005-0000-0000-000017130000}"/>
    <cellStyle name="Note 15 2 3 3" xfId="28132" xr:uid="{417885F7-3911-4BEC-BC35-7F8173A761D6}"/>
    <cellStyle name="Note 15 2 3 3 2" xfId="32950" xr:uid="{4A5FECB5-E87D-4AF7-9F82-166E9D7B4D52}"/>
    <cellStyle name="Note 15 2 3 3 3" xfId="33108" xr:uid="{2777886A-2E00-4DC5-BF6A-93E43E5B5AC0}"/>
    <cellStyle name="Note 15 2 3 4" xfId="28008" xr:uid="{CF9F1062-1F43-406C-9F2B-790AC963F2A8}"/>
    <cellStyle name="Note 15 2 3 4 2" xfId="31849" xr:uid="{00FFAB2C-4C1B-4C0E-86CE-8B5967DF6C4F}"/>
    <cellStyle name="Note 15 2 3 4 3" xfId="32934" xr:uid="{F382CCD1-2858-498D-BCFC-579CA7E9A5B1}"/>
    <cellStyle name="Note 15 2 3 5" xfId="33206" xr:uid="{37A915D0-5424-45F5-AAEF-0F66EB5888C6}"/>
    <cellStyle name="Note 15 2 3 6" xfId="33372" xr:uid="{D5EB72A7-D2BF-4D23-A62E-BD7D3CB40CC2}"/>
    <cellStyle name="Note 15 2 4" xfId="4878" xr:uid="{00000000-0005-0000-0000-000018130000}"/>
    <cellStyle name="Note 15 2 5" xfId="28130" xr:uid="{AAB47FFB-2133-4D3C-A4AB-F3520AA50133}"/>
    <cellStyle name="Note 15 2 5 2" xfId="32561" xr:uid="{8AF2AC20-26ED-4F5D-876E-8CE039307169}"/>
    <cellStyle name="Note 15 2 5 3" xfId="32990" xr:uid="{FB002457-08F1-434E-A47E-027DD41EF6E8}"/>
    <cellStyle name="Note 15 2 6" xfId="28006" xr:uid="{605246C9-BFA2-4F27-A994-6C84EA3723B9}"/>
    <cellStyle name="Note 15 2 6 2" xfId="32678" xr:uid="{DDCBCEE5-3BCF-413A-87BF-8D5D8A5EED91}"/>
    <cellStyle name="Note 15 2 6 3" xfId="31563" xr:uid="{A10EC524-BA4F-4D63-9645-E29A09A2EB58}"/>
    <cellStyle name="Note 15 2 7" xfId="31462" xr:uid="{62CBCC88-C214-4D06-AF35-E4FFC5E03957}"/>
    <cellStyle name="Note 15 2 8" xfId="32976" xr:uid="{CF65A489-19C0-4222-98FB-7B5C7B595CF6}"/>
    <cellStyle name="Note 2 2" xfId="4879" xr:uid="{00000000-0005-0000-0000-000019130000}"/>
    <cellStyle name="Note 2 2 2" xfId="4880" xr:uid="{00000000-0005-0000-0000-00001A130000}"/>
    <cellStyle name="Note 2 2 2 2" xfId="4881" xr:uid="{00000000-0005-0000-0000-00001B130000}"/>
    <cellStyle name="Note 2 2 2 3" xfId="4882" xr:uid="{00000000-0005-0000-0000-00001C130000}"/>
    <cellStyle name="Note 2 2 2 4" xfId="28135" xr:uid="{6DC7FBE0-7238-4F7F-A599-68E4E7160242}"/>
    <cellStyle name="Note 2 2 2 4 2" xfId="31816" xr:uid="{3122EE6C-299F-4EDB-8680-643564AA19AE}"/>
    <cellStyle name="Note 2 2 2 4 3" xfId="33736" xr:uid="{9D7F5387-77B5-44E7-B5FA-3F3686D1D07D}"/>
    <cellStyle name="Note 2 2 2 5" xfId="28010" xr:uid="{CC318AFC-5E26-402E-959F-0EE6287B861E}"/>
    <cellStyle name="Note 2 2 2 5 2" xfId="33412" xr:uid="{86297CBC-6A5D-4D80-9463-37A2251ABB22}"/>
    <cellStyle name="Note 2 2 2 5 3" xfId="33119" xr:uid="{CAFEA003-A449-4BDD-B851-78BB38544277}"/>
    <cellStyle name="Note 2 2 2 6" xfId="33679" xr:uid="{33874E9F-7290-43DF-8AFA-9A226AD5E5E5}"/>
    <cellStyle name="Note 2 2 2 7" xfId="31572" xr:uid="{C51A1323-8224-4B3F-8414-E7A3D4434993}"/>
    <cellStyle name="Note 2 2 3" xfId="4883" xr:uid="{00000000-0005-0000-0000-00001D130000}"/>
    <cellStyle name="Note 2 2 3 2" xfId="4884" xr:uid="{00000000-0005-0000-0000-00001E130000}"/>
    <cellStyle name="Note 2 2 3 3" xfId="28137" xr:uid="{A77DE671-00C9-4781-96D6-1679A839FB5C}"/>
    <cellStyle name="Note 2 2 3 3 2" xfId="32125" xr:uid="{A0AE93B2-AB8D-4376-A03A-B2CDD3F4B66E}"/>
    <cellStyle name="Note 2 2 3 3 3" xfId="32550" xr:uid="{21AAD5D0-AE8A-4C50-B4AC-36C806AF05AF}"/>
    <cellStyle name="Note 2 2 3 4" xfId="28011" xr:uid="{391ED933-6CF1-47D7-B0E6-B3C15D9FB3E3}"/>
    <cellStyle name="Note 2 2 3 4 2" xfId="33724" xr:uid="{77FBF337-F7E8-453C-9976-B5534229E656}"/>
    <cellStyle name="Note 2 2 3 4 3" xfId="32137" xr:uid="{412A34C8-AF22-4BDF-9382-04DBCE76C3EF}"/>
    <cellStyle name="Note 2 2 3 5" xfId="32283" xr:uid="{D40A80A8-104A-4A04-ADDF-EBEBB0DA41CE}"/>
    <cellStyle name="Note 2 2 3 6" xfId="32731" xr:uid="{406D07FB-C1DC-4C9B-BFF8-7990508A143B}"/>
    <cellStyle name="Note 2 2 4" xfId="4885" xr:uid="{00000000-0005-0000-0000-00001F130000}"/>
    <cellStyle name="Note 2 2 5" xfId="28134" xr:uid="{96A829A5-3829-41C6-BCB2-CDB9CDC30707}"/>
    <cellStyle name="Note 2 2 5 2" xfId="32822" xr:uid="{17C04030-3C6B-418D-A397-5FB21F0C32B1}"/>
    <cellStyle name="Note 2 2 5 3" xfId="33979" xr:uid="{8AFC487D-46D7-4B97-9AE9-12F42036FD13}"/>
    <cellStyle name="Note 2 2 6" xfId="28009" xr:uid="{3D743484-3B3E-4124-880E-0ADA6613BE5E}"/>
    <cellStyle name="Note 2 2 6 2" xfId="33672" xr:uid="{97A546E3-5771-4D87-ADDC-CE33FDF28ECA}"/>
    <cellStyle name="Note 2 2 6 3" xfId="33394" xr:uid="{CDF0284B-B37E-4549-8D3D-EEDDE31B8D13}"/>
    <cellStyle name="Note 2 2 7" xfId="33296" xr:uid="{1C9E1C4F-D71A-42C4-92EF-487AE45FB71C}"/>
    <cellStyle name="Note 2 2 8" xfId="31571" xr:uid="{495D5DBB-DFA5-4CD2-8509-DC15F2B94393}"/>
    <cellStyle name="Note 2 3" xfId="4886" xr:uid="{00000000-0005-0000-0000-000020130000}"/>
    <cellStyle name="Note 2 3 2" xfId="4887" xr:uid="{00000000-0005-0000-0000-000021130000}"/>
    <cellStyle name="Note 2 3 2 2" xfId="4888" xr:uid="{00000000-0005-0000-0000-000022130000}"/>
    <cellStyle name="Note 2 3 2 3" xfId="4889" xr:uid="{00000000-0005-0000-0000-000023130000}"/>
    <cellStyle name="Note 2 3 2 4" xfId="28140" xr:uid="{3F545ECD-7A5E-4AD5-8F17-14E92744BED5}"/>
    <cellStyle name="Note 2 3 2 4 2" xfId="33953" xr:uid="{B56686AB-6EE7-4EAB-961E-C722756092F0}"/>
    <cellStyle name="Note 2 3 2 4 3" xfId="33421" xr:uid="{CA6854D3-AD24-46EE-8D58-C24B1B15ACFD}"/>
    <cellStyle name="Note 2 3 2 5" xfId="28013" xr:uid="{A1416EA9-42CA-4D85-AE8D-0607BC8D3F64}"/>
    <cellStyle name="Note 2 3 2 5 2" xfId="32488" xr:uid="{A781723B-ED54-40E9-8CD1-4EE559FBB5AD}"/>
    <cellStyle name="Note 2 3 2 5 3" xfId="33908" xr:uid="{D54DCA00-2335-4C52-8E15-325287084222}"/>
    <cellStyle name="Note 2 3 2 6" xfId="31654" xr:uid="{D39EEA7B-1955-4B11-A62D-FD67831C67B1}"/>
    <cellStyle name="Note 2 3 2 7" xfId="31768" xr:uid="{090E9D40-C18C-4259-BC53-F395C8A5C311}"/>
    <cellStyle name="Note 2 3 3" xfId="4890" xr:uid="{00000000-0005-0000-0000-000024130000}"/>
    <cellStyle name="Note 2 3 3 2" xfId="4891" xr:uid="{00000000-0005-0000-0000-000025130000}"/>
    <cellStyle name="Note 2 3 3 3" xfId="28142" xr:uid="{93B55D66-C50D-423A-9FF4-D4CB8043CD05}"/>
    <cellStyle name="Note 2 3 3 3 2" xfId="33470" xr:uid="{6879AA10-174D-4881-B99E-B5C49F918AFA}"/>
    <cellStyle name="Note 2 3 3 3 3" xfId="33395" xr:uid="{7F8B8794-2D0F-4292-9353-37D2943878DC}"/>
    <cellStyle name="Note 2 3 3 4" xfId="28014" xr:uid="{0CFC99EF-058F-491B-A8E1-8D68ACF41CA3}"/>
    <cellStyle name="Note 2 3 3 4 2" xfId="31931" xr:uid="{9C1DDF0B-96AB-4BFA-BAAD-41E488529B4F}"/>
    <cellStyle name="Note 2 3 3 4 3" xfId="33046" xr:uid="{E7EC7E25-E11F-4825-BF78-2BA9A4692425}"/>
    <cellStyle name="Note 2 3 3 5" xfId="32800" xr:uid="{A00741AB-943A-4ADF-A71F-10CD2F1034DC}"/>
    <cellStyle name="Note 2 3 3 6" xfId="32884" xr:uid="{0276FAF1-09CB-4CEF-847C-0DE9007C33FD}"/>
    <cellStyle name="Note 2 3 4" xfId="4892" xr:uid="{00000000-0005-0000-0000-000026130000}"/>
    <cellStyle name="Note 2 3 5" xfId="28139" xr:uid="{B99C3ECA-492D-4A44-8E64-8F194769949A}"/>
    <cellStyle name="Note 2 3 5 2" xfId="33522" xr:uid="{E8C34BA7-AADF-485F-986B-EE82A7379729}"/>
    <cellStyle name="Note 2 3 5 3" xfId="31958" xr:uid="{204D6180-F880-4ADA-9789-1C0ACD70A34A}"/>
    <cellStyle name="Note 2 3 6" xfId="28012" xr:uid="{6E4CED5D-3F0B-4A78-8B00-A873CB2B7ECC}"/>
    <cellStyle name="Note 2 3 6 2" xfId="32985" xr:uid="{4482E44C-5ABB-44AE-9C1E-F87BAE694BBC}"/>
    <cellStyle name="Note 2 3 6 3" xfId="33398" xr:uid="{06C38686-F154-43C9-9C81-2A20A8D44D6B}"/>
    <cellStyle name="Note 2 3 7" xfId="33892" xr:uid="{96A5347D-2E6C-4848-8E1E-C21E7289E0E8}"/>
    <cellStyle name="Note 2 3 8" xfId="32010" xr:uid="{450312EA-1A89-4CBB-995A-401FF92C2375}"/>
    <cellStyle name="Note 2 4" xfId="4893" xr:uid="{00000000-0005-0000-0000-000027130000}"/>
    <cellStyle name="Note 2 4 2" xfId="4894" xr:uid="{00000000-0005-0000-0000-000028130000}"/>
    <cellStyle name="Note 2 4 2 2" xfId="4895" xr:uid="{00000000-0005-0000-0000-000029130000}"/>
    <cellStyle name="Note 2 4 2 3" xfId="4896" xr:uid="{00000000-0005-0000-0000-00002A130000}"/>
    <cellStyle name="Note 2 4 2 4" xfId="28144" xr:uid="{67E91667-6F9B-4C5E-99F8-607C70B9A020}"/>
    <cellStyle name="Note 2 4 2 4 2" xfId="33947" xr:uid="{47DAC042-3C49-4C75-9643-4FD9F6C26147}"/>
    <cellStyle name="Note 2 4 2 4 3" xfId="32818" xr:uid="{6DC21F41-DC31-41AA-92D6-11FABAFB09BA}"/>
    <cellStyle name="Note 2 4 2 5" xfId="28016" xr:uid="{CAD892C3-D6C4-4E86-85F2-A346EC3184AE}"/>
    <cellStyle name="Note 2 4 2 5 2" xfId="33629" xr:uid="{7606F4CA-61C3-417F-A05F-17A218B9B54C}"/>
    <cellStyle name="Note 2 4 2 5 3" xfId="33413" xr:uid="{9A616C8B-51B4-4ED6-9462-9A74379F9C7E}"/>
    <cellStyle name="Note 2 4 2 6" xfId="33678" xr:uid="{DD9C86FA-B2D4-4C7A-A824-F9A9DAB03B51}"/>
    <cellStyle name="Note 2 4 2 7" xfId="32504" xr:uid="{425F9ACD-9562-4B2F-8C39-72B51CAB3FEA}"/>
    <cellStyle name="Note 2 4 3" xfId="4897" xr:uid="{00000000-0005-0000-0000-00002B130000}"/>
    <cellStyle name="Note 2 4 3 2" xfId="4898" xr:uid="{00000000-0005-0000-0000-00002C130000}"/>
    <cellStyle name="Note 2 4 3 3" xfId="28147" xr:uid="{98A29070-09D1-422A-9160-C96D81C1088C}"/>
    <cellStyle name="Note 2 4 3 3 2" xfId="32649" xr:uid="{EE261DF2-9E5B-472F-8E1E-7D6FBB731DA8}"/>
    <cellStyle name="Note 2 4 3 3 3" xfId="31468" xr:uid="{D3510B76-983B-41AD-B125-E4B7C5FAD2AF}"/>
    <cellStyle name="Note 2 4 3 4" xfId="28017" xr:uid="{DE7C3C29-416D-48DF-AAAC-BAE71402D8ED}"/>
    <cellStyle name="Note 2 4 3 4 2" xfId="33298" xr:uid="{93983C50-67D5-4586-BB09-F826976B1438}"/>
    <cellStyle name="Note 2 4 3 4 3" xfId="32629" xr:uid="{D4AD00D2-3972-42C0-949A-9F3A91DFC8D6}"/>
    <cellStyle name="Note 2 4 3 5" xfId="32653" xr:uid="{D2EE062E-367D-4132-AC80-BE827D213536}"/>
    <cellStyle name="Note 2 4 3 6" xfId="31503" xr:uid="{672DF694-82E6-4D8B-AE89-447568C1BF67}"/>
    <cellStyle name="Note 2 4 4" xfId="4899" xr:uid="{00000000-0005-0000-0000-00002D130000}"/>
    <cellStyle name="Note 2 4 5" xfId="28143" xr:uid="{001BE227-F365-4573-846A-7E4E1CAC57F1}"/>
    <cellStyle name="Note 2 4 5 2" xfId="32516" xr:uid="{48E4104F-B1F4-49B3-A3EA-07F4C4081E5B}"/>
    <cellStyle name="Note 2 4 5 3" xfId="33517" xr:uid="{7E9FF131-288C-4871-8D8D-01FECE97E6DF}"/>
    <cellStyle name="Note 2 4 6" xfId="28015" xr:uid="{82D990E7-BEC9-4D97-A906-02F6F692BFEA}"/>
    <cellStyle name="Note 2 4 6 2" xfId="32366" xr:uid="{FCD0924E-3E68-4D72-B337-AF90FFB1A388}"/>
    <cellStyle name="Note 2 4 6 3" xfId="31743" xr:uid="{27C18C10-61BF-4FD8-B6C2-C55A83E636D6}"/>
    <cellStyle name="Note 2 4 7" xfId="33512" xr:uid="{6FD34CF3-784E-4F63-9804-D2A79EBC06EA}"/>
    <cellStyle name="Note 2 4 8" xfId="33092" xr:uid="{7FA67470-6986-4C2F-86E3-CF78A1E9BC93}"/>
    <cellStyle name="Note 2 5" xfId="4900" xr:uid="{00000000-0005-0000-0000-00002E130000}"/>
    <cellStyle name="Note 2 5 2" xfId="4901" xr:uid="{00000000-0005-0000-0000-00002F130000}"/>
    <cellStyle name="Note 2 5 2 2" xfId="4902" xr:uid="{00000000-0005-0000-0000-000030130000}"/>
    <cellStyle name="Note 2 5 2 3" xfId="4903" xr:uid="{00000000-0005-0000-0000-000031130000}"/>
    <cellStyle name="Note 2 5 2 4" xfId="28149" xr:uid="{0B088F60-7566-49AF-947A-60B0809D5737}"/>
    <cellStyle name="Note 2 5 2 4 2" xfId="33501" xr:uid="{BFC32BB6-6EF1-4405-8133-CFEC521BE88A}"/>
    <cellStyle name="Note 2 5 2 4 3" xfId="31863" xr:uid="{D8DABED3-EF44-42CB-9250-6A03EB36127C}"/>
    <cellStyle name="Note 2 5 2 5" xfId="28019" xr:uid="{C116C1A5-FF99-49EF-B4F8-093DB26430F9}"/>
    <cellStyle name="Note 2 5 2 5 2" xfId="33137" xr:uid="{46220131-E77A-4BF3-A86F-F53CA23BB6BB}"/>
    <cellStyle name="Note 2 5 2 5 3" xfId="31488" xr:uid="{A76F8D13-0820-4112-A6F7-D361293DDF72}"/>
    <cellStyle name="Note 2 5 2 6" xfId="33884" xr:uid="{146155FD-C31A-42C3-A0D3-7FE4043C8FD7}"/>
    <cellStyle name="Note 2 5 2 7" xfId="33556" xr:uid="{E283C822-3C2A-4428-8A31-344463296415}"/>
    <cellStyle name="Note 2 5 3" xfId="4904" xr:uid="{00000000-0005-0000-0000-000032130000}"/>
    <cellStyle name="Note 2 5 3 2" xfId="4905" xr:uid="{00000000-0005-0000-0000-000033130000}"/>
    <cellStyle name="Note 2 5 3 3" xfId="28151" xr:uid="{EC71C3EF-BA34-42E2-BBB3-19ECC079DA11}"/>
    <cellStyle name="Note 2 5 3 3 2" xfId="33324" xr:uid="{27E1856C-FEF3-447D-B9D9-7A2CFB85BC95}"/>
    <cellStyle name="Note 2 5 3 3 3" xfId="33546" xr:uid="{32523CF4-FB43-4D8E-9013-6DD4AD55172C}"/>
    <cellStyle name="Note 2 5 3 4" xfId="28020" xr:uid="{F4E0DEEE-EBDD-4B29-80D4-C401985A84AA}"/>
    <cellStyle name="Note 2 5 3 4 2" xfId="32931" xr:uid="{499A75C8-F5E4-45F7-B29B-499003357BE0}"/>
    <cellStyle name="Note 2 5 3 4 3" xfId="32051" xr:uid="{F440339C-C890-4B2E-8880-EBAEAAB9E62C}"/>
    <cellStyle name="Note 2 5 3 5" xfId="32049" xr:uid="{52861AAB-D697-42BB-BFAF-3EC1134051D4}"/>
    <cellStyle name="Note 2 5 3 6" xfId="33552" xr:uid="{6E3DA8EA-048B-42CA-91B2-D8F6736913FE}"/>
    <cellStyle name="Note 2 5 4" xfId="4906" xr:uid="{00000000-0005-0000-0000-000034130000}"/>
    <cellStyle name="Note 2 5 5" xfId="28148" xr:uid="{28A414A4-B5C6-43F7-9AA4-3C3176D1B1CC}"/>
    <cellStyle name="Note 2 5 5 2" xfId="33305" xr:uid="{ECFFC2BB-F74E-41AC-B6CF-AF90E40E76C3}"/>
    <cellStyle name="Note 2 5 5 3" xfId="32742" xr:uid="{867CA774-2E1E-4E42-8401-ECFB11A75308}"/>
    <cellStyle name="Note 2 5 6" xfId="28018" xr:uid="{1829B528-3F9B-4FE7-9F4F-DAD4A06B02B3}"/>
    <cellStyle name="Note 2 5 6 2" xfId="32606" xr:uid="{08D71D5A-18F3-4C81-B6E2-1B98971E7DBF}"/>
    <cellStyle name="Note 2 5 6 3" xfId="33846" xr:uid="{B2D54298-D2B1-4E9E-9D08-267872207EBA}"/>
    <cellStyle name="Note 2 5 7" xfId="33511" xr:uid="{EE3A452E-5E03-47B8-A16A-C33A5D2EDF34}"/>
    <cellStyle name="Note 2 5 8" xfId="32386" xr:uid="{46FEDEAB-9DB5-4C06-BBF9-430C6930D805}"/>
    <cellStyle name="Note 2 6" xfId="4907" xr:uid="{00000000-0005-0000-0000-000035130000}"/>
    <cellStyle name="Note 2 6 2" xfId="4908" xr:uid="{00000000-0005-0000-0000-000036130000}"/>
    <cellStyle name="Note 2 6 2 2" xfId="4909" xr:uid="{00000000-0005-0000-0000-000037130000}"/>
    <cellStyle name="Note 2 6 2 3" xfId="4910" xr:uid="{00000000-0005-0000-0000-000038130000}"/>
    <cellStyle name="Note 2 6 2 4" xfId="28154" xr:uid="{552DF3D8-DCD8-4B2D-BB2D-123B8ED892EA}"/>
    <cellStyle name="Note 2 6 2 4 2" xfId="32487" xr:uid="{7C0E250F-BA35-4027-8E68-51B314487D91}"/>
    <cellStyle name="Note 2 6 2 4 3" xfId="33080" xr:uid="{42F395D3-E939-4EFF-AC99-3956747FEE94}"/>
    <cellStyle name="Note 2 6 2 5" xfId="28022" xr:uid="{63B40314-4A5C-4297-8CFA-B75CD796191E}"/>
    <cellStyle name="Note 2 6 2 5 2" xfId="32463" xr:uid="{AEF5AA49-6D0F-4071-BD80-45F2A161F135}"/>
    <cellStyle name="Note 2 6 2 5 3" xfId="33718" xr:uid="{EA00753A-A86B-4E54-B81A-EBA34046E387}"/>
    <cellStyle name="Note 2 6 2 6" xfId="32282" xr:uid="{EBA11351-C24A-4911-B569-F278EC7DD785}"/>
    <cellStyle name="Note 2 6 2 7" xfId="31584" xr:uid="{1F7E6DAE-96BC-4AFE-8676-D34A2782CD9E}"/>
    <cellStyle name="Note 2 6 3" xfId="4911" xr:uid="{00000000-0005-0000-0000-000039130000}"/>
    <cellStyle name="Note 2 6 3 2" xfId="4912" xr:uid="{00000000-0005-0000-0000-00003A130000}"/>
    <cellStyle name="Note 2 6 3 3" xfId="28156" xr:uid="{93EE542E-EB5E-4301-9CE5-43396D1CC816}"/>
    <cellStyle name="Note 2 6 3 3 2" xfId="32809" xr:uid="{861792CC-174B-4D7A-A70B-A7B89842EF0D}"/>
    <cellStyle name="Note 2 6 3 3 3" xfId="31628" xr:uid="{13FE086C-A7ED-44C6-A2E3-B8EB486FC4DC}"/>
    <cellStyle name="Note 2 6 3 4" xfId="28023" xr:uid="{04CC970C-8C9F-4A90-B761-3B0AFC58D4B2}"/>
    <cellStyle name="Note 2 6 3 4 2" xfId="32512" xr:uid="{4CEEC180-4BD8-4DAD-A036-E437B3BAE59A}"/>
    <cellStyle name="Note 2 6 3 4 3" xfId="33687" xr:uid="{2A79C751-F79E-4441-9BBB-C8FD9F544ECB}"/>
    <cellStyle name="Note 2 6 3 5" xfId="32281" xr:uid="{2F08A98B-074E-47F2-B1B5-460526CE05B0}"/>
    <cellStyle name="Note 2 6 3 6" xfId="34005" xr:uid="{55336ED9-ED9A-441C-A0D9-F402FE3B5FF3}"/>
    <cellStyle name="Note 2 6 4" xfId="4913" xr:uid="{00000000-0005-0000-0000-00003B130000}"/>
    <cellStyle name="Note 2 6 5" xfId="28153" xr:uid="{5EA8FB27-0D18-46C5-A54A-2BB67321E05A}"/>
    <cellStyle name="Note 2 6 5 2" xfId="32006" xr:uid="{4480642B-47E5-4525-A294-60E227765C79}"/>
    <cellStyle name="Note 2 6 5 3" xfId="33284" xr:uid="{3CA10992-DC68-44D1-BD9D-70A937A01521}"/>
    <cellStyle name="Note 2 6 6" xfId="28021" xr:uid="{D8D3D5E6-E978-491C-877B-70ADF5F93CCF}"/>
    <cellStyle name="Note 2 6 6 2" xfId="32677" xr:uid="{D8C6924E-3A3E-4AAF-9A8B-6BEBE14E0DB0}"/>
    <cellStyle name="Note 2 6 6 3" xfId="33970" xr:uid="{14DBBD30-03F5-4016-81DC-75BA4889CF85}"/>
    <cellStyle name="Note 2 6 7" xfId="32050" xr:uid="{7AF4DDA0-1925-41D6-81D2-8852DD956D64}"/>
    <cellStyle name="Note 2 6 8" xfId="31667" xr:uid="{817DDC9C-F44D-4F98-BBB0-C916EF291DB4}"/>
    <cellStyle name="Note 2 7" xfId="4914" xr:uid="{00000000-0005-0000-0000-00003C130000}"/>
    <cellStyle name="Note 2 7 2" xfId="4915" xr:uid="{00000000-0005-0000-0000-00003D130000}"/>
    <cellStyle name="Note 2 7 2 2" xfId="4916" xr:uid="{00000000-0005-0000-0000-00003E130000}"/>
    <cellStyle name="Note 2 7 2 3" xfId="4917" xr:uid="{00000000-0005-0000-0000-00003F130000}"/>
    <cellStyle name="Note 2 7 2 4" xfId="28159" xr:uid="{E330B54A-A153-4760-8B19-17631AB9ACE8}"/>
    <cellStyle name="Note 2 7 2 4 2" xfId="33154" xr:uid="{285A7D42-5A93-4420-8B89-EE38A0A1538A}"/>
    <cellStyle name="Note 2 7 2 4 3" xfId="32521" xr:uid="{5DC4323D-0E2C-468C-8909-33954A8CEDF9}"/>
    <cellStyle name="Note 2 7 2 5" xfId="28025" xr:uid="{26560828-0B74-43DB-8D88-8606CE83F4F9}"/>
    <cellStyle name="Note 2 7 2 5 2" xfId="33872" xr:uid="{F60610BD-2892-4AA3-B99A-C41BE4C0BAA9}"/>
    <cellStyle name="Note 2 7 2 5 3" xfId="32136" xr:uid="{1B3AC4B4-11F3-45DA-B289-ABDA132AB206}"/>
    <cellStyle name="Note 2 7 2 6" xfId="31947" xr:uid="{712A7767-5536-4DC2-875C-EE2912B530E1}"/>
    <cellStyle name="Note 2 7 2 7" xfId="33666" xr:uid="{8EE91E86-C4AE-4AD7-8C94-EFC4B59A2929}"/>
    <cellStyle name="Note 2 7 3" xfId="4918" xr:uid="{00000000-0005-0000-0000-000040130000}"/>
    <cellStyle name="Note 2 7 3 2" xfId="4919" xr:uid="{00000000-0005-0000-0000-000041130000}"/>
    <cellStyle name="Note 2 7 3 3" xfId="28160" xr:uid="{2D502FEE-8229-4187-B0B6-541DBA1946C3}"/>
    <cellStyle name="Note 2 7 3 3 2" xfId="33432" xr:uid="{FA01428E-A412-4E07-863B-DFA4D62CEFA1}"/>
    <cellStyle name="Note 2 7 3 3 3" xfId="33914" xr:uid="{BC0355B0-8CE6-45D3-9497-BB0299909BA1}"/>
    <cellStyle name="Note 2 7 3 4" xfId="28026" xr:uid="{BACCAD59-5982-409E-8811-01BCEBC98D84}"/>
    <cellStyle name="Note 2 7 3 4 2" xfId="32367" xr:uid="{4D6EF212-DB09-4104-8171-040832DACB9C}"/>
    <cellStyle name="Note 2 7 3 4 3" xfId="32873" xr:uid="{CC6429A6-F4AB-47C4-8666-52E80D4CE5FF}"/>
    <cellStyle name="Note 2 7 3 5" xfId="31690" xr:uid="{72101AE9-6965-4ECB-9DB9-C62FF6F4716E}"/>
    <cellStyle name="Note 2 7 3 6" xfId="33554" xr:uid="{C4B03A21-AFFE-4D53-9DA8-876DBCBFF859}"/>
    <cellStyle name="Note 2 7 4" xfId="4920" xr:uid="{00000000-0005-0000-0000-000042130000}"/>
    <cellStyle name="Note 2 7 5" xfId="28158" xr:uid="{467AF43D-FA35-4137-9DF5-CE7924A57347}"/>
    <cellStyle name="Note 2 7 5 2" xfId="32362" xr:uid="{0406459E-C4E4-4F8A-BDA2-BFAC1C51F444}"/>
    <cellStyle name="Note 2 7 5 3" xfId="32140" xr:uid="{38EBD2D9-36FA-4A38-B95A-7D3B121D0266}"/>
    <cellStyle name="Note 2 7 6" xfId="28024" xr:uid="{47CA0D6E-6929-452D-880D-00FEFED487AC}"/>
    <cellStyle name="Note 2 7 6 2" xfId="32966" xr:uid="{B3DD4360-9A18-4047-9DD6-0122824DB5C5}"/>
    <cellStyle name="Note 2 7 6 3" xfId="31861" xr:uid="{67F378C6-2ED0-45D4-AE2A-3C220F9331AF}"/>
    <cellStyle name="Note 2 7 7" xfId="31450" xr:uid="{6191D338-12AA-4833-924A-B488F81F7101}"/>
    <cellStyle name="Note 2 7 8" xfId="31997" xr:uid="{84AE1BDD-E1CC-4CC7-94D0-96767F221524}"/>
    <cellStyle name="Note 2 8" xfId="4921" xr:uid="{00000000-0005-0000-0000-000043130000}"/>
    <cellStyle name="Note 2 8 2" xfId="4922" xr:uid="{00000000-0005-0000-0000-000044130000}"/>
    <cellStyle name="Note 2 8 2 2" xfId="4923" xr:uid="{00000000-0005-0000-0000-000045130000}"/>
    <cellStyle name="Note 2 8 2 3" xfId="4924" xr:uid="{00000000-0005-0000-0000-000046130000}"/>
    <cellStyle name="Note 2 8 2 4" xfId="28164" xr:uid="{C2FBCB09-B630-4B69-B73E-8D9949B0FCF0}"/>
    <cellStyle name="Note 2 8 2 4 2" xfId="33477" xr:uid="{724989B8-8791-473E-9685-78DC55F11B8B}"/>
    <cellStyle name="Note 2 8 2 4 3" xfId="32595" xr:uid="{1969DB3E-D230-4F09-BAC3-37CD4BD36057}"/>
    <cellStyle name="Note 2 8 2 5" xfId="28028" xr:uid="{A409FD1F-D968-4421-8A06-9868AE937252}"/>
    <cellStyle name="Note 2 8 2 5 2" xfId="33426" xr:uid="{D59329C6-B445-494B-8740-59FED29607AB}"/>
    <cellStyle name="Note 2 8 2 5 3" xfId="33330" xr:uid="{F5B145F2-6CAB-4B8D-83A0-CA51EF83EBB6}"/>
    <cellStyle name="Note 2 8 2 6" xfId="32654" xr:uid="{8C11701A-A277-4C35-910F-0B84E662150C}"/>
    <cellStyle name="Note 2 8 2 7" xfId="33173" xr:uid="{E21FD710-F43C-4CC1-B9E9-E6CD62B0ABEA}"/>
    <cellStyle name="Note 2 8 3" xfId="4925" xr:uid="{00000000-0005-0000-0000-000047130000}"/>
    <cellStyle name="Note 2 8 3 2" xfId="4926" xr:uid="{00000000-0005-0000-0000-000048130000}"/>
    <cellStyle name="Note 2 8 3 3" xfId="28165" xr:uid="{92101658-EAAA-4E92-BEA1-CE946E58D3C9}"/>
    <cellStyle name="Note 2 8 3 3 2" xfId="33973" xr:uid="{898A1B1B-7624-4D3D-85FA-3ACBB1F2DA46}"/>
    <cellStyle name="Note 2 8 3 3 3" xfId="33524" xr:uid="{AA5A8D87-98D0-4FCD-ADA9-AAC943DEA9D5}"/>
    <cellStyle name="Note 2 8 3 4" xfId="28029" xr:uid="{49F63223-0767-4D0A-8B56-BA83B4244C6E}"/>
    <cellStyle name="Note 2 8 3 4 2" xfId="31505" xr:uid="{BC803DA1-CFA9-4E93-8C98-6F63F08F9BFF}"/>
    <cellStyle name="Note 2 8 3 4 3" xfId="33653" xr:uid="{C00B7F94-1A7B-48E6-9526-5A7C6D5513CA}"/>
    <cellStyle name="Note 2 8 3 5" xfId="33975" xr:uid="{3CA71A20-C263-4260-8D62-8D8511098E31}"/>
    <cellStyle name="Note 2 8 3 6" xfId="31936" xr:uid="{53C7F7F3-8D99-4C81-A7F6-862BF12804AF}"/>
    <cellStyle name="Note 2 8 4" xfId="4927" xr:uid="{00000000-0005-0000-0000-000049130000}"/>
    <cellStyle name="Note 2 8 5" xfId="28163" xr:uid="{D4A5F4D9-7F69-4CDE-8431-C248CE5A81E2}"/>
    <cellStyle name="Note 2 8 5 2" xfId="32736" xr:uid="{8FF7483D-D4A9-4AAB-9302-A7EAD12DE2B8}"/>
    <cellStyle name="Note 2 8 5 3" xfId="33788" xr:uid="{77CEB657-0F30-4437-AA77-C7826C5C99C6}"/>
    <cellStyle name="Note 2 8 6" xfId="28027" xr:uid="{B14EC0A8-A4D6-4538-9C07-D29B3943D2BF}"/>
    <cellStyle name="Note 2 8 6 2" xfId="32820" xr:uid="{C2453B80-372C-4F4E-A814-7F5368CD6720}"/>
    <cellStyle name="Note 2 8 6 3" xfId="32914" xr:uid="{32024E7C-7C8D-4177-B38B-6F423A53FC82}"/>
    <cellStyle name="Note 2 8 7" xfId="33204" xr:uid="{47C061E3-4C8C-4993-8594-D55BB393037D}"/>
    <cellStyle name="Note 2 8 8" xfId="31748" xr:uid="{35C8D069-BC44-409D-BFA2-66BAFEDE289D}"/>
    <cellStyle name="Note 3 2" xfId="4928" xr:uid="{00000000-0005-0000-0000-00004A130000}"/>
    <cellStyle name="Note 3 2 2" xfId="4929" xr:uid="{00000000-0005-0000-0000-00004B130000}"/>
    <cellStyle name="Note 3 2 2 2" xfId="4930" xr:uid="{00000000-0005-0000-0000-00004C130000}"/>
    <cellStyle name="Note 3 2 2 3" xfId="4931" xr:uid="{00000000-0005-0000-0000-00004D130000}"/>
    <cellStyle name="Note 3 2 2 4" xfId="28168" xr:uid="{DBDCA3F2-CD93-4B70-9B49-AC6157540A8F}"/>
    <cellStyle name="Note 3 2 2 4 2" xfId="31574" xr:uid="{25BE0644-0370-4C20-BB2A-4BDE01B357BC}"/>
    <cellStyle name="Note 3 2 2 4 3" xfId="32318" xr:uid="{098577DD-5B11-4482-9AE9-054B7329D06F}"/>
    <cellStyle name="Note 3 2 2 5" xfId="28031" xr:uid="{FA68A494-296F-4FBF-8E77-66F232AEB915}"/>
    <cellStyle name="Note 3 2 2 5 2" xfId="32905" xr:uid="{260FD25A-C45B-469C-9E2E-BD0CFC65E412}"/>
    <cellStyle name="Note 3 2 2 5 3" xfId="31818" xr:uid="{E238039A-2182-46AA-A1A6-B7307348D310}"/>
    <cellStyle name="Note 3 2 2 6" xfId="31880" xr:uid="{1F6CB9C2-0D96-4FAE-9BB1-92975B1BEABE}"/>
    <cellStyle name="Note 3 2 2 7" xfId="32573" xr:uid="{98766917-8D04-4C29-9E82-18EE6DD27E63}"/>
    <cellStyle name="Note 3 2 3" xfId="4932" xr:uid="{00000000-0005-0000-0000-00004E130000}"/>
    <cellStyle name="Note 3 2 3 2" xfId="4933" xr:uid="{00000000-0005-0000-0000-00004F130000}"/>
    <cellStyle name="Note 3 2 3 3" xfId="28170" xr:uid="{1D8B6BBD-FC15-4287-9C49-70D11277CF8E}"/>
    <cellStyle name="Note 3 2 3 3 2" xfId="31617" xr:uid="{C673967B-4335-4CEB-BBCE-74B4E37B9D40}"/>
    <cellStyle name="Note 3 2 3 3 3" xfId="32371" xr:uid="{B29B3D47-C648-49AA-8555-313ACD00500C}"/>
    <cellStyle name="Note 3 2 3 4" xfId="28032" xr:uid="{87418FE2-798B-4DFD-8328-53EB94BC3EF7}"/>
    <cellStyle name="Note 3 2 3 4 2" xfId="33749" xr:uid="{A6FD2694-4CB1-41BE-B9C9-D5A4B07C400A}"/>
    <cellStyle name="Note 3 2 3 4 3" xfId="33434" xr:uid="{61A78035-A8BE-469C-8C6E-24973EF895BB}"/>
    <cellStyle name="Note 3 2 3 5" xfId="32048" xr:uid="{441FE4CF-C8DF-4EEF-A8E8-F31DCAF10CD5}"/>
    <cellStyle name="Note 3 2 3 6" xfId="32502" xr:uid="{7654D584-612F-40AC-A860-2A5310A949E8}"/>
    <cellStyle name="Note 3 2 4" xfId="4934" xr:uid="{00000000-0005-0000-0000-000050130000}"/>
    <cellStyle name="Note 3 2 5" xfId="28167" xr:uid="{81104EDD-EEAD-4E15-9407-E02FAC6B5386}"/>
    <cellStyle name="Note 3 2 5 2" xfId="33936" xr:uid="{E3F56487-52B7-4175-AD8D-14776E3A9F58}"/>
    <cellStyle name="Note 3 2 5 3" xfId="32372" xr:uid="{05830921-A3D0-4C20-A036-349238F0378A}"/>
    <cellStyle name="Note 3 2 6" xfId="28030" xr:uid="{729B9BB4-2361-4282-89C4-DF535D7357F3}"/>
    <cellStyle name="Note 3 2 6 2" xfId="31475" xr:uid="{DC344B58-87C5-4E2C-B5AF-BFF345C3D57B}"/>
    <cellStyle name="Note 3 2 6 3" xfId="33525" xr:uid="{44B73672-2B05-4F54-8796-6629AC19FA9E}"/>
    <cellStyle name="Note 3 2 7" xfId="31948" xr:uid="{C76B4A60-74F7-4D7F-B857-122034BD0E67}"/>
    <cellStyle name="Note 3 2 8" xfId="33856" xr:uid="{7183219E-1165-43B2-9206-C195EE685429}"/>
    <cellStyle name="Note 3 3" xfId="4935" xr:uid="{00000000-0005-0000-0000-000051130000}"/>
    <cellStyle name="Note 3 3 2" xfId="4936" xr:uid="{00000000-0005-0000-0000-000052130000}"/>
    <cellStyle name="Note 3 3 2 2" xfId="4937" xr:uid="{00000000-0005-0000-0000-000053130000}"/>
    <cellStyle name="Note 3 3 2 3" xfId="4938" xr:uid="{00000000-0005-0000-0000-000054130000}"/>
    <cellStyle name="Note 3 3 2 4" xfId="28173" xr:uid="{B2C41674-FE2F-4D76-849E-462A4ADC11A4}"/>
    <cellStyle name="Note 3 3 2 4 2" xfId="33000" xr:uid="{9B46B9DD-1F20-4BE5-8683-FF9AC24A84FA}"/>
    <cellStyle name="Note 3 3 2 4 3" xfId="32551" xr:uid="{3EC44A51-EC5D-47F6-91AB-A306AFEEFF77}"/>
    <cellStyle name="Note 3 3 2 5" xfId="28034" xr:uid="{32954D7A-F75D-4ECC-8370-7B307E13DBDD}"/>
    <cellStyle name="Note 3 3 2 5 2" xfId="33576" xr:uid="{59571BC5-C9E6-401A-86AF-865DC1B05EB8}"/>
    <cellStyle name="Note 3 3 2 5 3" xfId="32313" xr:uid="{4639AF60-9D50-43BE-A4A2-ED342BAB1831}"/>
    <cellStyle name="Note 3 3 2 6" xfId="32280" xr:uid="{0EE7542B-512D-4267-B12D-2A20C215A785}"/>
    <cellStyle name="Note 3 3 2 7" xfId="32775" xr:uid="{45E48600-7657-435D-9C69-489641A9D0D4}"/>
    <cellStyle name="Note 3 3 3" xfId="4939" xr:uid="{00000000-0005-0000-0000-000055130000}"/>
    <cellStyle name="Note 3 3 3 2" xfId="4940" xr:uid="{00000000-0005-0000-0000-000056130000}"/>
    <cellStyle name="Note 3 3 3 3" xfId="28175" xr:uid="{FD26DAB3-B1E3-4A41-B0D4-35E0C8F1300E}"/>
    <cellStyle name="Note 3 3 3 3 2" xfId="32461" xr:uid="{C6EEEB26-E79B-47F8-B614-E9FC274C306C}"/>
    <cellStyle name="Note 3 3 3 3 3" xfId="32743" xr:uid="{A9C1F076-1C20-44A6-9559-EFD092CB79BE}"/>
    <cellStyle name="Note 3 3 3 4" xfId="28035" xr:uid="{A980783D-E006-4F43-B44D-2124B1D54A53}"/>
    <cellStyle name="Note 3 3 3 4 2" xfId="32772" xr:uid="{217AA351-085F-4DAE-A9E1-9BC1B37A5849}"/>
    <cellStyle name="Note 3 3 3 4 3" xfId="31551" xr:uid="{E70D7F57-FDA3-4BC8-8C99-61D3892D41CA}"/>
    <cellStyle name="Note 3 3 3 5" xfId="33229" xr:uid="{717B43DD-E3E3-4401-A7D2-5792D1E0BB06}"/>
    <cellStyle name="Note 3 3 3 6" xfId="32730" xr:uid="{E20BFA79-3CA7-40EE-B897-39CB287F2893}"/>
    <cellStyle name="Note 3 3 4" xfId="4941" xr:uid="{00000000-0005-0000-0000-000057130000}"/>
    <cellStyle name="Note 3 3 5" xfId="28172" xr:uid="{8D149AE2-AFDF-4AC0-BC1C-CA7ADEA22522}"/>
    <cellStyle name="Note 3 3 5 2" xfId="32060" xr:uid="{A21BAB85-7AA0-4F74-88B1-A8815B945DA0}"/>
    <cellStyle name="Note 3 3 5 3" xfId="33174" xr:uid="{FBD10CE5-820B-414B-8A20-CE8231FE29B0}"/>
    <cellStyle name="Note 3 3 6" xfId="28033" xr:uid="{41DA46B5-FE0A-4E44-9F91-CAA7E9000F19}"/>
    <cellStyle name="Note 3 3 6 2" xfId="33389" xr:uid="{D27E3E65-4C44-468E-9967-E4F81F1BB990}"/>
    <cellStyle name="Note 3 3 6 3" xfId="31467" xr:uid="{A6A3D910-D373-4AD8-AC1C-DF3C2FC8E77C}"/>
    <cellStyle name="Note 3 3 7" xfId="33203" xr:uid="{367EFD7D-B123-4640-AECB-AF5DC85BBB9C}"/>
    <cellStyle name="Note 3 3 8" xfId="31621" xr:uid="{4DECED3D-CFA4-4F1C-B924-69F6884F99F9}"/>
    <cellStyle name="Note 3 4" xfId="4942" xr:uid="{00000000-0005-0000-0000-000058130000}"/>
    <cellStyle name="Note 3 4 2" xfId="4943" xr:uid="{00000000-0005-0000-0000-000059130000}"/>
    <cellStyle name="Note 3 4 2 2" xfId="4944" xr:uid="{00000000-0005-0000-0000-00005A130000}"/>
    <cellStyle name="Note 3 4 2 3" xfId="4945" xr:uid="{00000000-0005-0000-0000-00005B130000}"/>
    <cellStyle name="Note 3 4 2 4" xfId="28177" xr:uid="{81F1211D-6713-484A-80AD-D39D4364E956}"/>
    <cellStyle name="Note 3 4 2 4 2" xfId="31744" xr:uid="{5ACDD96A-704F-4468-9A61-BE8DAE50AC38}"/>
    <cellStyle name="Note 3 4 2 4 3" xfId="33941" xr:uid="{85EEEFC9-E928-4FAB-A699-039A7E880803}"/>
    <cellStyle name="Note 3 4 2 5" xfId="28037" xr:uid="{AD1049E0-47F8-4317-A838-BB07BE7C4F58}"/>
    <cellStyle name="Note 3 4 2 5 2" xfId="33126" xr:uid="{1EA817D8-C018-44DB-B4BE-74D6B06535C2}"/>
    <cellStyle name="Note 3 4 2 5 3" xfId="33814" xr:uid="{8C08845E-3E2F-4156-B7FE-966545667112}"/>
    <cellStyle name="Note 3 4 2 6" xfId="31820" xr:uid="{1C48B99A-2EE6-4DA6-A57B-7DD8371D3C5C}"/>
    <cellStyle name="Note 3 4 2 7" xfId="32229" xr:uid="{74448B55-4660-49C0-B5DF-37CDB746D5DD}"/>
    <cellStyle name="Note 3 4 3" xfId="4946" xr:uid="{00000000-0005-0000-0000-00005C130000}"/>
    <cellStyle name="Note 3 4 3 2" xfId="4947" xr:uid="{00000000-0005-0000-0000-00005D130000}"/>
    <cellStyle name="Note 3 4 3 3" xfId="28180" xr:uid="{8D8B140E-D923-4F21-A149-C9ADF147AABA}"/>
    <cellStyle name="Note 3 4 3 3 2" xfId="33781" xr:uid="{B728E20C-E7EB-4E34-8011-EDE5249281A5}"/>
    <cellStyle name="Note 3 4 3 3 3" xfId="32399" xr:uid="{0C4B26F9-32B2-4777-800D-39F57AD871B6}"/>
    <cellStyle name="Note 3 4 3 4" xfId="28038" xr:uid="{74D5AFDB-0237-4300-9D21-ADA63A280518}"/>
    <cellStyle name="Note 3 4 3 4 2" xfId="33265" xr:uid="{875A8EBB-76E5-43C3-B3C4-9D6CE30833B2}"/>
    <cellStyle name="Note 3 4 3 4 3" xfId="32932" xr:uid="{51173CBC-08C1-4588-A384-DF4AEC8CB42E}"/>
    <cellStyle name="Note 3 4 3 5" xfId="31655" xr:uid="{3691A759-5B28-4A46-9DA9-72C91247A6AD}"/>
    <cellStyle name="Note 3 4 3 6" xfId="32230" xr:uid="{86B6E167-CE8E-41D2-AE5E-317EB86801CA}"/>
    <cellStyle name="Note 3 4 4" xfId="4948" xr:uid="{00000000-0005-0000-0000-00005E130000}"/>
    <cellStyle name="Note 3 4 5" xfId="28176" xr:uid="{56B940AC-1C55-4C49-B96F-A05FF0963A1D}"/>
    <cellStyle name="Note 3 4 5 2" xfId="32022" xr:uid="{CAF153CB-9694-4077-BF9A-5682241A038A}"/>
    <cellStyle name="Note 3 4 5 3" xfId="33832" xr:uid="{2632BBF3-A5F5-42A8-B8AE-A8D1136E0E96}"/>
    <cellStyle name="Note 3 4 6" xfId="28036" xr:uid="{387921FF-8AA1-4A54-A282-99036AADBEA6}"/>
    <cellStyle name="Note 3 4 6 2" xfId="32127" xr:uid="{F45C2CF2-564A-4E95-8D2F-1D40D12880F2}"/>
    <cellStyle name="Note 3 4 6 3" xfId="32030" xr:uid="{90D4A7D8-9F29-4922-BBBC-C89BD8A04150}"/>
    <cellStyle name="Note 3 4 7" xfId="31796" xr:uid="{F6F94936-DFA2-4DD1-B3D1-35150E0A6883}"/>
    <cellStyle name="Note 3 4 8" xfId="33385" xr:uid="{20A6818D-01AA-4DD3-9B4D-0DF63257A6FB}"/>
    <cellStyle name="Note 3 5" xfId="4949" xr:uid="{00000000-0005-0000-0000-00005F130000}"/>
    <cellStyle name="Note 3 5 2" xfId="4950" xr:uid="{00000000-0005-0000-0000-000060130000}"/>
    <cellStyle name="Note 3 5 2 2" xfId="4951" xr:uid="{00000000-0005-0000-0000-000061130000}"/>
    <cellStyle name="Note 3 5 2 3" xfId="4952" xr:uid="{00000000-0005-0000-0000-000062130000}"/>
    <cellStyle name="Note 3 5 2 4" xfId="28182" xr:uid="{F6F2570C-883F-4CA8-A3AE-C38E20E2A29B}"/>
    <cellStyle name="Note 3 5 2 4 2" xfId="33793" xr:uid="{E2FEAF43-C33D-433C-B274-53649FE78FC9}"/>
    <cellStyle name="Note 3 5 2 4 3" xfId="33096" xr:uid="{D8FF9925-4080-420B-BA1B-4B3B9E459345}"/>
    <cellStyle name="Note 3 5 2 5" xfId="28040" xr:uid="{099CAF72-5E90-4A94-9F3A-B4D8098A6869}"/>
    <cellStyle name="Note 3 5 2 5 2" xfId="31680" xr:uid="{9F6CB413-2B2D-4B1D-B16C-C7B1334F1DF1}"/>
    <cellStyle name="Note 3 5 2 5 3" xfId="32044" xr:uid="{54B75538-6CC1-4264-9DED-650AB95EF60A}"/>
    <cellStyle name="Note 3 5 2 6" xfId="33952" xr:uid="{A1587AFE-878D-4969-825E-2567217CC54D}"/>
    <cellStyle name="Note 3 5 2 7" xfId="33557" xr:uid="{3D70072B-E645-4A29-BAE4-6D20E84C4A45}"/>
    <cellStyle name="Note 3 5 3" xfId="4953" xr:uid="{00000000-0005-0000-0000-000063130000}"/>
    <cellStyle name="Note 3 5 3 2" xfId="4954" xr:uid="{00000000-0005-0000-0000-000064130000}"/>
    <cellStyle name="Note 3 5 3 3" xfId="28184" xr:uid="{A1D20D5F-80B1-4727-9E9F-80DD18E3971C}"/>
    <cellStyle name="Note 3 5 3 3 2" xfId="32124" xr:uid="{2D8D169B-DC77-4DC9-A4F4-33F69FD16932}"/>
    <cellStyle name="Note 3 5 3 3 3" xfId="32935" xr:uid="{00CF15C5-15FE-4200-8758-8416F275E969}"/>
    <cellStyle name="Note 3 5 3 4" xfId="28041" xr:uid="{314F0269-F342-43E3-84DF-454D03686B6E}"/>
    <cellStyle name="Note 3 5 3 4 2" xfId="32604" xr:uid="{8A49C3D7-CA4C-45C6-9384-95307806CD35}"/>
    <cellStyle name="Note 3 5 3 4 3" xfId="33870" xr:uid="{04BBBD3F-3D35-4458-875C-63ECDF7142D5}"/>
    <cellStyle name="Note 3 5 3 5" xfId="33615" xr:uid="{FE179AB0-482D-42A7-AB08-91B1F00EA317}"/>
    <cellStyle name="Note 3 5 3 6" xfId="31570" xr:uid="{AEE412CA-9537-43F4-A387-FBE6F44BE3AC}"/>
    <cellStyle name="Note 3 5 4" xfId="4955" xr:uid="{00000000-0005-0000-0000-000065130000}"/>
    <cellStyle name="Note 3 5 5" xfId="28181" xr:uid="{2BB30BF9-85BF-4ECB-AD41-E7C9AE17D121}"/>
    <cellStyle name="Note 3 5 5 2" xfId="31843" xr:uid="{FFE5EDB0-BA27-4550-AC32-2D5BC17FF4CA}"/>
    <cellStyle name="Note 3 5 5 3" xfId="32319" xr:uid="{84D3C81A-0FD4-4CE2-A320-8EB82CF25491}"/>
    <cellStyle name="Note 3 5 6" xfId="28039" xr:uid="{03861CA9-BC36-4728-A0A6-B5C0B5324401}"/>
    <cellStyle name="Note 3 5 6 2" xfId="31858" xr:uid="{2594F7CD-AA8E-4227-96F6-51CBE784A12E}"/>
    <cellStyle name="Note 3 5 6 3" xfId="32563" xr:uid="{CC2D968F-0B7D-4C21-8505-43CB0D2E4EF1}"/>
    <cellStyle name="Note 3 5 7" xfId="32279" xr:uid="{4595C70B-CBE0-405A-80D6-2B9C6AB22895}"/>
    <cellStyle name="Note 3 5 8" xfId="32231" xr:uid="{26771B8D-372A-451B-B81C-2A8AA2688C80}"/>
    <cellStyle name="Note 3 6" xfId="4956" xr:uid="{00000000-0005-0000-0000-000066130000}"/>
    <cellStyle name="Note 3 6 2" xfId="4957" xr:uid="{00000000-0005-0000-0000-000067130000}"/>
    <cellStyle name="Note 3 6 2 2" xfId="4958" xr:uid="{00000000-0005-0000-0000-000068130000}"/>
    <cellStyle name="Note 3 6 2 3" xfId="4959" xr:uid="{00000000-0005-0000-0000-000069130000}"/>
    <cellStyle name="Note 3 6 2 4" xfId="28187" xr:uid="{337104A7-EBC8-44C7-A0F3-131BA555E0F7}"/>
    <cellStyle name="Note 3 6 2 4 2" xfId="33053" xr:uid="{96DAF0AC-0D81-4166-98A9-BB8163E4181E}"/>
    <cellStyle name="Note 3 6 2 4 3" xfId="33277" xr:uid="{2624A8CA-C3C2-4AAB-92F8-1A7FC168D2BE}"/>
    <cellStyle name="Note 3 6 2 5" xfId="28043" xr:uid="{61AEFD88-A23D-4D46-9667-24CEE2E0044B}"/>
    <cellStyle name="Note 3 6 2 5 2" xfId="33339" xr:uid="{63E1B471-C916-40B2-988E-EF219801131E}"/>
    <cellStyle name="Note 3 6 2 5 3" xfId="33281" xr:uid="{DF35367E-2A64-4234-A9B4-72568090A4E7}"/>
    <cellStyle name="Note 3 6 2 6" xfId="32278" xr:uid="{AA10BEBD-543B-4234-A067-2C4B0B478383}"/>
    <cellStyle name="Note 3 6 2 7" xfId="33115" xr:uid="{B83B6253-70BC-4E89-AD03-B0F3A323A652}"/>
    <cellStyle name="Note 3 6 3" xfId="4960" xr:uid="{00000000-0005-0000-0000-00006A130000}"/>
    <cellStyle name="Note 3 6 3 2" xfId="4961" xr:uid="{00000000-0005-0000-0000-00006B130000}"/>
    <cellStyle name="Note 3 6 3 3" xfId="28189" xr:uid="{B082E552-A1D3-49C0-9C6E-5FBCEDEFE115}"/>
    <cellStyle name="Note 3 6 3 3 2" xfId="33808" xr:uid="{55BC0225-028C-488E-8C92-BBD040F452AA}"/>
    <cellStyle name="Note 3 6 3 3 3" xfId="31656" xr:uid="{E3E9C366-5731-41E7-80F4-3C44DF791C45}"/>
    <cellStyle name="Note 3 6 3 4" xfId="28044" xr:uid="{CBFF8BE4-A678-437E-8C38-F3721DBDC46A}"/>
    <cellStyle name="Note 3 6 3 4 2" xfId="33874" xr:uid="{D6B098C8-B38C-40C2-A08B-9B639089F25E}"/>
    <cellStyle name="Note 3 6 3 4 3" xfId="33835" xr:uid="{45DEC682-071D-4931-9DD3-158AC47533C8}"/>
    <cellStyle name="Note 3 6 3 5" xfId="32277" xr:uid="{4590841A-6270-4D12-AB00-9AFF1E7FAF4D}"/>
    <cellStyle name="Note 3 6 3 6" xfId="33158" xr:uid="{B21B151C-C187-488A-9CE7-4184CB5383CC}"/>
    <cellStyle name="Note 3 6 4" xfId="4962" xr:uid="{00000000-0005-0000-0000-00006C130000}"/>
    <cellStyle name="Note 3 6 5" xfId="28186" xr:uid="{67A6BDB2-7223-4087-810D-6E2D6F1986D9}"/>
    <cellStyle name="Note 3 6 5 2" xfId="32650" xr:uid="{003E7705-3E4A-4489-BEA5-64957DB68A8B}"/>
    <cellStyle name="Note 3 6 5 3" xfId="33669" xr:uid="{0982558A-75FB-455C-B061-9C7ADE861AF5}"/>
    <cellStyle name="Note 3 6 6" xfId="28042" xr:uid="{BB7EA67C-C148-4086-BB9C-A9BF9999CC59}"/>
    <cellStyle name="Note 3 6 6 2" xfId="33630" xr:uid="{BAA8FA03-060E-450A-9919-084700F54C33}"/>
    <cellStyle name="Note 3 6 6 3" xfId="33452" xr:uid="{95B55C4E-EE61-4352-9928-AE5A782975D9}"/>
    <cellStyle name="Note 3 6 7" xfId="31740" xr:uid="{753A2CF0-BAFD-4683-9D1A-1AE71E763D39}"/>
    <cellStyle name="Note 3 6 8" xfId="31900" xr:uid="{92442BE3-A278-49B8-AEDF-9636FE15ABBC}"/>
    <cellStyle name="Note 3 7" xfId="4963" xr:uid="{00000000-0005-0000-0000-00006D130000}"/>
    <cellStyle name="Note 3 7 2" xfId="4964" xr:uid="{00000000-0005-0000-0000-00006E130000}"/>
    <cellStyle name="Note 3 7 2 2" xfId="4965" xr:uid="{00000000-0005-0000-0000-00006F130000}"/>
    <cellStyle name="Note 3 7 2 3" xfId="4966" xr:uid="{00000000-0005-0000-0000-000070130000}"/>
    <cellStyle name="Note 3 7 2 4" xfId="28192" xr:uid="{EEFB2428-125D-477F-9A0C-92E0A39DD7D9}"/>
    <cellStyle name="Note 3 7 2 4 2" xfId="33039" xr:uid="{2C9E7C3A-69C2-4C65-A396-41DD62108F69}"/>
    <cellStyle name="Note 3 7 2 4 3" xfId="33746" xr:uid="{91C8EB07-350D-40B5-A1E0-F1B58FDAA60A}"/>
    <cellStyle name="Note 3 7 2 5" xfId="28046" xr:uid="{EC18DE23-C976-4107-9E85-96B476DA2907}"/>
    <cellStyle name="Note 3 7 2 5 2" xfId="32513" xr:uid="{CC7DDE25-205C-49DD-A57D-BD9D6D53607B}"/>
    <cellStyle name="Note 3 7 2 5 3" xfId="33988" xr:uid="{1DF1C682-57BA-458A-B932-FD9683B8D4B3}"/>
    <cellStyle name="Note 3 7 2 6" xfId="32455" xr:uid="{85EC582C-00DE-4C4B-B1DD-0DE2A721B79E}"/>
    <cellStyle name="Note 3 7 2 7" xfId="32031" xr:uid="{4C1528F3-B1D2-4131-9DCC-EFF547C519B2}"/>
    <cellStyle name="Note 3 7 3" xfId="4967" xr:uid="{00000000-0005-0000-0000-000071130000}"/>
    <cellStyle name="Note 3 7 3 2" xfId="4968" xr:uid="{00000000-0005-0000-0000-000072130000}"/>
    <cellStyle name="Note 3 7 3 3" xfId="28193" xr:uid="{FFC666A6-396D-44C0-BC1B-122AAEDF4AC2}"/>
    <cellStyle name="Note 3 7 3 3 2" xfId="33827" xr:uid="{61614CBC-3E03-44D5-894B-74EB72813851}"/>
    <cellStyle name="Note 3 7 3 3 3" xfId="32002" xr:uid="{F0846178-5E0B-48F0-9A58-5BE9D68229CC}"/>
    <cellStyle name="Note 3 7 3 4" xfId="28047" xr:uid="{503B5C6E-3D5E-4B48-9B80-B81C0D1AFB45}"/>
    <cellStyle name="Note 3 7 3 4 2" xfId="31727" xr:uid="{8C8647B3-B82E-4F3A-B373-F8D3B68166A1}"/>
    <cellStyle name="Note 3 7 3 4 3" xfId="32861" xr:uid="{7C40E0EA-DDD5-491D-B7EC-815BBDFE6D01}"/>
    <cellStyle name="Note 3 7 3 5" xfId="32276" xr:uid="{A458FF86-0C42-467D-B0C8-90AD1A5996CF}"/>
    <cellStyle name="Note 3 7 3 6" xfId="32389" xr:uid="{A408FABE-7B38-4FCB-AFE2-6AB2B8D83782}"/>
    <cellStyle name="Note 3 7 4" xfId="4969" xr:uid="{00000000-0005-0000-0000-000073130000}"/>
    <cellStyle name="Note 3 7 5" xfId="28191" xr:uid="{D7E4F13B-4DB8-4644-939D-C033B535023F}"/>
    <cellStyle name="Note 3 7 5 2" xfId="33577" xr:uid="{5903AE1B-44F6-4EE0-8FC3-8B8CBE2F2533}"/>
    <cellStyle name="Note 3 7 5 3" xfId="32141" xr:uid="{152D4ED2-D208-4665-B716-D962E095F161}"/>
    <cellStyle name="Note 3 7 6" xfId="28045" xr:uid="{661F3360-C1B1-46E4-883E-78EA5AC6121C}"/>
    <cellStyle name="Note 3 7 6 2" xfId="32445" xr:uid="{0B56D6B1-9489-436D-A2A6-E9F414477240}"/>
    <cellStyle name="Note 3 7 6 3" xfId="33675" xr:uid="{2C0E31EB-A308-4509-8BE0-73B7BA32B28F}"/>
    <cellStyle name="Note 3 7 7" xfId="31771" xr:uid="{ACC2DFF1-7107-46DA-AC49-F3E5F6C854F1}"/>
    <cellStyle name="Note 3 7 8" xfId="31732" xr:uid="{16A02125-67A5-4EC5-83D2-621BA9775075}"/>
    <cellStyle name="Note 3 8" xfId="4970" xr:uid="{00000000-0005-0000-0000-000074130000}"/>
    <cellStyle name="Note 3 8 2" xfId="4971" xr:uid="{00000000-0005-0000-0000-000075130000}"/>
    <cellStyle name="Note 3 8 2 2" xfId="4972" xr:uid="{00000000-0005-0000-0000-000076130000}"/>
    <cellStyle name="Note 3 8 2 3" xfId="4973" xr:uid="{00000000-0005-0000-0000-000077130000}"/>
    <cellStyle name="Note 3 8 2 4" xfId="28197" xr:uid="{99DAC101-329D-46E6-806D-6DF52B5683D5}"/>
    <cellStyle name="Note 3 8 2 4 2" xfId="33049" xr:uid="{141C6D4F-143B-43DD-8687-7E21A8BA80A4}"/>
    <cellStyle name="Note 3 8 2 4 3" xfId="31755" xr:uid="{D1DA7C52-0E9C-4AF8-BE33-6CAE4D332881}"/>
    <cellStyle name="Note 3 8 2 5" xfId="28411" xr:uid="{A5153824-BE99-41A4-A0AB-20461F3375F5}"/>
    <cellStyle name="Note 3 8 2 5 2" xfId="32702" xr:uid="{28889E38-0E03-4059-8DDD-EA3AC3DCE4D1}"/>
    <cellStyle name="Note 3 8 2 5 3" xfId="33081" xr:uid="{43D24293-1AB3-49CC-A392-238DFA56B6BD}"/>
    <cellStyle name="Note 3 8 2 6" xfId="33260" xr:uid="{6DB5669E-2A7D-4DF1-B2D9-5F3DEBBFFF12}"/>
    <cellStyle name="Note 3 8 2 7" xfId="33091" xr:uid="{E647FA14-FF09-49B3-9613-670C741F1CDF}"/>
    <cellStyle name="Note 3 8 3" xfId="4974" xr:uid="{00000000-0005-0000-0000-000078130000}"/>
    <cellStyle name="Note 3 8 3 2" xfId="4975" xr:uid="{00000000-0005-0000-0000-000079130000}"/>
    <cellStyle name="Note 3 8 3 3" xfId="28198" xr:uid="{F942EB29-4E79-4E4A-9372-91FFEFBCF07D}"/>
    <cellStyle name="Note 3 8 3 3 2" xfId="31629" xr:uid="{FE5F3451-7ABB-4DA7-A69F-CD63663BEFBC}"/>
    <cellStyle name="Note 3 8 3 3 3" xfId="31454" xr:uid="{F4943255-E4C9-4F6E-A38D-369F73237BA1}"/>
    <cellStyle name="Note 3 8 3 4" xfId="28051" xr:uid="{86DA67C0-B28D-400E-9CA0-9FC0F727A1C6}"/>
    <cellStyle name="Note 3 8 3 4 2" xfId="32891" xr:uid="{78F43D8A-012E-470D-988F-1F980EAF3D3B}"/>
    <cellStyle name="Note 3 8 3 4 3" xfId="32938" xr:uid="{1A09E694-D71F-4967-803F-B56E7F6373F6}"/>
    <cellStyle name="Note 3 8 3 5" xfId="32275" xr:uid="{C290A8E4-841F-4470-9B82-1BB3E3E6DEB4}"/>
    <cellStyle name="Note 3 8 3 6" xfId="31610" xr:uid="{C74C1EE7-8577-4022-9E22-04BF6483455F}"/>
    <cellStyle name="Note 3 8 4" xfId="4976" xr:uid="{00000000-0005-0000-0000-00007A130000}"/>
    <cellStyle name="Note 3 8 5" xfId="28196" xr:uid="{98EF8880-5E60-4944-87AA-033C759E0C48}"/>
    <cellStyle name="Note 3 8 5 2" xfId="31506" xr:uid="{3281899B-CC05-4737-A70C-E829B51DB8FB}"/>
    <cellStyle name="Note 3 8 5 3" xfId="32320" xr:uid="{4FBF8862-39B9-4C27-AD5E-1074735DF82D}"/>
    <cellStyle name="Note 3 8 6" xfId="28048" xr:uid="{62BCB91E-C3FF-4504-BFFC-495233E2E2DA}"/>
    <cellStyle name="Note 3 8 6 2" xfId="32004" xr:uid="{0138D37F-17E0-49DB-99D8-A9EE7B76B38D}"/>
    <cellStyle name="Note 3 8 6 3" xfId="33611" xr:uid="{56235F11-5437-4772-BDDF-0FBC0AADFB92}"/>
    <cellStyle name="Note 3 8 7" xfId="33616" xr:uid="{7943A0EB-FEF0-4B81-84DA-CBFD1DF6D058}"/>
    <cellStyle name="Note 3 8 8" xfId="31901" xr:uid="{0A2518F9-681A-40D1-9CD8-53643FBDDD7D}"/>
    <cellStyle name="Note 4 2" xfId="4977" xr:uid="{00000000-0005-0000-0000-00007B130000}"/>
    <cellStyle name="Note 4 2 2" xfId="4978" xr:uid="{00000000-0005-0000-0000-00007C130000}"/>
    <cellStyle name="Note 4 2 2 2" xfId="4979" xr:uid="{00000000-0005-0000-0000-00007D130000}"/>
    <cellStyle name="Note 4 2 2 3" xfId="4980" xr:uid="{00000000-0005-0000-0000-00007E130000}"/>
    <cellStyle name="Note 4 2 2 4" xfId="28201" xr:uid="{5ECC9A22-0353-4165-8B5B-46719219DD97}"/>
    <cellStyle name="Note 4 2 2 4 2" xfId="31991" xr:uid="{1F811068-D2F0-49A3-82AD-78073C676E9C}"/>
    <cellStyle name="Note 4 2 2 4 3" xfId="32321" xr:uid="{A8994552-A8D3-4A65-822C-5B9212C3C16C}"/>
    <cellStyle name="Note 4 2 2 5" xfId="28056" xr:uid="{A9EDF67E-407B-47FF-9D1D-E8F765158612}"/>
    <cellStyle name="Note 4 2 2 5 2" xfId="34010" xr:uid="{0C0E62EF-5F31-403C-A312-7F42FD8F52B2}"/>
    <cellStyle name="Note 4 2 2 5 3" xfId="33859" xr:uid="{200DE601-4925-4C7C-8554-4A76428A4838}"/>
    <cellStyle name="Note 4 2 2 6" xfId="33393" xr:uid="{629662D7-DD67-4688-83DB-9B665D1AEAFB}"/>
    <cellStyle name="Note 4 2 2 7" xfId="33062" xr:uid="{AD1AD645-0F1E-4FCD-863B-A51D0BC60DBD}"/>
    <cellStyle name="Note 4 2 3" xfId="4981" xr:uid="{00000000-0005-0000-0000-00007F130000}"/>
    <cellStyle name="Note 4 2 3 2" xfId="4982" xr:uid="{00000000-0005-0000-0000-000080130000}"/>
    <cellStyle name="Note 4 2 3 3" xfId="28203" xr:uid="{FDCE4549-A87F-4476-A599-94B0A23639B6}"/>
    <cellStyle name="Note 4 2 3 3 2" xfId="33187" xr:uid="{0FCB2C5A-6D70-42F2-AEF3-3B27544884AE}"/>
    <cellStyle name="Note 4 2 3 3 3" xfId="33355" xr:uid="{1E1DC205-F76C-4F1B-9660-D2B8D7AFF90E}"/>
    <cellStyle name="Note 4 2 3 4" xfId="28058" xr:uid="{490EE626-D796-4498-89A5-6FA940951339}"/>
    <cellStyle name="Note 4 2 3 4 2" xfId="32562" xr:uid="{9103CBDE-927E-46E1-9587-159E1EE1F03D}"/>
    <cellStyle name="Note 4 2 3 4 3" xfId="33684" xr:uid="{DC69DD6B-6AC0-4637-896C-2197F5F13782}"/>
    <cellStyle name="Note 4 2 3 5" xfId="33539" xr:uid="{ABCF3428-3F96-4520-B945-1BCCBC1697BA}"/>
    <cellStyle name="Note 4 2 3 6" xfId="31511" xr:uid="{E3B464D4-0FE6-4CA2-86E0-38E659D660B1}"/>
    <cellStyle name="Note 4 2 4" xfId="4983" xr:uid="{00000000-0005-0000-0000-000081130000}"/>
    <cellStyle name="Note 4 2 5" xfId="28200" xr:uid="{799CCCF0-3971-4A8B-92B7-224F68690451}"/>
    <cellStyle name="Note 4 2 5 2" xfId="31559" xr:uid="{17996BE2-5B99-495C-868A-3251A58169FF}"/>
    <cellStyle name="Note 4 2 5 3" xfId="33445" xr:uid="{102B084E-C6F8-4523-804C-8C7FF2C4C28F}"/>
    <cellStyle name="Note 4 2 6" xfId="28053" xr:uid="{61889DFD-FA1C-4517-A62A-F6B85E1CAA8D}"/>
    <cellStyle name="Note 4 2 6 2" xfId="32062" xr:uid="{C34C2FC7-B357-4177-A394-5B0D8D1FB63E}"/>
    <cellStyle name="Note 4 2 6 3" xfId="33699" xr:uid="{61BC3A35-01C1-4BDA-97BF-2A5AC3C899C3}"/>
    <cellStyle name="Note 4 2 7" xfId="32454" xr:uid="{39B5925B-EDD7-470E-897B-E85F6D064AB2}"/>
    <cellStyle name="Note 4 2 8" xfId="33649" xr:uid="{27A74548-0460-4D8C-99CE-0E3E86EDE78A}"/>
    <cellStyle name="Note 4 3" xfId="4984" xr:uid="{00000000-0005-0000-0000-000082130000}"/>
    <cellStyle name="Note 4 3 2" xfId="4985" xr:uid="{00000000-0005-0000-0000-000083130000}"/>
    <cellStyle name="Note 4 3 2 2" xfId="4986" xr:uid="{00000000-0005-0000-0000-000084130000}"/>
    <cellStyle name="Note 4 3 2 3" xfId="4987" xr:uid="{00000000-0005-0000-0000-000085130000}"/>
    <cellStyle name="Note 4 3 2 4" xfId="28206" xr:uid="{9D85B0CD-136E-4B07-9075-82C208A6C119}"/>
    <cellStyle name="Note 4 3 2 4 2" xfId="33753" xr:uid="{C4990303-7FC2-4C55-8502-AB95E806F474}"/>
    <cellStyle name="Note 4 3 2 4 3" xfId="32714" xr:uid="{095377CC-BACA-4B35-ABD4-0D01A91CFE6B}"/>
    <cellStyle name="Note 4 3 2 5" xfId="28063" xr:uid="{67887B9C-7D08-4BD8-BA09-26D301A26911}"/>
    <cellStyle name="Note 4 3 2 5 2" xfId="33354" xr:uid="{F0D36FBE-175A-48AA-B801-E2B5DD6CF799}"/>
    <cellStyle name="Note 4 3 2 5 3" xfId="33256" xr:uid="{00746AC7-1F5E-4917-BFA9-520C3BF1AD71}"/>
    <cellStyle name="Note 4 3 2 6" xfId="32456" xr:uid="{002EEE08-8631-4EF3-95D1-787016905147}"/>
    <cellStyle name="Note 4 3 2 7" xfId="31733" xr:uid="{E60E1DCA-663F-4910-BC98-1189D0943A1C}"/>
    <cellStyle name="Note 4 3 3" xfId="4988" xr:uid="{00000000-0005-0000-0000-000086130000}"/>
    <cellStyle name="Note 4 3 3 2" xfId="4989" xr:uid="{00000000-0005-0000-0000-000087130000}"/>
    <cellStyle name="Note 4 3 3 3" xfId="28208" xr:uid="{4BFDBDFC-998E-43BA-BB3A-FDE5083F86CB}"/>
    <cellStyle name="Note 4 3 3 3 2" xfId="31603" xr:uid="{175A134A-E59E-4832-A17D-AE820FBEE028}"/>
    <cellStyle name="Note 4 3 3 3 3" xfId="33643" xr:uid="{4A234CBC-B15C-41CE-B6BD-5232C41917DE}"/>
    <cellStyle name="Note 4 3 3 4" xfId="28067" xr:uid="{6B469519-5FDE-4843-B4C6-DAC060D8434A}"/>
    <cellStyle name="Note 4 3 3 4 2" xfId="32663" xr:uid="{AC063553-0F0C-4D33-A4BF-C1B8DDF0D98E}"/>
    <cellStyle name="Note 4 3 3 4 3" xfId="33755" xr:uid="{947C6EFA-95A0-49BC-B44A-7F7B63C4C620}"/>
    <cellStyle name="Note 4 3 3 5" xfId="31772" xr:uid="{29D8C2A3-9476-4AD0-8795-864EED59BD2A}"/>
    <cellStyle name="Note 4 3 3 6" xfId="31996" xr:uid="{C6286B1B-05F2-4F36-8BAD-D73F20A76D00}"/>
    <cellStyle name="Note 4 3 4" xfId="4990" xr:uid="{00000000-0005-0000-0000-000088130000}"/>
    <cellStyle name="Note 4 3 5" xfId="28205" xr:uid="{0473AC3E-EE9F-4BDB-8736-7BDB4DF9CA91}"/>
    <cellStyle name="Note 4 3 5 2" xfId="31788" xr:uid="{637626CF-EAF6-4C1F-9748-540CEAD79082}"/>
    <cellStyle name="Note 4 3 5 3" xfId="33759" xr:uid="{9AA4C1B3-B882-4B1F-A03E-538B33B43440}"/>
    <cellStyle name="Note 4 3 6" xfId="28062" xr:uid="{5C6A4E50-5F4D-4374-BEB0-DE0F7E4CD32A}"/>
    <cellStyle name="Note 4 3 6 2" xfId="32648" xr:uid="{071FFAEB-7F97-4B57-BF29-A3620DEE7646}"/>
    <cellStyle name="Note 4 3 6 3" xfId="33130" xr:uid="{B601645D-1713-48D1-8352-3A71A65C1C30}"/>
    <cellStyle name="Note 4 3 7" xfId="32547" xr:uid="{587FE019-D71A-422E-BB92-7FA6DA9167D7}"/>
    <cellStyle name="Note 4 3 8" xfId="33558" xr:uid="{31EA95E9-C201-4AAF-8E91-9BFF4230C3AA}"/>
    <cellStyle name="Note 4 4" xfId="4991" xr:uid="{00000000-0005-0000-0000-000089130000}"/>
    <cellStyle name="Note 4 4 2" xfId="4992" xr:uid="{00000000-0005-0000-0000-00008A130000}"/>
    <cellStyle name="Note 4 4 2 2" xfId="4993" xr:uid="{00000000-0005-0000-0000-00008B130000}"/>
    <cellStyle name="Note 4 4 2 3" xfId="4994" xr:uid="{00000000-0005-0000-0000-00008C130000}"/>
    <cellStyle name="Note 4 4 2 4" xfId="28210" xr:uid="{5E49CAA6-6839-4832-8DEF-EF7AF4C0CFDD}"/>
    <cellStyle name="Note 4 4 2 4 2" xfId="31789" xr:uid="{39D326B6-2E46-4F43-8EEB-F60F3D7BE66F}"/>
    <cellStyle name="Note 4 4 2 4 3" xfId="33493" xr:uid="{48A6519E-0661-458E-80C8-BA2D1F0B67FB}"/>
    <cellStyle name="Note 4 4 2 5" xfId="28072" xr:uid="{E8DEEB00-10E2-4803-AE15-14E314290DF4}"/>
    <cellStyle name="Note 4 4 2 5 2" xfId="32771" xr:uid="{5AEA7A74-CBC4-4CD3-B007-F2029C46F278}"/>
    <cellStyle name="Note 4 4 2 5 3" xfId="31600" xr:uid="{E6E9697C-585B-4E84-A7F4-EB232A4B3F2E}"/>
    <cellStyle name="Note 4 4 2 6" xfId="32274" xr:uid="{F26E7DB2-9A41-4E35-9E7D-9B7078A6AB65}"/>
    <cellStyle name="Note 4 4 2 7" xfId="33805" xr:uid="{526C7AF1-938C-4C6F-B0B4-4A17FF4E6D40}"/>
    <cellStyle name="Note 4 4 3" xfId="4995" xr:uid="{00000000-0005-0000-0000-00008D130000}"/>
    <cellStyle name="Note 4 4 3 2" xfId="4996" xr:uid="{00000000-0005-0000-0000-00008E130000}"/>
    <cellStyle name="Note 4 4 3 3" xfId="28213" xr:uid="{265AD784-B096-4808-B0AB-00E677A62849}"/>
    <cellStyle name="Note 4 4 3 3 2" xfId="32735" xr:uid="{6B6E5AE2-E60C-4A02-83D3-53E33615CF61}"/>
    <cellStyle name="Note 4 4 3 3 3" xfId="31471" xr:uid="{6F4BED16-1F92-4518-AAAE-F6B646D76542}"/>
    <cellStyle name="Note 4 4 3 4" xfId="28075" xr:uid="{1DCC30C8-D2F8-4C55-BE65-5F0FB7911D86}"/>
    <cellStyle name="Note 4 4 3 4 2" xfId="33216" xr:uid="{65C7DFFD-C649-493E-9CB2-949FCD33A763}"/>
    <cellStyle name="Note 4 4 3 4 3" xfId="32315" xr:uid="{E30ECEA5-2749-4E8F-A46C-44B7033D07B2}"/>
    <cellStyle name="Note 4 4 3 5" xfId="31881" xr:uid="{83969B1C-90A6-4474-840B-9B6BD5A68EA9}"/>
    <cellStyle name="Note 4 4 3 6" xfId="33771" xr:uid="{B7243235-AD64-4EC9-AF9A-1518DD6370C8}"/>
    <cellStyle name="Note 4 4 4" xfId="4997" xr:uid="{00000000-0005-0000-0000-00008F130000}"/>
    <cellStyle name="Note 4 4 5" xfId="28209" xr:uid="{3151B9DD-CE21-4687-9661-6A92419A54ED}"/>
    <cellStyle name="Note 4 4 5 2" xfId="33939" xr:uid="{3E6310AE-8903-48D9-8179-690B23AAFCE6}"/>
    <cellStyle name="Note 4 4 5 3" xfId="31982" xr:uid="{3A506465-17E6-429F-888B-C26DC320E023}"/>
    <cellStyle name="Note 4 4 6" xfId="28070" xr:uid="{C2EC7458-F86D-4D13-8814-0D870481E40D}"/>
    <cellStyle name="Note 4 4 6 2" xfId="33848" xr:uid="{2E17CBB6-94E7-4A92-A818-A2F41C20F549}"/>
    <cellStyle name="Note 4 4 6 3" xfId="32314" xr:uid="{0FD1C98E-4D24-4EFB-8857-08B57FBC839D}"/>
    <cellStyle name="Note 4 4 7" xfId="33510" xr:uid="{B9D9EAFF-B97B-4C81-B1EA-EC6750C9D865}"/>
    <cellStyle name="Note 4 4 8" xfId="32387" xr:uid="{E0B75800-E2E7-458B-8ACD-17F7A1DC7D22}"/>
    <cellStyle name="Note 4 5" xfId="4998" xr:uid="{00000000-0005-0000-0000-000090130000}"/>
    <cellStyle name="Note 4 5 2" xfId="4999" xr:uid="{00000000-0005-0000-0000-000091130000}"/>
    <cellStyle name="Note 4 5 2 2" xfId="5000" xr:uid="{00000000-0005-0000-0000-000092130000}"/>
    <cellStyle name="Note 4 5 2 3" xfId="5001" xr:uid="{00000000-0005-0000-0000-000093130000}"/>
    <cellStyle name="Note 4 5 2 4" xfId="28215" xr:uid="{1D503305-83A9-4FC8-8EDE-23B61CF04AF3}"/>
    <cellStyle name="Note 4 5 2 4 2" xfId="33570" xr:uid="{F62D6EAC-3685-4960-ACA2-23DC260C9D49}"/>
    <cellStyle name="Note 4 5 2 4 3" xfId="33854" xr:uid="{201167FD-C56D-4496-934F-870BAA38D4A9}"/>
    <cellStyle name="Note 4 5 2 5" xfId="28080" xr:uid="{8DA7A519-E884-4B2B-82BF-E54C951BB5AA}"/>
    <cellStyle name="Note 4 5 2 5 2" xfId="32916" xr:uid="{3AF91C04-BEAF-48F0-BE52-EEFB52C380F7}"/>
    <cellStyle name="Note 4 5 2 5 3" xfId="32000" xr:uid="{991924D9-6A21-4302-819D-5D6FFECB0FC0}"/>
    <cellStyle name="Note 4 5 2 6" xfId="32273" xr:uid="{9DBF85AD-DDB1-4DA9-873A-70976C79023B}"/>
    <cellStyle name="Note 4 5 2 7" xfId="32928" xr:uid="{6BE9547E-512E-430A-9870-6E62EF13649C}"/>
    <cellStyle name="Note 4 5 3" xfId="5002" xr:uid="{00000000-0005-0000-0000-000094130000}"/>
    <cellStyle name="Note 4 5 3 2" xfId="5003" xr:uid="{00000000-0005-0000-0000-000095130000}"/>
    <cellStyle name="Note 4 5 3 3" xfId="28217" xr:uid="{4C5D064D-5F5C-43A8-BA47-6A0B475D8D26}"/>
    <cellStyle name="Note 4 5 3 3 2" xfId="33734" xr:uid="{8DF5A3A9-5375-4EA7-A415-9D48122B9316}"/>
    <cellStyle name="Note 4 5 3 3 3" xfId="32836" xr:uid="{0F9195B4-01B8-400C-85CD-D99C8DC38010}"/>
    <cellStyle name="Note 4 5 3 4" xfId="28084" xr:uid="{16B72510-2F4C-4AD9-AC9E-17F32FAD6C69}"/>
    <cellStyle name="Note 4 5 3 4 2" xfId="33656" xr:uid="{035E9B85-E515-4709-A36A-8DF12F6CCF96}"/>
    <cellStyle name="Note 4 5 3 4 3" xfId="33518" xr:uid="{178AB0F3-32C0-47BA-A533-2ED739612B50}"/>
    <cellStyle name="Note 4 5 3 5" xfId="32272" xr:uid="{5F659610-7842-4C19-BF7F-3E5B8503E222}"/>
    <cellStyle name="Note 4 5 3 6" xfId="33182" xr:uid="{4D8BE204-0B39-4295-922A-8A0155AB6B02}"/>
    <cellStyle name="Note 4 5 4" xfId="5004" xr:uid="{00000000-0005-0000-0000-000096130000}"/>
    <cellStyle name="Note 4 5 5" xfId="28214" xr:uid="{6170EF1E-B4F7-47A4-BFF8-2B9D22037FBD}"/>
    <cellStyle name="Note 4 5 5 2" xfId="32961" xr:uid="{83D6DF30-0147-47C7-BF77-6A8DD347E96D}"/>
    <cellStyle name="Note 4 5 5 3" xfId="33663" xr:uid="{EAC6C1A5-650E-48DF-AA05-69CFE8F43CE1}"/>
    <cellStyle name="Note 4 5 6" xfId="28079" xr:uid="{A38EC804-1927-4965-A8E0-FF8A2611E9EA}"/>
    <cellStyle name="Note 4 5 6 2" xfId="33741" xr:uid="{658A9ACE-8847-40A7-82E9-2950B077A000}"/>
    <cellStyle name="Note 4 5 6 3" xfId="32630" xr:uid="{B4947410-1C70-4170-BAE0-263563D14C67}"/>
    <cellStyle name="Note 4 5 7" xfId="32546" xr:uid="{EC8B1F0A-79A9-44E5-A233-7E00D9ED90CA}"/>
    <cellStyle name="Note 4 5 8" xfId="32780" xr:uid="{1F137586-4C4F-47A7-8025-CE2CDB3461E8}"/>
    <cellStyle name="Note 4 6" xfId="5005" xr:uid="{00000000-0005-0000-0000-000097130000}"/>
    <cellStyle name="Note 4 6 2" xfId="5006" xr:uid="{00000000-0005-0000-0000-000098130000}"/>
    <cellStyle name="Note 4 6 2 2" xfId="5007" xr:uid="{00000000-0005-0000-0000-000099130000}"/>
    <cellStyle name="Note 4 6 2 3" xfId="5008" xr:uid="{00000000-0005-0000-0000-00009A130000}"/>
    <cellStyle name="Note 4 6 2 4" xfId="28220" xr:uid="{3C266788-9B11-4515-8DF6-B439B2C15F5A}"/>
    <cellStyle name="Note 4 6 2 4 2" xfId="31833" xr:uid="{57EDD8DB-1493-410F-8968-63A8CEEC5553}"/>
    <cellStyle name="Note 4 6 2 4 3" xfId="32830" xr:uid="{201A9BE0-C154-41D0-B86C-109AC8BE41A2}"/>
    <cellStyle name="Note 4 6 2 5" xfId="28089" xr:uid="{F97A12F3-9699-4859-9C71-40523752D4AF}"/>
    <cellStyle name="Note 4 6 2 5 2" xfId="33536" xr:uid="{177046A5-8890-4C21-A6E3-28AD12E1ED94}"/>
    <cellStyle name="Note 4 6 2 5 3" xfId="32007" xr:uid="{19FC235D-AE59-4B3D-AB36-6D1A8834B6C9}"/>
    <cellStyle name="Note 4 6 2 6" xfId="31688" xr:uid="{DB59F390-8677-4208-BB51-24AA70DC7BD8}"/>
    <cellStyle name="Note 4 6 2 7" xfId="33719" xr:uid="{DBB35B50-64B6-4D65-9AC6-412E92E95D96}"/>
    <cellStyle name="Note 4 6 3" xfId="5009" xr:uid="{00000000-0005-0000-0000-00009B130000}"/>
    <cellStyle name="Note 4 6 3 2" xfId="5010" xr:uid="{00000000-0005-0000-0000-00009C130000}"/>
    <cellStyle name="Note 4 6 3 3" xfId="28222" xr:uid="{96FC4BBB-4B6A-486F-A4FD-1E13907807F0}"/>
    <cellStyle name="Note 4 6 3 3 2" xfId="31567" xr:uid="{18071474-DEF8-4DD6-87B7-F12CAA221EA8}"/>
    <cellStyle name="Note 4 6 3 3 3" xfId="33268" xr:uid="{39BB4EFF-12E3-4322-8CDD-03F7F5983543}"/>
    <cellStyle name="Note 4 6 3 4" xfId="28091" xr:uid="{7ECC3E2D-5FD2-4800-AD2F-5A214BBD62A2}"/>
    <cellStyle name="Note 4 6 3 4 2" xfId="31886" xr:uid="{E5EFF1A9-D8B1-4F06-8E1F-C986A580820C}"/>
    <cellStyle name="Note 4 6 3 4 3" xfId="32351" xr:uid="{53E4AFBB-9654-4556-A406-391B1D7202AB}"/>
    <cellStyle name="Note 4 6 3 5" xfId="33888" xr:uid="{A04C8179-F929-4938-911C-CAC405A4CBCA}"/>
    <cellStyle name="Note 4 6 3 6" xfId="32232" xr:uid="{BE0D03FD-5011-40CD-95E7-6A94D416A6D6}"/>
    <cellStyle name="Note 4 6 4" xfId="5011" xr:uid="{00000000-0005-0000-0000-00009D130000}"/>
    <cellStyle name="Note 4 6 5" xfId="28219" xr:uid="{31C73CCE-CCF9-4503-AB2C-6177A69BF67B}"/>
    <cellStyle name="Note 4 6 5 2" xfId="33386" xr:uid="{E11A96E2-F848-4AF6-A7CF-8C87B8A4DB13}"/>
    <cellStyle name="Note 4 6 5 3" xfId="33627" xr:uid="{636A0B62-DF29-4714-9983-E1E0FC149CB5}"/>
    <cellStyle name="Note 4 6 6" xfId="28086" xr:uid="{F0B9641F-42BA-4DC2-BC30-C2367A0A8803}"/>
    <cellStyle name="Note 4 6 6 2" xfId="32407" xr:uid="{575C66AA-CC3B-4F47-82D5-568B1422A74F}"/>
    <cellStyle name="Note 4 6 6 3" xfId="32458" xr:uid="{FA0DF18C-E828-4E26-A8C6-F52C235EE830}"/>
    <cellStyle name="Note 4 6 7" xfId="32271" xr:uid="{3E3E5ED7-4AF6-400D-A0AF-56AA5BFD6367}"/>
    <cellStyle name="Note 4 6 8" xfId="31731" xr:uid="{2D5993C4-232C-4673-A7E8-6741CF3EC67F}"/>
    <cellStyle name="Note 4 7" xfId="5012" xr:uid="{00000000-0005-0000-0000-00009E130000}"/>
    <cellStyle name="Note 4 7 2" xfId="5013" xr:uid="{00000000-0005-0000-0000-00009F130000}"/>
    <cellStyle name="Note 4 7 2 2" xfId="5014" xr:uid="{00000000-0005-0000-0000-0000A0130000}"/>
    <cellStyle name="Note 4 7 2 3" xfId="5015" xr:uid="{00000000-0005-0000-0000-0000A1130000}"/>
    <cellStyle name="Note 4 7 2 4" xfId="28225" xr:uid="{51BAC34F-FA18-437B-A3E4-EAD3B46D51A1}"/>
    <cellStyle name="Note 4 7 2 4 2" xfId="32603" xr:uid="{638BCE12-458C-4EB1-A8E8-67EA93D1610C}"/>
    <cellStyle name="Note 4 7 2 4 3" xfId="33348" xr:uid="{B6D61BF6-9E70-4445-88F2-66854E899F4E}"/>
    <cellStyle name="Note 4 7 2 5" xfId="28096" xr:uid="{AA99B2ED-1821-4EF0-A567-6B594BB5503F}"/>
    <cellStyle name="Note 4 7 2 5 2" xfId="31965" xr:uid="{B288D37A-CFDC-4E87-9A1F-0A2632CA42CA}"/>
    <cellStyle name="Note 4 7 2 5 3" xfId="31829" xr:uid="{4F948688-7B99-4431-A70B-00C722E8B47B}"/>
    <cellStyle name="Note 4 7 2 6" xfId="31946" xr:uid="{C5C76AEA-605B-499E-BC15-5C6A64BA02C9}"/>
    <cellStyle name="Note 4 7 2 7" xfId="31620" xr:uid="{97C195F5-DA94-42BA-8D7C-B1F9E0DF6BB4}"/>
    <cellStyle name="Note 4 7 3" xfId="5016" xr:uid="{00000000-0005-0000-0000-0000A2130000}"/>
    <cellStyle name="Note 4 7 3 2" xfId="5017" xr:uid="{00000000-0005-0000-0000-0000A3130000}"/>
    <cellStyle name="Note 4 7 3 3" xfId="28226" xr:uid="{AB8F7582-E4CC-4FDD-8A20-39478378ED1C}"/>
    <cellStyle name="Note 4 7 3 3 2" xfId="32769" xr:uid="{F11336F0-7F6B-4551-A7DE-A7F67B7AAE7B}"/>
    <cellStyle name="Note 4 7 3 3 3" xfId="33912" xr:uid="{CE1F08ED-B6A2-4A1D-8976-A1C8E79B40BF}"/>
    <cellStyle name="Note 4 7 3 4" xfId="28100" xr:uid="{D5687CDF-D18A-43DD-9CBB-89FD220D7D10}"/>
    <cellStyle name="Note 4 7 3 4 2" xfId="33363" xr:uid="{E8006BF2-0F3C-4B08-BC9D-BB607A8787FA}"/>
    <cellStyle name="Note 4 7 3 4 3" xfId="33778" xr:uid="{414BDFE4-0500-463F-B30A-91ECB22E3C4D}"/>
    <cellStyle name="Note 4 7 3 5" xfId="33509" xr:uid="{76BCD1C5-678D-4642-86FF-3892F8A4A3C4}"/>
    <cellStyle name="Note 4 7 3 6" xfId="32390" xr:uid="{AF03E75B-63FE-4157-8B0C-8BE9F6325E20}"/>
    <cellStyle name="Note 4 7 4" xfId="5018" xr:uid="{00000000-0005-0000-0000-0000A4130000}"/>
    <cellStyle name="Note 4 7 5" xfId="28224" xr:uid="{BDA7E780-DD45-4D42-BDFC-324BB96100F7}"/>
    <cellStyle name="Note 4 7 5 2" xfId="32361" xr:uid="{8A8E680A-248E-4355-9081-B3D53CD78053}"/>
    <cellStyle name="Note 4 7 5 3" xfId="31455" xr:uid="{6990E0C8-518E-45D9-BF07-7C88FE7B6E03}"/>
    <cellStyle name="Note 4 7 6" xfId="28095" xr:uid="{F42327CB-7205-4736-9584-8B1AFD10461F}"/>
    <cellStyle name="Note 4 7 6 2" xfId="32364" xr:uid="{F16BBE69-330B-419F-A1C6-D0C50AFC505F}"/>
    <cellStyle name="Note 4 7 6 3" xfId="33375" xr:uid="{5AD23346-0041-4143-A64E-0D2E8194780C}"/>
    <cellStyle name="Note 4 7 7" xfId="33460" xr:uid="{C22B937D-B65D-4D57-A252-0AEBB84924CC}"/>
    <cellStyle name="Note 4 7 8" xfId="32574" xr:uid="{EA8CBE1F-B462-441A-BCBF-ACDB048EFD6B}"/>
    <cellStyle name="Note 4 8" xfId="5019" xr:uid="{00000000-0005-0000-0000-0000A5130000}"/>
    <cellStyle name="Note 4 8 2" xfId="5020" xr:uid="{00000000-0005-0000-0000-0000A6130000}"/>
    <cellStyle name="Note 4 8 2 2" xfId="5021" xr:uid="{00000000-0005-0000-0000-0000A7130000}"/>
    <cellStyle name="Note 4 8 2 3" xfId="5022" xr:uid="{00000000-0005-0000-0000-0000A8130000}"/>
    <cellStyle name="Note 4 8 2 4" xfId="28230" xr:uid="{51BC85DA-09FF-4B31-A26A-8D48E00E7D52}"/>
    <cellStyle name="Note 4 8 2 4 2" xfId="33871" xr:uid="{C5C5CB39-C35E-4EBD-A62F-5BF5BE4217A3}"/>
    <cellStyle name="Note 4 8 2 4 3" xfId="32835" xr:uid="{2ED46F62-D006-40D4-B63A-FA25650F73F1}"/>
    <cellStyle name="Note 4 8 2 5" xfId="28105" xr:uid="{57078509-BAEF-44C2-8D58-BE0BF8D47D4E}"/>
    <cellStyle name="Note 4 8 2 5 2" xfId="31898" xr:uid="{2293C3DE-DBAF-4377-911B-247106A089DF}"/>
    <cellStyle name="Note 4 8 2 5 3" xfId="32757" xr:uid="{B88F80D2-6354-49AF-8767-032E4FC0B854}"/>
    <cellStyle name="Note 4 8 2 6" xfId="33682" xr:uid="{25D461C7-6350-43CA-8722-BC3FBCF80820}"/>
    <cellStyle name="Note 4 8 2 7" xfId="33715" xr:uid="{5C3F1D15-8DFB-484D-9D6D-82F039851FAF}"/>
    <cellStyle name="Note 4 8 3" xfId="5023" xr:uid="{00000000-0005-0000-0000-0000A9130000}"/>
    <cellStyle name="Note 4 8 3 2" xfId="5024" xr:uid="{00000000-0005-0000-0000-0000AA130000}"/>
    <cellStyle name="Note 4 8 3 3" xfId="28231" xr:uid="{AB295A4D-EC56-4A9B-B1F1-527CF90B0AB0}"/>
    <cellStyle name="Note 4 8 3 3 2" xfId="32360" xr:uid="{CA81129D-93C1-4588-96FE-1ABC9928231B}"/>
    <cellStyle name="Note 4 8 3 3 3" xfId="33044" xr:uid="{45CD23CD-EC75-4561-B7E1-17D1495B1D0D}"/>
    <cellStyle name="Note 4 8 3 4" xfId="28108" xr:uid="{DE11A03A-8D58-4DD6-A42B-182527BB0897}"/>
    <cellStyle name="Note 4 8 3 4 2" xfId="32406" xr:uid="{9CD46FF9-6559-4C8F-B43C-EBF3F1D35507}"/>
    <cellStyle name="Note 4 8 3 4 3" xfId="33876" xr:uid="{3F3F701D-CF15-4A65-A83F-57283495049A}"/>
    <cellStyle name="Note 4 8 3 5" xfId="32746" xr:uid="{C5D1454E-FB16-468F-B731-CD691FE236BF}"/>
    <cellStyle name="Note 4 8 3 6" xfId="32779" xr:uid="{33A14586-E008-4904-994F-B724F985AC28}"/>
    <cellStyle name="Note 4 8 4" xfId="5025" xr:uid="{00000000-0005-0000-0000-0000AB130000}"/>
    <cellStyle name="Note 4 8 5" xfId="28229" xr:uid="{5962EBCD-6845-4D52-A16F-31B4037AC74C}"/>
    <cellStyle name="Note 4 8 5 2" xfId="31648" xr:uid="{8F024A3D-A9D1-442C-AD05-C4ABA9A7B303}"/>
    <cellStyle name="Note 4 8 5 3" xfId="32142" xr:uid="{676E1327-EE32-4B89-8016-2275D5FBE932}"/>
    <cellStyle name="Note 4 8 6" xfId="28103" xr:uid="{5BBAA295-8462-4BF9-90BC-F665EBB45E30}"/>
    <cellStyle name="Note 4 8 6 2" xfId="31499" xr:uid="{4078B74A-B9D9-4515-BCB9-BC637DA13059}"/>
    <cellStyle name="Note 4 8 6 3" xfId="31870" xr:uid="{1E17A99D-1F00-45D8-A894-4EDBB3564181}"/>
    <cellStyle name="Note 4 8 7" xfId="32898" xr:uid="{B02B0015-CF89-4738-BE65-37B28E44DE9B}"/>
    <cellStyle name="Note 4 8 8" xfId="32077" xr:uid="{8B906CF5-A7D3-4E63-8ABF-2096E12B2408}"/>
    <cellStyle name="Note 5 2" xfId="5026" xr:uid="{00000000-0005-0000-0000-0000AC130000}"/>
    <cellStyle name="Note 5 2 2" xfId="5027" xr:uid="{00000000-0005-0000-0000-0000AD130000}"/>
    <cellStyle name="Note 5 2 2 2" xfId="5028" xr:uid="{00000000-0005-0000-0000-0000AE130000}"/>
    <cellStyle name="Note 5 2 2 3" xfId="5029" xr:uid="{00000000-0005-0000-0000-0000AF130000}"/>
    <cellStyle name="Note 5 2 2 4" xfId="28234" xr:uid="{64FA71DE-99F4-41BD-B20E-79AE35196135}"/>
    <cellStyle name="Note 5 2 2 4 2" xfId="32792" xr:uid="{2AF4DC37-2C53-46B3-AA10-9A74E2B2E74B}"/>
    <cellStyle name="Note 5 2 2 4 3" xfId="32846" xr:uid="{6DF6A2FE-1E2D-4F7C-9238-888B8FB7019D}"/>
    <cellStyle name="Note 5 2 2 5" xfId="28113" xr:uid="{4D8B4AD6-9EE3-46B9-8F76-3033ABEF8341}"/>
    <cellStyle name="Note 5 2 2 5 2" xfId="33813" xr:uid="{5128D0BC-0F8D-4C00-8080-7DACEEFA2F95}"/>
    <cellStyle name="Note 5 2 2 5 3" xfId="32114" xr:uid="{3CC04877-C81F-4896-986E-5E3EADCCBC4D}"/>
    <cellStyle name="Note 5 2 2 6" xfId="33886" xr:uid="{A22392B9-2C40-409F-B9E5-08B9783CE354}"/>
    <cellStyle name="Note 5 2 2 7" xfId="32979" xr:uid="{78C17FDA-96C9-4732-8D0C-65FE4E0568D6}"/>
    <cellStyle name="Note 5 2 3" xfId="5030" xr:uid="{00000000-0005-0000-0000-0000B0130000}"/>
    <cellStyle name="Note 5 2 3 2" xfId="5031" xr:uid="{00000000-0005-0000-0000-0000B1130000}"/>
    <cellStyle name="Note 5 2 3 3" xfId="28236" xr:uid="{31F8CF35-7287-42E5-B746-07A2A2C03529}"/>
    <cellStyle name="Note 5 2 3 3 2" xfId="32359" xr:uid="{3409FAD9-C2B6-404B-AE25-054578AE82A0}"/>
    <cellStyle name="Note 5 2 3 3 3" xfId="33733" xr:uid="{54D0F3F2-2653-4263-A507-59EF67A71E20}"/>
    <cellStyle name="Note 5 2 3 4" xfId="28117" xr:uid="{37564FEA-8324-499A-B3D1-D52667822A59}"/>
    <cellStyle name="Note 5 2 3 4 2" xfId="31757" xr:uid="{2BDFED17-4ACE-47FB-81E2-8ED250128A45}"/>
    <cellStyle name="Note 5 2 3 4 3" xfId="33862" xr:uid="{02036789-078E-42AB-AD52-113B6C51A22E}"/>
    <cellStyle name="Note 5 2 3 5" xfId="33084" xr:uid="{E475618E-729D-49DA-9EAA-A40459BD1F53}"/>
    <cellStyle name="Note 5 2 3 6" xfId="33880" xr:uid="{843CDAB7-A173-4D1E-9F47-61D688C8C136}"/>
    <cellStyle name="Note 5 2 4" xfId="5032" xr:uid="{00000000-0005-0000-0000-0000B2130000}"/>
    <cellStyle name="Note 5 2 5" xfId="28233" xr:uid="{4F311C1C-96FB-43CE-ABA0-912DA7E2D7FD}"/>
    <cellStyle name="Note 5 2 5 2" xfId="31576" xr:uid="{8D7DA574-CD54-4E8D-ABBA-39124FE4A123}"/>
    <cellStyle name="Note 5 2 5 3" xfId="33177" xr:uid="{4E6BAC8C-A0B4-44C4-A816-07FD3CE792F9}"/>
    <cellStyle name="Note 5 2 6" xfId="28112" xr:uid="{55B33880-A248-48E5-A76E-ABF5756FF00A}"/>
    <cellStyle name="Note 5 2 6 2" xfId="33690" xr:uid="{D06E9FF6-D3E2-474E-A560-29E4CC5452C0}"/>
    <cellStyle name="Note 5 2 6 3" xfId="33466" xr:uid="{64FA6B65-F171-4EDA-9661-A2162679C6D4}"/>
    <cellStyle name="Note 5 2 7" xfId="33463" xr:uid="{70E1BE7E-AF6A-4F43-82F9-9EC4D5C20A5E}"/>
    <cellStyle name="Note 5 2 8" xfId="31813" xr:uid="{D30C8B53-B3E9-4BA6-A825-4FDB0820F52A}"/>
    <cellStyle name="Note 5 3" xfId="5033" xr:uid="{00000000-0005-0000-0000-0000B3130000}"/>
    <cellStyle name="Note 5 3 2" xfId="5034" xr:uid="{00000000-0005-0000-0000-0000B4130000}"/>
    <cellStyle name="Note 5 3 2 2" xfId="5035" xr:uid="{00000000-0005-0000-0000-0000B5130000}"/>
    <cellStyle name="Note 5 3 2 3" xfId="5036" xr:uid="{00000000-0005-0000-0000-0000B6130000}"/>
    <cellStyle name="Note 5 3 2 4" xfId="28239" xr:uid="{78E243EA-150E-4A50-ADBC-7214F282BFB6}"/>
    <cellStyle name="Note 5 3 2 4 2" xfId="31632" xr:uid="{748D30F0-0F14-49DA-83CC-D9ADF8589961}"/>
    <cellStyle name="Note 5 3 2 4 3" xfId="33251" xr:uid="{6F9FAE20-2929-480C-A6A8-5A22870B1D27}"/>
    <cellStyle name="Note 5 3 2 5" xfId="28122" xr:uid="{D0FDBEE0-151C-47F3-8B71-08DB8DABD822}"/>
    <cellStyle name="Note 5 3 2 5 2" xfId="32904" xr:uid="{8591816F-2FC6-4BFE-BF8D-A4F8FC7C0670}"/>
    <cellStyle name="Note 5 3 2 5 3" xfId="33644" xr:uid="{7FDF2DA6-2887-4BE9-8AE2-D162DAC296DB}"/>
    <cellStyle name="Note 5 3 2 6" xfId="31720" xr:uid="{76B7F1BA-EF59-41F8-83EE-F38F339ACA46}"/>
    <cellStyle name="Note 5 3 2 7" xfId="32233" xr:uid="{09557A53-9678-4389-89D3-0F21A74B2AEC}"/>
    <cellStyle name="Note 5 3 3" xfId="5037" xr:uid="{00000000-0005-0000-0000-0000B7130000}"/>
    <cellStyle name="Note 5 3 3 2" xfId="5038" xr:uid="{00000000-0005-0000-0000-0000B8130000}"/>
    <cellStyle name="Note 5 3 3 3" xfId="28241" xr:uid="{01E935F4-37F7-492B-BE46-7A0717EE5655}"/>
    <cellStyle name="Note 5 3 3 3 2" xfId="32876" xr:uid="{002982DD-91CF-4721-AB89-FA8ADB4E4F30}"/>
    <cellStyle name="Note 5 3 3 3 3" xfId="32646" xr:uid="{CEE83520-6211-4386-A637-4BA55930B5AB}"/>
    <cellStyle name="Note 5 3 3 4" xfId="28124" xr:uid="{6E7D2ACC-F375-404B-A33B-70F3A94811C7}"/>
    <cellStyle name="Note 5 3 3 4 2" xfId="31508" xr:uid="{50B32962-C26B-40E6-A3ED-C0F063077B1E}"/>
    <cellStyle name="Note 5 3 3 4 3" xfId="33106" xr:uid="{CA4CC0DE-F008-4EA8-89CF-EA4E30ACE0D6}"/>
    <cellStyle name="Note 5 3 3 5" xfId="33797" xr:uid="{AAE2ADC0-D0C7-4C9A-924E-3849CC640724}"/>
    <cellStyle name="Note 5 3 3 6" xfId="33560" xr:uid="{D9A32FFA-A99A-4428-AFB2-D2AE8BD7B767}"/>
    <cellStyle name="Note 5 3 4" xfId="5039" xr:uid="{00000000-0005-0000-0000-0000B9130000}"/>
    <cellStyle name="Note 5 3 5" xfId="28238" xr:uid="{1C2D817C-D19F-4AE4-927C-9465A4F67F5A}"/>
    <cellStyle name="Note 5 3 5 2" xfId="33909" xr:uid="{5314628A-12BF-46BB-912D-D9DBD59FBD1F}"/>
    <cellStyle name="Note 5 3 5 3" xfId="33147" xr:uid="{0630B646-69B1-4F24-A26B-85DC18502130}"/>
    <cellStyle name="Note 5 3 6" xfId="28119" xr:uid="{050AB6B7-2BE0-42E0-A0A4-916A261394E2}"/>
    <cellStyle name="Note 5 3 6 2" xfId="31595" xr:uid="{3DB7A275-1262-4B34-B1BC-F5B632D88CCE}"/>
    <cellStyle name="Note 5 3 6 3" xfId="32139" xr:uid="{28FBF943-BD97-4228-8785-0AC122984CCB}"/>
    <cellStyle name="Note 5 3 7" xfId="32801" xr:uid="{DB0F4E24-CA3D-4EEE-9A5D-60337CB81C72}"/>
    <cellStyle name="Note 5 3 8" xfId="33588" xr:uid="{AC47D3EE-13C9-4C12-BD66-45FF082BCA88}"/>
    <cellStyle name="Note 5 4" xfId="5040" xr:uid="{00000000-0005-0000-0000-0000BA130000}"/>
    <cellStyle name="Note 5 4 2" xfId="5041" xr:uid="{00000000-0005-0000-0000-0000BB130000}"/>
    <cellStyle name="Note 5 4 2 2" xfId="5042" xr:uid="{00000000-0005-0000-0000-0000BC130000}"/>
    <cellStyle name="Note 5 4 2 3" xfId="5043" xr:uid="{00000000-0005-0000-0000-0000BD130000}"/>
    <cellStyle name="Note 5 4 2 4" xfId="28243" xr:uid="{A9441BD3-7256-4282-91F9-FDF8817BA31B}"/>
    <cellStyle name="Note 5 4 2 4 2" xfId="32474" xr:uid="{51074CE9-093C-4B07-8D87-AA72137149B1}"/>
    <cellStyle name="Note 5 4 2 4 3" xfId="33683" xr:uid="{C48AE371-6F5D-4AD5-89EE-A5BD950A445D}"/>
    <cellStyle name="Note 5 4 2 5" xfId="28129" xr:uid="{1D429ECB-8D01-4061-895B-83BFB764FBF1}"/>
    <cellStyle name="Note 5 4 2 5 2" xfId="33442" xr:uid="{9B0954BE-1054-4765-9215-641D080ED9DA}"/>
    <cellStyle name="Note 5 4 2 5 3" xfId="32317" xr:uid="{05A7D972-CDD5-4A8C-95C7-3EF8EE273422}"/>
    <cellStyle name="Note 5 4 2 6" xfId="33619" xr:uid="{654CF056-570D-4364-ABC6-4D338CD12A06}"/>
    <cellStyle name="Note 5 4 2 7" xfId="31761" xr:uid="{CD49B26C-6578-446E-8D32-6F99371443BE}"/>
    <cellStyle name="Note 5 4 3" xfId="5044" xr:uid="{00000000-0005-0000-0000-0000BE130000}"/>
    <cellStyle name="Note 5 4 3 2" xfId="5045" xr:uid="{00000000-0005-0000-0000-0000BF130000}"/>
    <cellStyle name="Note 5 4 3 3" xfId="28246" xr:uid="{5523EED0-E569-4635-83F5-9DDD3054EF46}"/>
    <cellStyle name="Note 5 4 3 3 2" xfId="33273" xr:uid="{51F1A939-B61A-4739-BCF5-C0CEBE19952D}"/>
    <cellStyle name="Note 5 4 3 3 3" xfId="31562" xr:uid="{118546D9-F28F-47DB-ABC6-97BBB2CE5C3F}"/>
    <cellStyle name="Note 5 4 3 4" xfId="28133" xr:uid="{78208043-1AE9-4D9B-8190-6DA410D6E3A4}"/>
    <cellStyle name="Note 5 4 3 4 2" xfId="33068" xr:uid="{4E51535A-19B8-48B3-A0D2-4882CC7295BB}"/>
    <cellStyle name="Note 5 4 3 4 3" xfId="33164" xr:uid="{000A4904-C909-4F09-97F0-A040DD2670DD}"/>
    <cellStyle name="Note 5 4 3 5" xfId="32655" xr:uid="{31FF7762-92FC-4303-AF8B-5815F0D84C43}"/>
    <cellStyle name="Note 5 4 3 6" xfId="33555" xr:uid="{F6344791-12C4-4EA0-BCB3-FBDF637DB7C5}"/>
    <cellStyle name="Note 5 4 4" xfId="5046" xr:uid="{00000000-0005-0000-0000-0000C0130000}"/>
    <cellStyle name="Note 5 4 5" xfId="28242" xr:uid="{6CC521C4-30A9-422B-B208-F5CBEAC5E5A7}"/>
    <cellStyle name="Note 5 4 5 2" xfId="33992" xr:uid="{409F897F-5C03-473B-B31D-53DDA99E8D26}"/>
    <cellStyle name="Note 5 4 5 3" xfId="32322" xr:uid="{F14D8525-29CF-4A06-A17A-96E623E81573}"/>
    <cellStyle name="Note 5 4 6" xfId="28128" xr:uid="{FA3F387A-B249-4AE8-8549-3148B84653A8}"/>
    <cellStyle name="Note 5 4 6 2" xfId="32011" xr:uid="{943D1445-0185-48A6-9029-5556F30ABECD}"/>
    <cellStyle name="Note 5 4 6 3" xfId="31791" xr:uid="{7575CC5E-54BA-43A8-8A65-4BB27D9E32E2}"/>
    <cellStyle name="Note 5 4 7" xfId="32270" xr:uid="{1506989B-F0CE-41A4-B683-D6CAB9BBB923}"/>
    <cellStyle name="Note 5 4 8" xfId="33969" xr:uid="{873AD581-82F5-4E70-9F3B-817FF7415086}"/>
    <cellStyle name="Note 5 5" xfId="5047" xr:uid="{00000000-0005-0000-0000-0000C1130000}"/>
    <cellStyle name="Note 5 5 2" xfId="5048" xr:uid="{00000000-0005-0000-0000-0000C2130000}"/>
    <cellStyle name="Note 5 5 2 2" xfId="5049" xr:uid="{00000000-0005-0000-0000-0000C3130000}"/>
    <cellStyle name="Note 5 5 2 3" xfId="5050" xr:uid="{00000000-0005-0000-0000-0000C4130000}"/>
    <cellStyle name="Note 5 5 2 4" xfId="28248" xr:uid="{A8DD8189-2F92-45B3-B933-E00F69320923}"/>
    <cellStyle name="Note 5 5 2 4 2" xfId="32021" xr:uid="{10DE30AF-8CC4-4182-88F9-8FF2F6B8D664}"/>
    <cellStyle name="Note 5 5 2 4 3" xfId="31681" xr:uid="{3A963021-1B9E-461E-BA41-4505822F0EAC}"/>
    <cellStyle name="Note 5 5 2 5" xfId="28138" xr:uid="{A45F2487-770E-41E0-84B3-71A7866A7904}"/>
    <cellStyle name="Note 5 5 2 5 2" xfId="33279" xr:uid="{CC0CC03D-3C02-46A7-98D0-D38323754119}"/>
    <cellStyle name="Note 5 5 2 5 3" xfId="31929" xr:uid="{C094754A-AB1E-4107-AC37-CA149794BE44}"/>
    <cellStyle name="Note 5 5 2 6" xfId="33297" xr:uid="{E8078E35-DD17-429B-A426-2A155AF62DA4}"/>
    <cellStyle name="Note 5 5 2 7" xfId="32778" xr:uid="{3AC38D1C-9566-4D39-8F86-5605E0999686}"/>
    <cellStyle name="Note 5 5 3" xfId="5051" xr:uid="{00000000-0005-0000-0000-0000C5130000}"/>
    <cellStyle name="Note 5 5 3 2" xfId="5052" xr:uid="{00000000-0005-0000-0000-0000C6130000}"/>
    <cellStyle name="Note 5 5 3 3" xfId="28250" xr:uid="{73207CC5-597B-457F-A45D-86B50CD595A8}"/>
    <cellStyle name="Note 5 5 3 3 2" xfId="33773" xr:uid="{79585CAB-10C1-4B36-9776-943532D9444B}"/>
    <cellStyle name="Note 5 5 3 3 3" xfId="31807" xr:uid="{9DBA3982-5606-4181-A271-91F636A1EB9A}"/>
    <cellStyle name="Note 5 5 3 4" xfId="28141" xr:uid="{4CDC88B0-D711-4423-B419-46C6235328CF}"/>
    <cellStyle name="Note 5 5 3 4 2" xfId="32723" xr:uid="{3E2C22CF-8058-442C-96FE-AEB33927875E}"/>
    <cellStyle name="Note 5 5 3 4 3" xfId="33128" xr:uid="{71BF01BA-DD54-48C3-A58F-D179C785509D}"/>
    <cellStyle name="Note 5 5 3 5" xfId="33361" xr:uid="{CAABEA0F-9EF9-443F-8346-DC4EB062ACD9}"/>
    <cellStyle name="Note 5 5 3 6" xfId="32575" xr:uid="{E8B699C1-2853-4344-BE50-045D0E1400FA}"/>
    <cellStyle name="Note 5 5 4" xfId="5053" xr:uid="{00000000-0005-0000-0000-0000C7130000}"/>
    <cellStyle name="Note 5 5 5" xfId="28247" xr:uid="{B2C9FB41-5021-40DC-81AF-BE15FE006506}"/>
    <cellStyle name="Note 5 5 5 2" xfId="31975" xr:uid="{24A1DDFE-8CA3-48B6-8623-18793633CE41}"/>
    <cellStyle name="Note 5 5 5 3" xfId="33428" xr:uid="{1F446532-964D-417B-ADB3-C2B5D4D7DC6A}"/>
    <cellStyle name="Note 5 5 6" xfId="28136" xr:uid="{099B9697-ACBF-466B-8579-D8F3D048EE25}"/>
    <cellStyle name="Note 5 5 6 2" xfId="31809" xr:uid="{E1AD2C0B-2BEB-43A8-A264-7DBC9A11CC06}"/>
    <cellStyle name="Note 5 5 6 3" xfId="33287" xr:uid="{6503D88F-F2DC-4090-8458-8A897079F367}"/>
    <cellStyle name="Note 5 5 7" xfId="32862" xr:uid="{7A69519F-15CD-4B21-A3DD-147E4B4130A0}"/>
    <cellStyle name="Note 5 5 8" xfId="33090" xr:uid="{E233ECBE-AB95-4712-A4D0-B28B7A9F77C7}"/>
    <cellStyle name="Note 5 6" xfId="5054" xr:uid="{00000000-0005-0000-0000-0000C8130000}"/>
    <cellStyle name="Note 5 6 2" xfId="5055" xr:uid="{00000000-0005-0000-0000-0000C9130000}"/>
    <cellStyle name="Note 5 6 2 2" xfId="5056" xr:uid="{00000000-0005-0000-0000-0000CA130000}"/>
    <cellStyle name="Note 5 6 2 3" xfId="5057" xr:uid="{00000000-0005-0000-0000-0000CB130000}"/>
    <cellStyle name="Note 5 6 2 4" xfId="28253" xr:uid="{563032C1-55C7-45AC-9E8D-CDB2FD798043}"/>
    <cellStyle name="Note 5 6 2 4 2" xfId="33131" xr:uid="{9F596F08-EE87-4999-8E59-F370677EC142}"/>
    <cellStyle name="Note 5 6 2 4 3" xfId="33366" xr:uid="{A1C42E70-A963-4C16-A54C-345781C77EDF}"/>
    <cellStyle name="Note 5 6 2 5" xfId="28146" xr:uid="{154BA513-E040-4F2F-B91C-02D4363BEDCC}"/>
    <cellStyle name="Note 5 6 2 5 2" xfId="33665" xr:uid="{9796269A-4566-40BB-A0C8-02E903D5E34B}"/>
    <cellStyle name="Note 5 6 2 5 3" xfId="32370" xr:uid="{F6F37121-34D8-46CA-8216-4A057B495191}"/>
    <cellStyle name="Note 5 6 2 6" xfId="32745" xr:uid="{A11CACDD-D52D-421C-9C51-F2449EA89E0E}"/>
    <cellStyle name="Note 5 6 2 7" xfId="33878" xr:uid="{FDCAF247-36E7-40BD-8C0D-89111EED8DF6}"/>
    <cellStyle name="Note 5 6 3" xfId="5058" xr:uid="{00000000-0005-0000-0000-0000CC130000}"/>
    <cellStyle name="Note 5 6 3 2" xfId="5059" xr:uid="{00000000-0005-0000-0000-0000CD130000}"/>
    <cellStyle name="Note 5 6 3 3" xfId="28255" xr:uid="{01BF67FF-50C6-4ED3-92AE-10C8F07DA9B4}"/>
    <cellStyle name="Note 5 6 3 3 2" xfId="31587" xr:uid="{7C16EA74-05B7-4FA5-90A2-0FAAB93ED8CA}"/>
    <cellStyle name="Note 5 6 3 3 3" xfId="33910" xr:uid="{3E0DDE14-3A63-4CB2-A514-7CB85B2B0963}"/>
    <cellStyle name="Note 5 6 3 4" xfId="28150" xr:uid="{0B37B467-B616-4F8C-B60C-8EE2C643E3CD}"/>
    <cellStyle name="Note 5 6 3 4 2" xfId="33494" xr:uid="{F3C9AC12-A92D-4B74-A947-6FB2053336FD}"/>
    <cellStyle name="Note 5 6 3 4 3" xfId="31899" xr:uid="{F05999C8-AB0C-44D9-94C8-891C2EB4EFB8}"/>
    <cellStyle name="Note 5 6 3 5" xfId="33295" xr:uid="{C62693AA-411F-4060-B65A-22A856C27C5D}"/>
    <cellStyle name="Note 5 6 3 6" xfId="33701" xr:uid="{44D52116-D317-4A2E-9C4F-844149CB2FE6}"/>
    <cellStyle name="Note 5 6 4" xfId="5060" xr:uid="{00000000-0005-0000-0000-0000CE130000}"/>
    <cellStyle name="Note 5 6 5" xfId="28252" xr:uid="{09888420-3461-4B8E-9329-9A1123B19B35}"/>
    <cellStyle name="Note 5 6 5 2" xfId="33632" xr:uid="{D32C1BE0-78E7-486E-92E1-FB14717F568C}"/>
    <cellStyle name="Note 5 6 5 3" xfId="31919" xr:uid="{FD79DD39-5FE1-4A6C-92B6-44A64C792A2C}"/>
    <cellStyle name="Note 5 6 6" xfId="28145" xr:uid="{738489D4-09CF-49B2-9E20-22B20333CA1A}"/>
    <cellStyle name="Note 5 6 6 2" xfId="32363" xr:uid="{3BF48076-0765-4CFE-837A-8E124EFFD383}"/>
    <cellStyle name="Note 5 6 6 3" xfId="34033" xr:uid="{936E482D-5BEC-40E9-9BBA-A16DE6F651D9}"/>
    <cellStyle name="Note 5 6 7" xfId="33887" xr:uid="{ABE8410D-419B-40F2-9940-6DDF3AF6AFB3}"/>
    <cellStyle name="Note 5 6 8" xfId="32234" xr:uid="{64C9B342-ADA5-4694-BA2D-B20A1469019C}"/>
    <cellStyle name="Note 5 7" xfId="5061" xr:uid="{00000000-0005-0000-0000-0000CF130000}"/>
    <cellStyle name="Note 5 7 2" xfId="5062" xr:uid="{00000000-0005-0000-0000-0000D0130000}"/>
    <cellStyle name="Note 5 7 2 2" xfId="5063" xr:uid="{00000000-0005-0000-0000-0000D1130000}"/>
    <cellStyle name="Note 5 7 2 3" xfId="5064" xr:uid="{00000000-0005-0000-0000-0000D2130000}"/>
    <cellStyle name="Note 5 7 2 4" xfId="28258" xr:uid="{0CA2D81B-3BA2-40A0-A796-85E2DF001205}"/>
    <cellStyle name="Note 5 7 2 4 2" xfId="32647" xr:uid="{77D98948-D258-480F-ACDB-EFE07F73970A}"/>
    <cellStyle name="Note 5 7 2 4 3" xfId="32895" xr:uid="{74669C04-57F6-4BAD-BD5E-C438BED81D05}"/>
    <cellStyle name="Note 5 7 2 5" xfId="28155" xr:uid="{9653E59F-BD86-495F-B243-14E706C88D3C}"/>
    <cellStyle name="Note 5 7 2 5 2" xfId="33998" xr:uid="{17CFAE54-7477-4594-97C9-DC009A012C70}"/>
    <cellStyle name="Note 5 7 2 5 3" xfId="32464" xr:uid="{E0AB7E88-5861-4EAE-9172-E0913FE7271B}"/>
    <cellStyle name="Note 5 7 2 6" xfId="32863" xr:uid="{B8F5C1EE-9F03-412A-BBB1-D13D89E288C3}"/>
    <cellStyle name="Note 5 7 2 7" xfId="33743" xr:uid="{BE02F687-E0EB-4265-8756-FE0739C01B83}"/>
    <cellStyle name="Note 5 7 3" xfId="5065" xr:uid="{00000000-0005-0000-0000-0000D3130000}"/>
    <cellStyle name="Note 5 7 3 2" xfId="5066" xr:uid="{00000000-0005-0000-0000-0000D4130000}"/>
    <cellStyle name="Note 5 7 3 3" xfId="28259" xr:uid="{0CC9B328-BA43-4B56-89F3-CF1160DC9C23}"/>
    <cellStyle name="Note 5 7 3 3 2" xfId="33095" xr:uid="{022FA562-7312-4444-BEE2-89D08F21C62E}"/>
    <cellStyle name="Note 5 7 3 3 3" xfId="32041" xr:uid="{880686E4-DCF4-4A1E-879D-DE6A14E83937}"/>
    <cellStyle name="Note 5 7 3 4" xfId="28157" xr:uid="{AA98972C-412F-41F0-90C9-1856303DD57B}"/>
    <cellStyle name="Note 5 7 3 4 2" xfId="31912" xr:uid="{DE794DDD-18FB-4209-A947-433B3A5A39C2}"/>
    <cellStyle name="Note 5 7 3 4 3" xfId="32922" xr:uid="{695FC5E2-AA82-4F38-9381-76EE4731EA64}"/>
    <cellStyle name="Note 5 7 3 5" xfId="33199" xr:uid="{7CA7FD14-6DE7-410C-B2C8-1CBF8D20B985}"/>
    <cellStyle name="Note 5 7 3 6" xfId="31480" xr:uid="{C2732EA5-DF49-4520-86DC-87778DD998D8}"/>
    <cellStyle name="Note 5 7 4" xfId="5067" xr:uid="{00000000-0005-0000-0000-0000D5130000}"/>
    <cellStyle name="Note 5 7 5" xfId="28257" xr:uid="{0A272F3C-5664-47B2-9580-43F61E09785F}"/>
    <cellStyle name="Note 5 7 5 2" xfId="33338" xr:uid="{732B62EF-42E4-43DC-B9FF-677028DD07BB}"/>
    <cellStyle name="Note 5 7 5 3" xfId="33319" xr:uid="{452C7321-59B7-4A35-AE34-357633471ECB}"/>
    <cellStyle name="Note 5 7 6" xfId="28152" xr:uid="{FED0C1EA-B5F1-42A0-9CED-02D68D5EFE86}"/>
    <cellStyle name="Note 5 7 6 2" xfId="32821" xr:uid="{61B83445-2293-4860-A315-D70CC6ADB0A1}"/>
    <cellStyle name="Note 5 7 6 3" xfId="33224" xr:uid="{74E4BD43-2D0D-4A1B-99DF-C7EC8DC22470}"/>
    <cellStyle name="Note 5 7 7" xfId="33294" xr:uid="{82FCAB61-8590-4F98-95F6-97CF4A2F8DA3}"/>
    <cellStyle name="Note 5 7 8" xfId="33415" xr:uid="{2B0597F5-49A9-41CF-B93C-3877CA131E4C}"/>
    <cellStyle name="Note 5 8" xfId="5068" xr:uid="{00000000-0005-0000-0000-0000D6130000}"/>
    <cellStyle name="Note 5 8 2" xfId="5069" xr:uid="{00000000-0005-0000-0000-0000D7130000}"/>
    <cellStyle name="Note 5 8 2 2" xfId="5070" xr:uid="{00000000-0005-0000-0000-0000D8130000}"/>
    <cellStyle name="Note 5 8 2 3" xfId="5071" xr:uid="{00000000-0005-0000-0000-0000D9130000}"/>
    <cellStyle name="Note 5 8 2 4" xfId="28263" xr:uid="{6AC0976B-0DB3-4B1F-9B13-F3605FB2325F}"/>
    <cellStyle name="Note 5 8 2 4 2" xfId="32890" xr:uid="{76598DE8-E901-421D-AD1D-A287268A6BFC}"/>
    <cellStyle name="Note 5 8 2 4 3" xfId="32088" xr:uid="{08A7EDB5-B711-43B4-8A7B-78FAB1F88666}"/>
    <cellStyle name="Note 5 8 2 5" xfId="28162" xr:uid="{BE84AC7C-BFD2-435C-BF6E-A0726634E781}"/>
    <cellStyle name="Note 5 8 2 5 2" xfId="33981" xr:uid="{5BD841D0-51CC-477B-9232-8EA518923923}"/>
    <cellStyle name="Note 5 8 2 5 3" xfId="32015" xr:uid="{D407B70E-59FC-43B5-B4D8-170EBC6BAA7F}"/>
    <cellStyle name="Note 5 8 2 6" xfId="33640" xr:uid="{32CFC0D6-46CA-40E9-9123-8785627BD217}"/>
    <cellStyle name="Note 5 8 2 7" xfId="32075" xr:uid="{71B57EC5-AD8D-4722-B0B8-C5E90FA5C144}"/>
    <cellStyle name="Note 5 8 3" xfId="5072" xr:uid="{00000000-0005-0000-0000-0000DA130000}"/>
    <cellStyle name="Note 5 8 3 2" xfId="5073" xr:uid="{00000000-0005-0000-0000-0000DB130000}"/>
    <cellStyle name="Note 5 8 3 3" xfId="28264" xr:uid="{12973C50-B80E-478A-9B12-9AD2A6076585}"/>
    <cellStyle name="Note 5 8 3 3 2" xfId="31756" xr:uid="{FA5EA00C-0BF8-4379-96BB-C26D28007943}"/>
    <cellStyle name="Note 5 8 3 3 3" xfId="31579" xr:uid="{2A71C7E5-DBB7-473B-A5C1-E7FEBCFA5667}"/>
    <cellStyle name="Note 5 8 3 4" xfId="28166" xr:uid="{A80EBAA9-2CA1-469A-A060-56AD0E16D84C}"/>
    <cellStyle name="Note 5 8 3 4 2" xfId="31905" xr:uid="{AE277EC9-E817-492D-B0BF-05F4858BE0E1}"/>
    <cellStyle name="Note 5 8 3 4 3" xfId="32693" xr:uid="{40DCB98E-59D4-4610-A059-AC4603FFC364}"/>
    <cellStyle name="Note 5 8 3 5" xfId="33227" xr:uid="{1CDBB3EE-826F-4965-8CF9-C7A73E5EEAE6}"/>
    <cellStyle name="Note 5 8 3 6" xfId="32533" xr:uid="{3697B618-0A26-4472-8B4A-3C784009AA53}"/>
    <cellStyle name="Note 5 8 4" xfId="5074" xr:uid="{00000000-0005-0000-0000-0000DC130000}"/>
    <cellStyle name="Note 5 8 5" xfId="28262" xr:uid="{AD796C12-EF43-4226-B0EC-7C49F35451D9}"/>
    <cellStyle name="Note 5 8 5 2" xfId="32090" xr:uid="{BB7453EB-697D-4B76-9874-2B05ADC14FC2}"/>
    <cellStyle name="Note 5 8 5 3" xfId="32419" xr:uid="{89C2CD93-D7F4-47BF-800B-94C92E01A538}"/>
    <cellStyle name="Note 5 8 6" xfId="28161" xr:uid="{A7ADACEB-4123-44E3-99DF-85344CFE6DF4}"/>
    <cellStyle name="Note 5 8 6 2" xfId="33282" xr:uid="{AA5EB371-BEF3-4BAA-B547-1F72D898D924}"/>
    <cellStyle name="Note 5 8 6 3" xfId="32798" xr:uid="{B13EF97D-3283-430F-8167-6FF6AA18394D}"/>
    <cellStyle name="Note 5 8 7" xfId="32711" xr:uid="{87CFE1D0-6986-442A-AB17-6FB1BCCC253F}"/>
    <cellStyle name="Note 5 8 8" xfId="32468" xr:uid="{03E80FA2-8EBB-4D36-8CC8-E4DD645896C6}"/>
    <cellStyle name="Note 6 2" xfId="5075" xr:uid="{00000000-0005-0000-0000-0000DD130000}"/>
    <cellStyle name="Note 6 2 2" xfId="5076" xr:uid="{00000000-0005-0000-0000-0000DE130000}"/>
    <cellStyle name="Note 6 2 2 2" xfId="5077" xr:uid="{00000000-0005-0000-0000-0000DF130000}"/>
    <cellStyle name="Note 6 2 2 3" xfId="5078" xr:uid="{00000000-0005-0000-0000-0000E0130000}"/>
    <cellStyle name="Note 6 2 2 4" xfId="28267" xr:uid="{1F684066-4350-477F-9D57-A92820F92277}"/>
    <cellStyle name="Note 6 2 2 4 2" xfId="31750" xr:uid="{F31169B6-3750-4513-947F-69D9F6E58074}"/>
    <cellStyle name="Note 6 2 2 4 3" xfId="31953" xr:uid="{61598EB3-5929-4EAA-922A-8CF4BD51522F}"/>
    <cellStyle name="Note 6 2 2 5" xfId="28171" xr:uid="{F0C1D81F-ACF9-441C-92F0-A737253F0714}"/>
    <cellStyle name="Note 6 2 2 5 2" xfId="32408" xr:uid="{A342D5CF-3AD0-4F90-AF42-9A7F172BD717}"/>
    <cellStyle name="Note 6 2 2 5 3" xfId="33593" xr:uid="{E1C187B5-7C6E-4469-818C-600A226B823A}"/>
    <cellStyle name="Note 6 2 2 6" xfId="32937" xr:uid="{09E1989E-6056-41DC-8C4A-D3E627DAD61B}"/>
    <cellStyle name="Note 6 2 2 7" xfId="32978" xr:uid="{BDB45345-968A-4235-905E-D37F4C10E29C}"/>
    <cellStyle name="Note 6 2 3" xfId="5079" xr:uid="{00000000-0005-0000-0000-0000E1130000}"/>
    <cellStyle name="Note 6 2 3 2" xfId="5080" xr:uid="{00000000-0005-0000-0000-0000E2130000}"/>
    <cellStyle name="Note 6 2 3 3" xfId="28269" xr:uid="{38D2D910-21C5-43BB-B1F1-6E13E48CD0DC}"/>
    <cellStyle name="Note 6 2 3 3 2" xfId="32951" xr:uid="{7ABAFADF-03B6-441C-863C-7D1B6911DF32}"/>
    <cellStyle name="Note 6 2 3 3 3" xfId="32042" xr:uid="{5723E520-6A45-4D3C-9778-EDF7E8A9093D}"/>
    <cellStyle name="Note 6 2 3 4" xfId="28174" xr:uid="{528D0C07-7584-4088-8569-9F5ED3F6A868}"/>
    <cellStyle name="Note 6 2 3 4 2" xfId="32584" xr:uid="{BB6E5D08-F1D2-4A82-A277-241FAEB43E75}"/>
    <cellStyle name="Note 6 2 3 4 3" xfId="33076" xr:uid="{ED5D1336-0064-47C6-98D9-D4E0BB172D0C}"/>
    <cellStyle name="Note 6 2 3 5" xfId="33201" xr:uid="{1C890994-DF7E-4B75-B6E4-D4879AE211C4}"/>
    <cellStyle name="Note 6 2 3 6" xfId="32235" xr:uid="{853D2C5B-5D4C-40BC-8E4D-8BD3835D8A59}"/>
    <cellStyle name="Note 6 2 4" xfId="5081" xr:uid="{00000000-0005-0000-0000-0000E3130000}"/>
    <cellStyle name="Note 6 2 5" xfId="28266" xr:uid="{CF536C48-AF0A-43E0-AF17-1C40BE5316A5}"/>
    <cellStyle name="Note 6 2 5 2" xfId="31674" xr:uid="{B0058D9E-34A5-4DC3-AF67-546322E6DEFA}"/>
    <cellStyle name="Note 6 2 5 3" xfId="33104" xr:uid="{BADB9FCE-F8BC-48E7-9527-3B75C4C7E1FA}"/>
    <cellStyle name="Note 6 2 6" xfId="28169" xr:uid="{C196A5F8-A8E3-479A-9249-8C5935B63CEB}"/>
    <cellStyle name="Note 6 2 6 2" xfId="32823" xr:uid="{FD9469C3-11A0-49A3-9488-E2CEF605D1DF}"/>
    <cellStyle name="Note 6 2 6 3" xfId="31766" xr:uid="{A4DDEBC3-7546-4F9E-810B-2F604FFDBC08}"/>
    <cellStyle name="Note 6 2 7" xfId="32047" xr:uid="{19CFF858-E048-41D9-B700-651CFEF265EA}"/>
    <cellStyle name="Note 6 2 8" xfId="31998" xr:uid="{6FCA9B98-F7EA-4822-9696-9815C34E0DD7}"/>
    <cellStyle name="Note 6 3" xfId="5082" xr:uid="{00000000-0005-0000-0000-0000E4130000}"/>
    <cellStyle name="Note 6 3 2" xfId="5083" xr:uid="{00000000-0005-0000-0000-0000E5130000}"/>
    <cellStyle name="Note 6 3 2 2" xfId="5084" xr:uid="{00000000-0005-0000-0000-0000E6130000}"/>
    <cellStyle name="Note 6 3 2 3" xfId="5085" xr:uid="{00000000-0005-0000-0000-0000E7130000}"/>
    <cellStyle name="Note 6 3 2 4" xfId="28272" xr:uid="{4AB7C463-3D5A-4464-8E40-44B80BFCD830}"/>
    <cellStyle name="Note 6 3 2 4 2" xfId="33082" xr:uid="{5C3F895A-7A65-4261-9673-271105AA4951}"/>
    <cellStyle name="Note 6 3 2 4 3" xfId="32143" xr:uid="{50923D33-CC68-4E86-A5F0-3F1AA6448157}"/>
    <cellStyle name="Note 6 3 2 5" xfId="28179" xr:uid="{65AA77D9-4F8E-4660-B9B5-898A2B953FE9}"/>
    <cellStyle name="Note 6 3 2 5 2" xfId="31736" xr:uid="{4E41276B-2014-4F84-B164-FAFA502EB49D}"/>
    <cellStyle name="Note 6 3 2 5 3" xfId="32036" xr:uid="{72C899C3-A82A-4286-A018-614E4AC71F18}"/>
    <cellStyle name="Note 6 3 2 6" xfId="32651" xr:uid="{83915A8A-3C51-4310-B036-9EF8CB93B354}"/>
    <cellStyle name="Note 6 3 2 7" xfId="32980" xr:uid="{5B89298E-639C-4AF2-877E-0D25CDD37F72}"/>
    <cellStyle name="Note 6 3 3" xfId="5086" xr:uid="{00000000-0005-0000-0000-0000E8130000}"/>
    <cellStyle name="Note 6 3 3 2" xfId="5087" xr:uid="{00000000-0005-0000-0000-0000E9130000}"/>
    <cellStyle name="Note 6 3 3 3" xfId="28274" xr:uid="{E6726932-03AF-4E51-8E29-88D0D2EC72FA}"/>
    <cellStyle name="Note 6 3 3 3 2" xfId="33443" xr:uid="{A6F6B3BE-DF4F-471E-BE5D-0B3426020501}"/>
    <cellStyle name="Note 6 3 3 3 3" xfId="32819" xr:uid="{E61D2408-43A0-4DC2-AB28-6B15277DBCD2}"/>
    <cellStyle name="Note 6 3 3 4" xfId="28183" xr:uid="{CE59893C-9693-4EF2-ADAF-FB01968CF660}"/>
    <cellStyle name="Note 6 3 3 4 2" xfId="31649" xr:uid="{C3E50CAC-DF03-40AA-A259-707BA2833344}"/>
    <cellStyle name="Note 6 3 3 4 3" xfId="31735" xr:uid="{63D8CF88-2914-46B3-A6CB-15ABFA86E782}"/>
    <cellStyle name="Note 6 3 3 5" xfId="31514" xr:uid="{D79E6473-BC87-463C-A476-D7969EB1AFBA}"/>
    <cellStyle name="Note 6 3 3 6" xfId="33117" xr:uid="{8DC1CC49-F27B-47D4-AA5F-B2F3A672D1E7}"/>
    <cellStyle name="Note 6 3 4" xfId="5088" xr:uid="{00000000-0005-0000-0000-0000EA130000}"/>
    <cellStyle name="Note 6 3 5" xfId="28271" xr:uid="{A17D6937-0A55-44CF-B858-FD87F8F3A9BD}"/>
    <cellStyle name="Note 6 3 5 2" xfId="33660" xr:uid="{DE956A8E-9B55-43F7-B025-AF815E876803}"/>
    <cellStyle name="Note 6 3 5 3" xfId="32871" xr:uid="{EFA36E4A-E69E-419F-AFFF-C098EC3224E6}"/>
    <cellStyle name="Note 6 3 6" xfId="28178" xr:uid="{FA2E59C2-561E-4848-AEFB-4C02E2A87FD9}"/>
    <cellStyle name="Note 6 3 6 2" xfId="31460" xr:uid="{5D4B8182-18FF-48A1-BF2B-856021B1CCBF}"/>
    <cellStyle name="Note 6 3 6 3" xfId="33063" xr:uid="{0F9B926B-E2B8-4E5A-9A73-FB33B2386E0E}"/>
    <cellStyle name="Note 6 3 7" xfId="31821" xr:uid="{D8BE806F-6EA5-4F06-9B10-40F8D47CBD2C}"/>
    <cellStyle name="Note 6 3 8" xfId="32388" xr:uid="{E27E4132-AAB1-40EB-A7A4-66D2EA65EF27}"/>
    <cellStyle name="Note 6 4" xfId="5089" xr:uid="{00000000-0005-0000-0000-0000EB130000}"/>
    <cellStyle name="Note 6 4 2" xfId="5090" xr:uid="{00000000-0005-0000-0000-0000EC130000}"/>
    <cellStyle name="Note 6 4 2 2" xfId="5091" xr:uid="{00000000-0005-0000-0000-0000ED130000}"/>
    <cellStyle name="Note 6 4 2 3" xfId="5092" xr:uid="{00000000-0005-0000-0000-0000EE130000}"/>
    <cellStyle name="Note 6 4 2 4" xfId="28276" xr:uid="{E077C456-A218-4ABD-A3DB-6978DEFE9254}"/>
    <cellStyle name="Note 6 4 2 4 2" xfId="31765" xr:uid="{C9ED34F4-0367-401E-B650-3ABDEB1776BE}"/>
    <cellStyle name="Note 6 4 2 4 3" xfId="32350" xr:uid="{871135FF-2D60-4B0E-968A-ACA6A87BA5F2}"/>
    <cellStyle name="Note 6 4 2 5" xfId="28188" xr:uid="{0930E7F2-FD7A-4012-B043-075DEC2C0BE8}"/>
    <cellStyle name="Note 6 4 2 5 2" xfId="31956" xr:uid="{D34CDA70-2495-46BA-899B-23E8ACBB8251}"/>
    <cellStyle name="Note 6 4 2 5 3" xfId="33725" xr:uid="{B73DC646-3B0A-4750-A9F9-CBB55A67AB32}"/>
    <cellStyle name="Note 6 4 2 6" xfId="32269" xr:uid="{4D45D8AF-B6A5-4EAA-A875-8CB6755C2EC6}"/>
    <cellStyle name="Note 6 4 2 7" xfId="32882" xr:uid="{57DFB3A0-1182-47A2-B055-4423A83F42B2}"/>
    <cellStyle name="Note 6 4 3" xfId="5093" xr:uid="{00000000-0005-0000-0000-0000EF130000}"/>
    <cellStyle name="Note 6 4 3 2" xfId="5094" xr:uid="{00000000-0005-0000-0000-0000F0130000}"/>
    <cellStyle name="Note 6 4 3 3" xfId="28279" xr:uid="{E8D58D77-FA41-45D2-8E29-AB3050FD71B6}"/>
    <cellStyle name="Note 6 4 3 3 2" xfId="33655" xr:uid="{E16A802F-0B3F-4D80-B9D5-D0D93EA8A0E4}"/>
    <cellStyle name="Note 6 4 3 3 3" xfId="33453" xr:uid="{FAE2E1A6-0CE2-42E7-86F7-F5AC0FAE8194}"/>
    <cellStyle name="Note 6 4 3 4" xfId="28190" xr:uid="{004B24E6-EBE7-4F86-8E99-30C7177A7208}"/>
    <cellStyle name="Note 6 4 3 4 2" xfId="33571" xr:uid="{383BBA18-8C74-4784-B795-A3EB13351A60}"/>
    <cellStyle name="Note 6 4 3 4 3" xfId="33503" xr:uid="{E36FBF03-59E5-44AD-8EAB-298DFF4F1E81}"/>
    <cellStyle name="Note 6 4 3 5" xfId="32268" xr:uid="{E9718E17-D04B-49AD-9FC3-E1153CC55644}"/>
    <cellStyle name="Note 6 4 3 6" xfId="33325" xr:uid="{A1A2EA10-CE6C-401C-97F5-FE64A2DDBD9B}"/>
    <cellStyle name="Note 6 4 4" xfId="5095" xr:uid="{00000000-0005-0000-0000-0000F1130000}"/>
    <cellStyle name="Note 6 4 5" xfId="28275" xr:uid="{AB84CC43-6591-4039-A092-1B049B268E79}"/>
    <cellStyle name="Note 6 4 5 2" xfId="33834" xr:uid="{95913633-CC5B-4281-8BCF-52E3D6929062}"/>
    <cellStyle name="Note 6 4 5 3" xfId="31786" xr:uid="{25536FF1-3638-4839-BF2E-BC1F50F6B338}"/>
    <cellStyle name="Note 6 4 6" xfId="28185" xr:uid="{EA41FEA6-54E9-4B18-B3E8-F1A20EF07E55}"/>
    <cellStyle name="Note 6 4 6 2" xfId="31724" xr:uid="{4E7D6E97-1938-4115-8B98-62D96A160C51}"/>
    <cellStyle name="Note 6 4 6 3" xfId="33221" xr:uid="{96797A8D-9EB3-4E39-9FE1-443510ADB04C}"/>
    <cellStyle name="Note 6 4 7" xfId="31580" xr:uid="{1D3F5AF2-1FF9-4DDA-B31B-35089D03D45C}"/>
    <cellStyle name="Note 6 4 8" xfId="33181" xr:uid="{04A7EC80-AEA5-48F7-A852-0BE682AB9274}"/>
    <cellStyle name="Note 6 5" xfId="5096" xr:uid="{00000000-0005-0000-0000-0000F2130000}"/>
    <cellStyle name="Note 6 5 2" xfId="5097" xr:uid="{00000000-0005-0000-0000-0000F3130000}"/>
    <cellStyle name="Note 6 5 2 2" xfId="5098" xr:uid="{00000000-0005-0000-0000-0000F4130000}"/>
    <cellStyle name="Note 6 5 2 3" xfId="5099" xr:uid="{00000000-0005-0000-0000-0000F5130000}"/>
    <cellStyle name="Note 6 5 2 4" xfId="28281" xr:uid="{E27B5248-B1CA-40C5-81D9-739D12235802}"/>
    <cellStyle name="Note 6 5 2 4 2" xfId="32354" xr:uid="{850A04E9-EA99-499F-9A03-18EAD7DBFB8F}"/>
    <cellStyle name="Note 6 5 2 4 3" xfId="32323" xr:uid="{3C486FC4-CCF0-43CC-A35A-ECABD8E03F98}"/>
    <cellStyle name="Note 6 5 2 5" xfId="28195" xr:uid="{753CDA96-6EA6-44E9-AFEB-9F698CCDC07F}"/>
    <cellStyle name="Note 6 5 2 5 2" xfId="33401" xr:uid="{6872F77F-3808-46B9-9511-BA50C9BCB9C6}"/>
    <cellStyle name="Note 6 5 2 5 3" xfId="33717" xr:uid="{AFA3E8D3-028F-464D-9789-BFCC0BDCD640}"/>
    <cellStyle name="Note 6 5 2 6" xfId="33461" xr:uid="{7674A412-E54A-46B2-A3FE-3C7461569589}"/>
    <cellStyle name="Note 6 5 2 7" xfId="32641" xr:uid="{74FEA399-F3E3-411A-B35C-FC32FFD03820}"/>
    <cellStyle name="Note 6 5 3" xfId="5100" xr:uid="{00000000-0005-0000-0000-0000F6130000}"/>
    <cellStyle name="Note 6 5 3 2" xfId="5101" xr:uid="{00000000-0005-0000-0000-0000F7130000}"/>
    <cellStyle name="Note 6 5 3 3" xfId="28283" xr:uid="{4AFB78E5-CAF3-4EA9-989C-DE2DA64B9618}"/>
    <cellStyle name="Note 6 5 3 3 2" xfId="32560" xr:uid="{34328CE1-AF7E-4EF2-97E2-BCD42075F342}"/>
    <cellStyle name="Note 6 5 3 3 3" xfId="31798" xr:uid="{A60A4A04-11D1-4459-8E93-71DA4B40D36B}"/>
    <cellStyle name="Note 6 5 3 4" xfId="28199" xr:uid="{4D45945A-722E-46A5-B679-EDB54851CA78}"/>
    <cellStyle name="Note 6 5 3 4 2" xfId="33596" xr:uid="{628C217B-ED74-4CA4-9535-69964F845705}"/>
    <cellStyle name="Note 6 5 3 4 3" xfId="33900" xr:uid="{5F5B4B42-72B3-40F1-9DD5-CE06C1A94F61}"/>
    <cellStyle name="Note 6 5 3 5" xfId="33200" xr:uid="{35BD5FF8-D184-4896-839D-76D65845474A}"/>
    <cellStyle name="Note 6 5 3 6" xfId="33658" xr:uid="{BEF9EB7E-0B13-48AD-8526-781A2FABBF17}"/>
    <cellStyle name="Note 6 5 4" xfId="5102" xr:uid="{00000000-0005-0000-0000-0000F8130000}"/>
    <cellStyle name="Note 6 5 5" xfId="28280" xr:uid="{34203F20-649C-41E3-BAAE-D87ED7304F31}"/>
    <cellStyle name="Note 6 5 5 2" xfId="33476" xr:uid="{B32A344C-408F-4998-A627-8C114F0AFAF8}"/>
    <cellStyle name="Note 6 5 5 3" xfId="32658" xr:uid="{9FF5F1AF-0039-4606-9D12-C2E924FBB96D}"/>
    <cellStyle name="Note 6 5 6" xfId="28194" xr:uid="{0ACC9475-78DA-4C71-8F82-62F3B8BEEB4D}"/>
    <cellStyle name="Note 6 5 6 2" xfId="32915" xr:uid="{7FBEA9F6-F97E-468A-92D8-23833C60EC23}"/>
    <cellStyle name="Note 6 5 6 3" xfId="32552" xr:uid="{A6D849DE-07AE-4264-AB50-532559945908}"/>
    <cellStyle name="Note 6 5 7" xfId="31464" xr:uid="{ABA96BEE-C1AD-4841-84F6-6B87F2F172F4}"/>
    <cellStyle name="Note 6 5 8" xfId="32236" xr:uid="{70A57FCC-2D5D-4B73-A571-50F6A3446D39}"/>
    <cellStyle name="Note 6 6" xfId="5103" xr:uid="{00000000-0005-0000-0000-0000F9130000}"/>
    <cellStyle name="Note 6 6 2" xfId="5104" xr:uid="{00000000-0005-0000-0000-0000FA130000}"/>
    <cellStyle name="Note 6 6 2 2" xfId="5105" xr:uid="{00000000-0005-0000-0000-0000FB130000}"/>
    <cellStyle name="Note 6 6 2 3" xfId="5106" xr:uid="{00000000-0005-0000-0000-0000FC130000}"/>
    <cellStyle name="Note 6 6 2 4" xfId="28286" xr:uid="{2790649A-8EC9-42B3-8C8A-E114143C5603}"/>
    <cellStyle name="Note 6 6 2 4 2" xfId="33195" xr:uid="{97F43A40-9E20-4950-8135-72148DD92D1C}"/>
    <cellStyle name="Note 6 6 2 4 3" xfId="33185" xr:uid="{6FD01C7D-71BF-4FEB-8BEF-7F42291B5C4B}"/>
    <cellStyle name="Note 6 6 2 5" xfId="28204" xr:uid="{9A10CB31-1DB7-4883-9F59-C686E3318077}"/>
    <cellStyle name="Note 6 6 2 5 2" xfId="33745" xr:uid="{E802A249-A678-4FCD-AA91-CB7EF5DAC97B}"/>
    <cellStyle name="Note 6 6 2 5 3" xfId="33971" xr:uid="{2CF76511-B756-4A89-9A54-8C5391B4616E}"/>
    <cellStyle name="Note 6 6 2 6" xfId="32267" xr:uid="{AF515DA1-E4C2-48F5-9C98-B4611FE2320D}"/>
    <cellStyle name="Note 6 6 2 7" xfId="32076" xr:uid="{9CECD786-479A-44DE-9BDF-4F5388F4AA5A}"/>
    <cellStyle name="Note 6 6 3" xfId="5107" xr:uid="{00000000-0005-0000-0000-0000FD130000}"/>
    <cellStyle name="Note 6 6 3 2" xfId="5108" xr:uid="{00000000-0005-0000-0000-0000FE130000}"/>
    <cellStyle name="Note 6 6 3 3" xfId="28288" xr:uid="{E65DBBFC-E6FF-467E-8819-A893CF8CDC62}"/>
    <cellStyle name="Note 6 6 3 3 2" xfId="33520" xr:uid="{E8783647-A93D-465A-842F-C0F762498E77}"/>
    <cellStyle name="Note 6 6 3 3 3" xfId="33218" xr:uid="{F312CD98-5F61-4C09-A06C-A593651B9C9E}"/>
    <cellStyle name="Note 6 6 3 4" xfId="28207" xr:uid="{4EE3C5CA-2A89-4F2D-94F1-5265E36C45EF}"/>
    <cellStyle name="Note 6 6 3 4 2" xfId="32089" xr:uid="{E094394D-259A-4668-9BC7-F04C7B725DF8}"/>
    <cellStyle name="Note 6 6 3 4 3" xfId="31951" xr:uid="{7FCCB03F-ED0B-405E-9B6E-CD900D0AA343}"/>
    <cellStyle name="Note 6 6 3 5" xfId="32548" xr:uid="{CB221C87-D51C-435D-9D4D-1411C3A54173}"/>
    <cellStyle name="Note 6 6 3 6" xfId="32469" xr:uid="{858A031F-E2F3-470C-98AA-D4521653F8F3}"/>
    <cellStyle name="Note 6 6 4" xfId="5109" xr:uid="{00000000-0005-0000-0000-0000FF130000}"/>
    <cellStyle name="Note 6 6 5" xfId="28285" xr:uid="{F3FF666F-952D-4A0B-9F30-45FE5995BA6F}"/>
    <cellStyle name="Note 6 6 5 2" xfId="32918" xr:uid="{123776B2-A314-44C1-97BE-93998DE9550F}"/>
    <cellStyle name="Note 6 6 5 3" xfId="31871" xr:uid="{31889156-E5BE-4A9C-8A66-C86E36529DDB}"/>
    <cellStyle name="Note 6 6 6" xfId="28202" xr:uid="{A6678D4F-38F2-4125-BCC1-240EE47E58F7}"/>
    <cellStyle name="Note 6 6 6 2" xfId="33659" xr:uid="{44BDF089-CF3A-4DAF-B816-BF3B81908B12}"/>
    <cellStyle name="Note 6 6 6 3" xfId="31758" xr:uid="{2F80173A-FBF5-4DD0-B883-A936E8B7C663}"/>
    <cellStyle name="Note 6 6 7" xfId="31689" xr:uid="{D7F558FA-0EAE-4606-8918-78809886F422}"/>
    <cellStyle name="Note 6 6 8" xfId="31622" xr:uid="{3E7BC57C-E109-462F-8F31-07F321D4BC15}"/>
    <cellStyle name="Note 6 7" xfId="5110" xr:uid="{00000000-0005-0000-0000-000000140000}"/>
    <cellStyle name="Note 6 7 2" xfId="5111" xr:uid="{00000000-0005-0000-0000-000001140000}"/>
    <cellStyle name="Note 6 7 2 2" xfId="5112" xr:uid="{00000000-0005-0000-0000-000002140000}"/>
    <cellStyle name="Note 6 7 2 3" xfId="5113" xr:uid="{00000000-0005-0000-0000-000003140000}"/>
    <cellStyle name="Note 6 7 2 4" xfId="28291" xr:uid="{AA49A042-6C28-4C53-892D-A5471AD3EF54}"/>
    <cellStyle name="Note 6 7 2 4 2" xfId="33263" xr:uid="{CE7B1398-41BC-430C-8FC6-58F7C3E3C8E9}"/>
    <cellStyle name="Note 6 7 2 4 3" xfId="32510" xr:uid="{6D7656DC-F77C-451F-AA2F-067D543E5B86}"/>
    <cellStyle name="Note 6 7 2 5" xfId="28212" xr:uid="{04992F0C-8F08-41BB-A824-0FEB2B647A86}"/>
    <cellStyle name="Note 6 7 2 5 2" xfId="32409" xr:uid="{0EEADDEA-95C3-4812-9194-A2E5DFD6B09A}"/>
    <cellStyle name="Note 6 7 2 5 3" xfId="33706" xr:uid="{410721C9-BE9E-456B-BAA7-D5B9462B7D8D}"/>
    <cellStyle name="Note 6 7 2 6" xfId="33738" xr:uid="{C1695C6F-2287-4C22-A6E4-7AD62B17E81D}"/>
    <cellStyle name="Note 6 7 2 7" xfId="31557" xr:uid="{D31DA1AD-8536-472F-AD79-FA9EE94D6B42}"/>
    <cellStyle name="Note 6 7 3" xfId="5114" xr:uid="{00000000-0005-0000-0000-000004140000}"/>
    <cellStyle name="Note 6 7 3 2" xfId="5115" xr:uid="{00000000-0005-0000-0000-000005140000}"/>
    <cellStyle name="Note 6 7 3 3" xfId="28292" xr:uid="{2E402432-7FFA-4DDB-89D6-4B80D3A76AA5}"/>
    <cellStyle name="Note 6 7 3 3 2" xfId="32122" xr:uid="{8AC2A9E4-B08A-494A-B1FA-0BDE46AFAE3A}"/>
    <cellStyle name="Note 6 7 3 3 3" xfId="32741" xr:uid="{9CF8F911-DBDD-48E3-B413-03E32675CAED}"/>
    <cellStyle name="Note 6 7 3 4" xfId="28216" xr:uid="{49331099-7A0A-43BD-9290-EC0943C8BCCD}"/>
    <cellStyle name="Note 6 7 3 4 2" xfId="32588" xr:uid="{7A5FED8C-7867-4ABD-835A-C77502389027}"/>
    <cellStyle name="Note 6 7 3 4 3" xfId="32043" xr:uid="{0B65FECD-8187-4076-B42D-8B89CFCD2F94}"/>
    <cellStyle name="Note 6 7 3 5" xfId="33641" xr:uid="{657EFDCF-344B-4BA8-94E3-6C5AEC90B8ED}"/>
    <cellStyle name="Note 6 7 3 6" xfId="32981" xr:uid="{744225CF-A000-40DF-97D6-A91C63494017}"/>
    <cellStyle name="Note 6 7 4" xfId="5116" xr:uid="{00000000-0005-0000-0000-000006140000}"/>
    <cellStyle name="Note 6 7 5" xfId="28290" xr:uid="{ADC98E00-218E-4F4A-BB1A-83A9F2E3A6A1}"/>
    <cellStyle name="Note 6 7 5 2" xfId="31607" xr:uid="{17BF447F-3920-40DB-9B74-7E25D9F13CB6}"/>
    <cellStyle name="Note 6 7 5 3" xfId="32843" xr:uid="{41FBC844-9A9D-4992-8519-B269EB79011F}"/>
    <cellStyle name="Note 6 7 6" xfId="28211" xr:uid="{EA968845-53EA-4ACC-B3B9-9F0CE31750C9}"/>
    <cellStyle name="Note 6 7 6 2" xfId="31513" xr:uid="{38243BC6-55F9-4FB3-8563-18CF935DF7B7}"/>
    <cellStyle name="Note 6 7 6 3" xfId="31815" xr:uid="{68A6A356-24EE-4B39-87E0-E3E5263DD55F}"/>
    <cellStyle name="Note 6 7 7" xfId="31687" xr:uid="{7E9FCAB7-36B5-4323-97D6-C8B118F37911}"/>
    <cellStyle name="Note 6 7 8" xfId="33802" xr:uid="{0C9F5443-C4A8-40AB-8337-8FE822EBE8BB}"/>
    <cellStyle name="Note 6 8" xfId="5117" xr:uid="{00000000-0005-0000-0000-000007140000}"/>
    <cellStyle name="Note 6 8 2" xfId="5118" xr:uid="{00000000-0005-0000-0000-000008140000}"/>
    <cellStyle name="Note 6 8 2 2" xfId="5119" xr:uid="{00000000-0005-0000-0000-000009140000}"/>
    <cellStyle name="Note 6 8 2 3" xfId="5120" xr:uid="{00000000-0005-0000-0000-00000A140000}"/>
    <cellStyle name="Note 6 8 2 4" xfId="28296" xr:uid="{6EA9E971-3639-4524-9352-CD0455A3A924}"/>
    <cellStyle name="Note 6 8 2 4 2" xfId="32357" xr:uid="{7B767DF2-48F4-45F0-9D41-5AC5C3913705}"/>
    <cellStyle name="Note 6 8 2 4 3" xfId="31625" xr:uid="{1BA40CD5-46EA-4ECF-9E2E-62C352FED1EE}"/>
    <cellStyle name="Note 6 8 2 5" xfId="28221" xr:uid="{5FEBAC35-F1B0-4CF1-A7BD-EC5560316DEA}"/>
    <cellStyle name="Note 6 8 2 5 2" xfId="33732" xr:uid="{8DF08FD5-4C93-4666-8BBB-5C7AA46DDD28}"/>
    <cellStyle name="Note 6 8 2 5 3" xfId="32482" xr:uid="{D55D49BC-6E4C-44E3-963B-38A53E1BCD92}"/>
    <cellStyle name="Note 6 8 2 6" xfId="32266" xr:uid="{49A5115F-8DA0-4956-BC89-B4AE233A7A08}"/>
    <cellStyle name="Note 6 8 2 7" xfId="33744" xr:uid="{21AFCED0-01F1-43B7-8FF4-8323E995C113}"/>
    <cellStyle name="Note 6 8 3" xfId="5121" xr:uid="{00000000-0005-0000-0000-00000B140000}"/>
    <cellStyle name="Note 6 8 3 2" xfId="5122" xr:uid="{00000000-0005-0000-0000-00000C140000}"/>
    <cellStyle name="Note 6 8 3 3" xfId="28297" xr:uid="{86DC5E95-6539-436B-A2F0-855345DF6246}"/>
    <cellStyle name="Note 6 8 3 3 2" xfId="32121" xr:uid="{4FE1D6F5-7364-440B-A241-336948367AE9}"/>
    <cellStyle name="Note 6 8 3 3 3" xfId="32838" xr:uid="{4769BB4A-EF37-44B9-92AD-02087A6E0339}"/>
    <cellStyle name="Note 6 8 3 4" xfId="28223" xr:uid="{93856C5D-0795-4E91-80F6-A7CA9087B9E3}"/>
    <cellStyle name="Note 6 8 3 4 2" xfId="33698" xr:uid="{7848DDFC-3C94-4B4F-A1D3-17DDADA099D1}"/>
    <cellStyle name="Note 6 8 3 4 3" xfId="31836" xr:uid="{C9CB2D50-F295-4BB0-B554-BF7B8F860EBD}"/>
    <cellStyle name="Note 6 8 3 5" xfId="33303" xr:uid="{5A1066FD-839F-4439-9F21-1F37EBC6B7BC}"/>
    <cellStyle name="Note 6 8 3 6" xfId="33667" xr:uid="{F3EE8E6B-02EF-40EF-ABDB-053DFF10803B}"/>
    <cellStyle name="Note 6 8 4" xfId="5123" xr:uid="{00000000-0005-0000-0000-00000D140000}"/>
    <cellStyle name="Note 6 8 5" xfId="28295" xr:uid="{D26E009D-1499-4381-BCEF-983A8687D60E}"/>
    <cellStyle name="Note 6 8 5 2" xfId="32824" xr:uid="{CB443100-1131-423B-BB11-CBFF1F92C355}"/>
    <cellStyle name="Note 6 8 5 3" xfId="32866" xr:uid="{005B848E-4E37-4DB8-A361-A6D04942166B}"/>
    <cellStyle name="Note 6 8 6" xfId="28218" xr:uid="{171A713B-7D30-4D50-AB5A-65BB1C179BF1}"/>
    <cellStyle name="Note 6 8 6 2" xfId="33101" xr:uid="{4C0600CA-507A-4C25-93BD-6B2065FCFD7C}"/>
    <cellStyle name="Note 6 8 6 3" xfId="33850" xr:uid="{45056A45-F896-4649-A4F9-1F7EB350D679}"/>
    <cellStyle name="Note 6 8 7" xfId="31943" xr:uid="{0F6E58F4-EB19-437F-802D-3186C0B61DA8}"/>
    <cellStyle name="Note 6 8 8" xfId="32436" xr:uid="{55AC896E-339D-458B-9E05-51CFC0FA1C4F}"/>
    <cellStyle name="Note 7 2" xfId="5124" xr:uid="{00000000-0005-0000-0000-00000E140000}"/>
    <cellStyle name="Note 7 2 2" xfId="5125" xr:uid="{00000000-0005-0000-0000-00000F140000}"/>
    <cellStyle name="Note 7 2 2 2" xfId="5126" xr:uid="{00000000-0005-0000-0000-000010140000}"/>
    <cellStyle name="Note 7 2 2 3" xfId="5127" xr:uid="{00000000-0005-0000-0000-000011140000}"/>
    <cellStyle name="Note 7 2 2 4" xfId="28300" xr:uid="{DB5EE2CE-8AEB-43D6-9586-3C2AB143C171}"/>
    <cellStyle name="Note 7 2 2 4 2" xfId="33775" xr:uid="{36DFE22E-C18C-4269-BD60-0AEBD7401A86}"/>
    <cellStyle name="Note 7 2 2 4 3" xfId="33674" xr:uid="{3C139E82-D997-4E8E-A4FC-4C3E15FDFF3B}"/>
    <cellStyle name="Note 7 2 2 5" xfId="28228" xr:uid="{B1BEAA4E-F516-4B2C-95EB-8015837DF437}"/>
    <cellStyle name="Note 7 2 2 5 2" xfId="33696" xr:uid="{0334C68A-52AB-41E7-B1FF-B82D30A9FA6D}"/>
    <cellStyle name="Note 7 2 2 5 3" xfId="33751" xr:uid="{9488F965-29C8-4F9D-86D9-B713479319E1}"/>
    <cellStyle name="Note 7 2 2 6" xfId="32453" xr:uid="{D218C075-9C32-4264-8390-79031C0F0FA2}"/>
    <cellStyle name="Note 7 2 2 7" xfId="31666" xr:uid="{0D9D1811-A1B5-444E-9CC8-C2C6428BEB28}"/>
    <cellStyle name="Note 7 2 3" xfId="5128" xr:uid="{00000000-0005-0000-0000-000012140000}"/>
    <cellStyle name="Note 7 2 3 2" xfId="5129" xr:uid="{00000000-0005-0000-0000-000013140000}"/>
    <cellStyle name="Note 7 2 3 3" xfId="28302" xr:uid="{92EE823A-57F8-4D22-B9EA-46EB43569A36}"/>
    <cellStyle name="Note 7 2 3 3 2" xfId="32091" xr:uid="{3F3DD44C-BCE4-4836-807B-AFCC8ED42A42}"/>
    <cellStyle name="Note 7 2 3 3 3" xfId="31664" xr:uid="{4EFFF4DB-140B-49F8-B63F-870A7542B908}"/>
    <cellStyle name="Note 7 2 3 4" xfId="28232" xr:uid="{585C9B0D-E014-45AD-B0ED-4E3D5603DD7F}"/>
    <cellStyle name="Note 7 2 3 4 2" xfId="31639" xr:uid="{07F535B0-C06E-4E91-8CA8-438C417A3EA9}"/>
    <cellStyle name="Note 7 2 3 4 3" xfId="33142" xr:uid="{F233B539-4BC4-4167-9A73-C3389A645A0C}"/>
    <cellStyle name="Note 7 2 3 5" xfId="31604" xr:uid="{0D1C913D-99CA-4F73-BF20-EF2C3D5F1642}"/>
    <cellStyle name="Note 7 2 3 6" xfId="32237" xr:uid="{63C6F6CF-A0F7-47AC-9DA1-589F52B68AAB}"/>
    <cellStyle name="Note 7 2 4" xfId="5130" xr:uid="{00000000-0005-0000-0000-000014140000}"/>
    <cellStyle name="Note 7 2 5" xfId="28299" xr:uid="{EE1F4A96-F4BD-4386-AC90-0151DDF1FDB1}"/>
    <cellStyle name="Note 7 2 5 2" xfId="31597" xr:uid="{005C42BE-40C6-48DB-9699-AB0B938E867F}"/>
    <cellStyle name="Note 7 2 5 3" xfId="33637" xr:uid="{B8EF5C5F-8FC8-4545-895C-3ED18A5079C4}"/>
    <cellStyle name="Note 7 2 6" xfId="28227" xr:uid="{2E12E6E7-5E2C-4587-9AF9-36CFF909BBC9}"/>
    <cellStyle name="Note 7 2 6 2" xfId="32123" xr:uid="{C4634EE8-857D-4353-B8BD-C5261B666853}"/>
    <cellStyle name="Note 7 2 6 3" xfId="32493" xr:uid="{1BD3D38E-5ADA-42AE-9BFD-63C7F37B8608}"/>
    <cellStyle name="Note 7 2 7" xfId="31795" xr:uid="{96A333B2-5B64-467C-AA97-BA8A287B1F04}"/>
    <cellStyle name="Note 7 2 8" xfId="33120" xr:uid="{99B57192-8CAF-4FF9-87B9-E25E4DB0A58A}"/>
    <cellStyle name="Note 7 3" xfId="5131" xr:uid="{00000000-0005-0000-0000-000015140000}"/>
    <cellStyle name="Note 7 3 2" xfId="5132" xr:uid="{00000000-0005-0000-0000-000016140000}"/>
    <cellStyle name="Note 7 3 2 2" xfId="5133" xr:uid="{00000000-0005-0000-0000-000017140000}"/>
    <cellStyle name="Note 7 3 2 3" xfId="5134" xr:uid="{00000000-0005-0000-0000-000018140000}"/>
    <cellStyle name="Note 7 3 2 4" xfId="28305" xr:uid="{897AD313-C5CF-4271-9E60-88E874A8035E}"/>
    <cellStyle name="Note 7 3 2 4 2" xfId="33052" xr:uid="{BD0A81E9-9369-475C-9902-67B120163538}"/>
    <cellStyle name="Note 7 3 2 4 3" xfId="31749" xr:uid="{2C9A459E-529B-467C-A698-B5D2501E7CF5}"/>
    <cellStyle name="Note 7 3 2 5" xfId="28237" xr:uid="{F7E1D648-C636-4EE1-B25A-E3DEC2FBDBFC}"/>
    <cellStyle name="Note 7 3 2 5 2" xfId="32960" xr:uid="{37369923-02B6-45B6-B14D-D1E8228C61B9}"/>
    <cellStyle name="Note 7 3 2 5 3" xfId="33610" xr:uid="{E6BB12F6-84F2-47D4-8F2B-9ADE4885F2AE}"/>
    <cellStyle name="Note 7 3 2 6" xfId="33951" xr:uid="{C38AC94E-A7D3-435D-8D3A-7F6005C8D60B}"/>
    <cellStyle name="Note 7 3 2 7" xfId="32505" xr:uid="{26D54ED5-0545-4D3D-A3E6-DF1A008DA176}"/>
    <cellStyle name="Note 7 3 3" xfId="5135" xr:uid="{00000000-0005-0000-0000-000019140000}"/>
    <cellStyle name="Note 7 3 3 2" xfId="5136" xr:uid="{00000000-0005-0000-0000-00001A140000}"/>
    <cellStyle name="Note 7 3 3 3" xfId="28307" xr:uid="{0370FB07-13D9-4A19-9810-1215FADC6E71}"/>
    <cellStyle name="Note 7 3 3 3 2" xfId="31930" xr:uid="{6B2BCC82-9D52-4F5B-B4FE-FAB65C686387}"/>
    <cellStyle name="Note 7 3 3 3 3" xfId="33594" xr:uid="{53D6AF4F-4ED5-499E-BF6D-B2B81975B8C4}"/>
    <cellStyle name="Note 7 3 3 4" xfId="28240" xr:uid="{659A7E2E-BE9D-4BCA-9285-E352AA7C5C4E}"/>
    <cellStyle name="Note 7 3 3 4 2" xfId="31641" xr:uid="{1DF4E0F4-D5D5-4703-851C-52247B01F089}"/>
    <cellStyle name="Note 7 3 3 4 3" xfId="33247" xr:uid="{9EC7FE50-DD86-4686-9DFC-5842CBE97299}"/>
    <cellStyle name="Note 7 3 3 5" xfId="32265" xr:uid="{B771448D-1CBF-4E44-9CC2-D66CD0572543}"/>
    <cellStyle name="Note 7 3 3 6" xfId="32781" xr:uid="{245A89CD-02AC-49F0-9AEE-1A291F949DA8}"/>
    <cellStyle name="Note 7 3 4" xfId="5137" xr:uid="{00000000-0005-0000-0000-00001B140000}"/>
    <cellStyle name="Note 7 3 5" xfId="28304" xr:uid="{3ADFADBE-C428-482F-AC67-1D528F86FCFF}"/>
    <cellStyle name="Note 7 3 5 2" xfId="31989" xr:uid="{494A88D9-5C44-4521-AE3C-7451F5D407D6}"/>
    <cellStyle name="Note 7 3 5 3" xfId="31963" xr:uid="{A4AB6E36-D2C0-4E77-8FFC-7FD9B7A0DD3E}"/>
    <cellStyle name="Note 7 3 6" xfId="28235" xr:uid="{30E46E7A-3524-4B96-BA59-764C1A976472}"/>
    <cellStyle name="Note 7 3 6 2" xfId="32721" xr:uid="{72A49061-6714-46D0-B2A9-88ACEB9524A9}"/>
    <cellStyle name="Note 7 3 6 3" xfId="32113" xr:uid="{59D274A9-B048-4FE5-833F-D01258CFECC5}"/>
    <cellStyle name="Note 7 3 7" xfId="33618" xr:uid="{C5566D2D-FD5A-41CD-ADAB-B83040A3E15C}"/>
    <cellStyle name="Note 7 3 8" xfId="32506" xr:uid="{C8CF4539-A1B1-45BC-BD9D-0FFFC232AAC1}"/>
    <cellStyle name="Note 7 4" xfId="5138" xr:uid="{00000000-0005-0000-0000-00001C140000}"/>
    <cellStyle name="Note 7 4 2" xfId="5139" xr:uid="{00000000-0005-0000-0000-00001D140000}"/>
    <cellStyle name="Note 7 4 2 2" xfId="5140" xr:uid="{00000000-0005-0000-0000-00001E140000}"/>
    <cellStyle name="Note 7 4 2 3" xfId="5141" xr:uid="{00000000-0005-0000-0000-00001F140000}"/>
    <cellStyle name="Note 7 4 2 4" xfId="28309" xr:uid="{600A3967-DE1F-4275-8A9C-9D062319595B}"/>
    <cellStyle name="Note 7 4 2 4 2" xfId="32518" xr:uid="{6CAEFC6C-702D-4CCE-9FA4-600B1773848E}"/>
    <cellStyle name="Note 7 4 2 4 3" xfId="32016" xr:uid="{7ABF2314-3CF4-4430-A709-9F81E7630176}"/>
    <cellStyle name="Note 7 4 2 5" xfId="28245" xr:uid="{5C93D978-1822-41B2-9822-6BF350DAA39B}"/>
    <cellStyle name="Note 7 4 2 5 2" xfId="33726" xr:uid="{950E04DC-2866-46CB-8D16-37AF227EBBE8}"/>
    <cellStyle name="Note 7 4 2 5 3" xfId="32834" xr:uid="{EA369F44-35B4-4102-BC15-80091226B9BD}"/>
    <cellStyle name="Note 7 4 2 6" xfId="33617" xr:uid="{89D793FF-B945-45A6-A5B1-38ED46C13CFF}"/>
    <cellStyle name="Note 7 4 2 7" xfId="32610" xr:uid="{3390BB5C-51D0-42B6-91CC-D66DDD536CC2}"/>
    <cellStyle name="Note 7 4 3" xfId="5142" xr:uid="{00000000-0005-0000-0000-000020140000}"/>
    <cellStyle name="Note 7 4 3 2" xfId="5143" xr:uid="{00000000-0005-0000-0000-000021140000}"/>
    <cellStyle name="Note 7 4 3 3" xfId="28312" xr:uid="{CB7F2165-847D-415D-A57B-D81057A3A4E1}"/>
    <cellStyle name="Note 7 4 3 3 2" xfId="31638" xr:uid="{67443BE4-6B68-4FC0-A860-DA2D2DD9FF67}"/>
    <cellStyle name="Note 7 4 3 3 3" xfId="31589" xr:uid="{9209DA85-9277-4E17-B7D4-43FBE3FE3717}"/>
    <cellStyle name="Note 7 4 3 4" xfId="28249" xr:uid="{EA561BA6-9C60-437D-AA44-BFFB2DC14367}"/>
    <cellStyle name="Note 7 4 3 4 2" xfId="33170" xr:uid="{FCCA19C4-067A-4A12-A68D-CE6247CE27FE}"/>
    <cellStyle name="Note 7 4 3 4 3" xfId="33735" xr:uid="{FBE8D8D1-00F2-4C8C-8056-5EF2C58CEDF0}"/>
    <cellStyle name="Note 7 4 3 5" xfId="33458" xr:uid="{F5F9422C-D312-4517-8FA0-1393AA717092}"/>
    <cellStyle name="Note 7 4 3 6" xfId="33358" xr:uid="{76F3864D-23AA-44F4-9648-ACB6A8A47238}"/>
    <cellStyle name="Note 7 4 4" xfId="5144" xr:uid="{00000000-0005-0000-0000-000022140000}"/>
    <cellStyle name="Note 7 4 5" xfId="28308" xr:uid="{B26A430B-56B8-4105-8A3A-BE7BE059A44A}"/>
    <cellStyle name="Note 7 4 5 2" xfId="32737" xr:uid="{5B106DCD-D169-4AD2-B618-C03902EF9111}"/>
    <cellStyle name="Note 7 4 5 3" xfId="33950" xr:uid="{046FB73D-C937-47F0-975D-A98F8D4E2B1B}"/>
    <cellStyle name="Note 7 4 6" xfId="28244" xr:uid="{4E194693-1517-4EC2-BB60-BE56EFDF5521}"/>
    <cellStyle name="Note 7 4 6 2" xfId="32686" xr:uid="{AFC2DAE4-52C2-489E-8665-AAA3D7E2D7FD}"/>
    <cellStyle name="Note 7 4 6 3" xfId="33545" xr:uid="{1FC2126B-308E-47E4-A930-C8A9BC9E2C2A}"/>
    <cellStyle name="Note 7 4 7" xfId="33829" xr:uid="{73C2863A-24D4-4595-BFF0-7D690D607E8D}"/>
    <cellStyle name="Note 7 4 8" xfId="33244" xr:uid="{877E7EA8-9C47-4079-84B0-62A0367F7047}"/>
    <cellStyle name="Note 7 5" xfId="5145" xr:uid="{00000000-0005-0000-0000-000023140000}"/>
    <cellStyle name="Note 7 5 2" xfId="5146" xr:uid="{00000000-0005-0000-0000-000024140000}"/>
    <cellStyle name="Note 7 5 2 2" xfId="5147" xr:uid="{00000000-0005-0000-0000-000025140000}"/>
    <cellStyle name="Note 7 5 2 3" xfId="5148" xr:uid="{00000000-0005-0000-0000-000026140000}"/>
    <cellStyle name="Note 7 5 2 4" xfId="28314" xr:uid="{DACA1BDC-9ED6-4511-A479-21944086A44E}"/>
    <cellStyle name="Note 7 5 2 4 2" xfId="32058" xr:uid="{659411FB-43A5-4F2F-9C8C-BB1595F118C8}"/>
    <cellStyle name="Note 7 5 2 4 3" xfId="33787" xr:uid="{0D5C9C02-1BC3-42F3-91BF-F96E2FAAF6CE}"/>
    <cellStyle name="Note 7 5 2 5" xfId="28254" xr:uid="{ED91D654-A2D7-4505-82FA-C8F5B272E179}"/>
    <cellStyle name="Note 7 5 2 5 2" xfId="31728" xr:uid="{8339168A-56B8-487E-B2E3-5A13EB5633C3}"/>
    <cellStyle name="Note 7 5 2 5 3" xfId="31500" xr:uid="{55F53BBE-4C8D-400D-8550-B26528A242DD}"/>
    <cellStyle name="Note 7 5 2 6" xfId="33392" xr:uid="{79EC8872-D99C-493B-A19B-0AD3D163D147}"/>
    <cellStyle name="Note 7 5 2 7" xfId="31713" xr:uid="{FE14CEEA-CD7D-4AA6-AD68-5B776925941E}"/>
    <cellStyle name="Note 7 5 3" xfId="5149" xr:uid="{00000000-0005-0000-0000-000027140000}"/>
    <cellStyle name="Note 7 5 3 2" xfId="5150" xr:uid="{00000000-0005-0000-0000-000028140000}"/>
    <cellStyle name="Note 7 5 3 3" xfId="28316" xr:uid="{36DA93FB-F5AB-4CC2-A9C4-3717B7D863D7}"/>
    <cellStyle name="Note 7 5 3 3 2" xfId="33689" xr:uid="{346558E4-D11A-459F-B4B9-381FAFE25A99}"/>
    <cellStyle name="Note 7 5 3 3 3" xfId="32726" xr:uid="{5117CA51-637D-4273-91B5-50E24D886A13}"/>
    <cellStyle name="Note 7 5 3 4" xfId="28256" xr:uid="{136F399A-BA87-45C6-BD6C-3B06A5207455}"/>
    <cellStyle name="Note 7 5 3 4 2" xfId="31779" xr:uid="{561D687E-013F-4C2F-BAED-FB86AC0B074F}"/>
    <cellStyle name="Note 7 5 3 4 3" xfId="33982" xr:uid="{74D0F813-F4B4-4B20-B194-BA9C7DB21C31}"/>
    <cellStyle name="Note 7 5 3 5" xfId="32264" xr:uid="{9BA72AA0-7D77-47E5-9E16-A1CD648295C4}"/>
    <cellStyle name="Note 7 5 3 6" xfId="33037" xr:uid="{3709E0A0-C8FC-4949-9B6D-1A175B376CE9}"/>
    <cellStyle name="Note 7 5 4" xfId="5151" xr:uid="{00000000-0005-0000-0000-000029140000}"/>
    <cellStyle name="Note 7 5 5" xfId="28313" xr:uid="{992189D5-F0A9-4FA0-BB65-692F7AAE9C7E}"/>
    <cellStyle name="Note 7 5 5 2" xfId="34021" xr:uid="{DD8F24A8-B6DE-48C9-AC61-5F81C805C5E2}"/>
    <cellStyle name="Note 7 5 5 3" xfId="33055" xr:uid="{EF1AADA6-0BA7-47E9-8DDE-E6343507139D}"/>
    <cellStyle name="Note 7 5 6" xfId="28251" xr:uid="{14B35C88-7021-4FB3-B388-CD9CC076B702}"/>
    <cellStyle name="Note 7 5 6 2" xfId="33411" xr:uid="{91C5E319-0A42-4215-B2A8-65D3BA401C77}"/>
    <cellStyle name="Note 7 5 6 3" xfId="33328" xr:uid="{744837FE-C5DC-4DD6-8BC4-81D1C97B3507}"/>
    <cellStyle name="Note 7 5 7" xfId="33710" xr:uid="{CB7E00A5-44FB-4A83-AC10-CDA4B75F097F}"/>
    <cellStyle name="Note 7 5 8" xfId="33742" xr:uid="{95F32484-5715-4DCE-8E41-9B24422CB7EB}"/>
    <cellStyle name="Note 7 6" xfId="5152" xr:uid="{00000000-0005-0000-0000-00002A140000}"/>
    <cellStyle name="Note 7 6 2" xfId="5153" xr:uid="{00000000-0005-0000-0000-00002B140000}"/>
    <cellStyle name="Note 7 6 2 2" xfId="5154" xr:uid="{00000000-0005-0000-0000-00002C140000}"/>
    <cellStyle name="Note 7 6 2 3" xfId="5155" xr:uid="{00000000-0005-0000-0000-00002D140000}"/>
    <cellStyle name="Note 7 6 2 4" xfId="28319" xr:uid="{E1D6A595-9A66-4E1A-B8C6-E9635083668E}"/>
    <cellStyle name="Note 7 6 2 4 2" xfId="33903" xr:uid="{B509A91A-7B70-4B36-9032-948473AF1BA1}"/>
    <cellStyle name="Note 7 6 2 4 3" xfId="32325" xr:uid="{EEDFE0B0-34A4-4614-ABD4-F0518CF8D134}"/>
    <cellStyle name="Note 7 6 2 5" xfId="28261" xr:uid="{B5FD2933-F47F-41DB-8D21-C7610CFAD8A0}"/>
    <cellStyle name="Note 7 6 2 5 2" xfId="31453" xr:uid="{D0C538B1-2998-46CB-8D10-C4E00343DD9E}"/>
    <cellStyle name="Note 7 6 2 5 3" xfId="32087" xr:uid="{8EF3AE0A-BD9A-40A5-870B-B4AD06F9E8A5}"/>
    <cellStyle name="Note 7 6 2 6" xfId="33716" xr:uid="{1FC9C9BA-B859-4889-BA9B-4241C9C57D72}"/>
    <cellStyle name="Note 7 6 2 7" xfId="33561" xr:uid="{E9A3DFDB-2A77-48F4-9C8C-720C3DEF3545}"/>
    <cellStyle name="Note 7 6 3" xfId="5156" xr:uid="{00000000-0005-0000-0000-00002E140000}"/>
    <cellStyle name="Note 7 6 3 2" xfId="5157" xr:uid="{00000000-0005-0000-0000-00002F140000}"/>
    <cellStyle name="Note 7 6 3 3" xfId="28321" xr:uid="{F23DEC3B-B960-4979-A6A1-A7DF6E8059BC}"/>
    <cellStyle name="Note 7 6 3 3 2" xfId="33376" xr:uid="{1C309DCC-37C4-4E78-97D4-B0DF960B4CE4}"/>
    <cellStyle name="Note 7 6 3 3 3" xfId="31718" xr:uid="{58CC4013-8482-4144-BDD4-DAAF917AAD64}"/>
    <cellStyle name="Note 7 6 3 4" xfId="28265" xr:uid="{8CC0D6DA-1D60-4416-9265-8DFFB164789A}"/>
    <cellStyle name="Note 7 6 3 4 2" xfId="32517" xr:uid="{B99A4BE9-B4BF-45DE-A274-E7713CCA5D5E}"/>
    <cellStyle name="Note 7 6 3 4 3" xfId="31782" xr:uid="{DBE46D8B-2A47-4DC0-A4E1-47062AA0225A}"/>
    <cellStyle name="Note 7 6 3 5" xfId="33362" xr:uid="{210F254F-71F1-4C46-A56A-82285CA9BAC8}"/>
    <cellStyle name="Note 7 6 3 6" xfId="33928" xr:uid="{9C8CB8E6-2F3F-4D45-A6DA-F267FD9B61B0}"/>
    <cellStyle name="Note 7 6 4" xfId="5158" xr:uid="{00000000-0005-0000-0000-000030140000}"/>
    <cellStyle name="Note 7 6 5" xfId="28318" xr:uid="{16EA8B5A-2673-4AFD-B6DE-C37F80335F52}"/>
    <cellStyle name="Note 7 6 5 2" xfId="32622" xr:uid="{B814F687-7857-4356-8EA2-00D41397FD00}"/>
    <cellStyle name="Note 7 6 5 3" xfId="32373" xr:uid="{0B0504DE-E8A4-43E1-BBC3-D75298ABFCE8}"/>
    <cellStyle name="Note 7 6 6" xfId="28260" xr:uid="{EE5C08EA-0D41-4796-A455-E9AD0011BCAD}"/>
    <cellStyle name="Note 7 6 6 2" xfId="31839" xr:uid="{56DC0139-14CF-4206-A500-A29FAD63CA61}"/>
    <cellStyle name="Note 7 6 6 3" xfId="33234" xr:uid="{A44F6B41-74CE-473C-B69A-AEE2CB0C3779}"/>
    <cellStyle name="Note 7 6 7" xfId="32263" xr:uid="{157A69A1-8BA4-4AA3-88EF-35D48C147211}"/>
    <cellStyle name="Note 7 6 8" xfId="33326" xr:uid="{D87770EC-802C-4532-9BD9-020E0018D5F3}"/>
    <cellStyle name="Note 7 7" xfId="5159" xr:uid="{00000000-0005-0000-0000-000031140000}"/>
    <cellStyle name="Note 7 7 2" xfId="5160" xr:uid="{00000000-0005-0000-0000-000032140000}"/>
    <cellStyle name="Note 7 7 2 2" xfId="5161" xr:uid="{00000000-0005-0000-0000-000033140000}"/>
    <cellStyle name="Note 7 7 2 3" xfId="5162" xr:uid="{00000000-0005-0000-0000-000034140000}"/>
    <cellStyle name="Note 7 7 2 4" xfId="28324" xr:uid="{92DDCDA1-B87B-4F10-8000-1947C8E618DC}"/>
    <cellStyle name="Note 7 7 2 4 2" xfId="32720" xr:uid="{F08BD48A-D847-4680-A9A1-8EA28C76BC26}"/>
    <cellStyle name="Note 7 7 2 4 3" xfId="31916" xr:uid="{D5392207-CB81-4D73-8301-FF8F0A709CDA}"/>
    <cellStyle name="Note 7 7 2 5" xfId="28270" xr:uid="{5C1385DE-BE64-4BB6-9EEE-72E9EF56F1C8}"/>
    <cellStyle name="Note 7 7 2 5 2" xfId="31716" xr:uid="{B646428D-AFC2-4E3E-B9A0-DE1806D47192}"/>
    <cellStyle name="Note 7 7 2 5 3" xfId="32796" xr:uid="{05E6A3B4-2789-47D6-978B-0719D3664A7B}"/>
    <cellStyle name="Note 7 7 2 6" xfId="31979" xr:uid="{DA1E6785-9E7C-47DC-AE33-38D5085F29FE}"/>
    <cellStyle name="Note 7 7 2 7" xfId="33879" xr:uid="{10D9D1A7-F42F-4CDC-AADA-71A85AA4467D}"/>
    <cellStyle name="Note 7 7 3" xfId="5163" xr:uid="{00000000-0005-0000-0000-000035140000}"/>
    <cellStyle name="Note 7 7 3 2" xfId="5164" xr:uid="{00000000-0005-0000-0000-000036140000}"/>
    <cellStyle name="Note 7 7 3 3" xfId="28325" xr:uid="{DBA906FF-A886-4584-9F57-B981D37793C1}"/>
    <cellStyle name="Note 7 7 3 3 2" xfId="32559" xr:uid="{798ADFD4-34AB-4B84-9E3D-98468830E7AC}"/>
    <cellStyle name="Note 7 7 3 3 3" xfId="32145" xr:uid="{EA7A71B6-7B11-4D7A-B328-5826B66D6E2B}"/>
    <cellStyle name="Note 7 7 3 4" xfId="28273" xr:uid="{EC1E7FE0-A887-4278-ADD7-CC24C99DD4C7}"/>
    <cellStyle name="Note 7 7 3 4 2" xfId="32035" xr:uid="{F8BD54F3-8FBE-4F81-B223-E115F4C59744}"/>
    <cellStyle name="Note 7 7 3 4 3" xfId="33937" xr:uid="{FA93850A-923A-47E1-9854-516B09A57647}"/>
    <cellStyle name="Note 7 7 3 5" xfId="33830" xr:uid="{276BE53F-0401-47CB-B250-A99064B7D647}"/>
    <cellStyle name="Note 7 7 3 6" xfId="33702" xr:uid="{87C30AAD-9CDC-4E31-A19C-037045C167F8}"/>
    <cellStyle name="Note 7 7 4" xfId="5165" xr:uid="{00000000-0005-0000-0000-000037140000}"/>
    <cellStyle name="Note 7 7 5" xfId="28323" xr:uid="{2434F1DC-55FA-462C-9325-83CC56AC8C63}"/>
    <cellStyle name="Note 7 7 5 2" xfId="33847" xr:uid="{2C8D845F-619A-4114-AD80-A0E901FF31DB}"/>
    <cellStyle name="Note 7 7 5 3" xfId="33569" xr:uid="{F45F749B-8A9A-4C1A-9583-0023E8E3041A}"/>
    <cellStyle name="Note 7 7 6" xfId="28268" xr:uid="{8E268E35-B081-43A2-837B-4EFE81EE8FF3}"/>
    <cellStyle name="Note 7 7 6 2" xfId="32358" xr:uid="{A5C59C09-29A3-467D-B7E3-AE060A0BE156}"/>
    <cellStyle name="Note 7 7 6 3" xfId="32609" xr:uid="{D86211CB-E85A-4097-906C-FBF845316D06}"/>
    <cellStyle name="Note 7 7 7" xfId="31490" xr:uid="{CF73010C-EAEE-436A-A0C3-A0CBD8825A93}"/>
    <cellStyle name="Note 7 7 8" xfId="33881" xr:uid="{2F9BEA74-49B2-430F-ABDD-A9A8B08C2BEB}"/>
    <cellStyle name="Note 7 8" xfId="5166" xr:uid="{00000000-0005-0000-0000-000038140000}"/>
    <cellStyle name="Note 7 8 2" xfId="5167" xr:uid="{00000000-0005-0000-0000-000039140000}"/>
    <cellStyle name="Note 7 8 2 2" xfId="5168" xr:uid="{00000000-0005-0000-0000-00003A140000}"/>
    <cellStyle name="Note 7 8 2 3" xfId="5169" xr:uid="{00000000-0005-0000-0000-00003B140000}"/>
    <cellStyle name="Note 7 8 2 4" xfId="28329" xr:uid="{4F9365AA-5F7A-48FB-BF53-0E76A7B8EB27}"/>
    <cellStyle name="Note 7 8 2 4 2" xfId="33875" xr:uid="{DF6497E7-9474-4351-925F-6C40742CBFCB}"/>
    <cellStyle name="Note 7 8 2 4 3" xfId="32418" xr:uid="{383B62D9-AE4C-43FA-8035-1FDE304D3D4B}"/>
    <cellStyle name="Note 7 8 2 5" xfId="28278" xr:uid="{CDE03908-C5E5-47EB-9262-99DEAB5C5B57}"/>
    <cellStyle name="Note 7 8 2 5 2" xfId="33840" xr:uid="{A5CBAE63-34A6-4EAA-8B65-5A55C90B08D0}"/>
    <cellStyle name="Note 7 8 2 5 3" xfId="33301" xr:uid="{0F9BD85B-E1D4-42CB-995E-96C8F969B92F}"/>
    <cellStyle name="Note 7 8 2 6" xfId="32833" xr:uid="{3C2E4D39-D1CD-4E8F-9F00-638D576CC892}"/>
    <cellStyle name="Note 7 8 2 7" xfId="33562" xr:uid="{D8194820-12AA-4D7B-BDB2-FCE2547425AF}"/>
    <cellStyle name="Note 7 8 3" xfId="5170" xr:uid="{00000000-0005-0000-0000-00003C140000}"/>
    <cellStyle name="Note 7 8 3 2" xfId="5171" xr:uid="{00000000-0005-0000-0000-00003D140000}"/>
    <cellStyle name="Note 7 8 3 3" xfId="28330" xr:uid="{60581596-EAC0-4EB4-A850-C4BD491D8D13}"/>
    <cellStyle name="Note 7 8 3 3 2" xfId="32059" xr:uid="{35CC218A-FE28-4E42-B429-C2D934903D5A}"/>
    <cellStyle name="Note 7 8 3 3 3" xfId="32146" xr:uid="{D7E5ED9B-2516-438B-9657-33123EAFC0DA}"/>
    <cellStyle name="Note 7 8 3 4" xfId="28282" xr:uid="{CFFF0C63-3D3B-444C-AD09-C80D2405924B}"/>
    <cellStyle name="Note 7 8 3 4 2" xfId="31705" xr:uid="{FC91BECD-960E-4226-B4DE-90760A7F56B7}"/>
    <cellStyle name="Note 7 8 3 4 3" xfId="33112" xr:uid="{1DE17E3D-4061-49B0-9C94-208ACF3DCA6A}"/>
    <cellStyle name="Note 7 8 3 5" xfId="31615" xr:uid="{03BC5BA9-6E4C-467B-A44D-94A4D121AD08}"/>
    <cellStyle name="Note 7 8 3 6" xfId="33559" xr:uid="{0AC0FCC0-5E2C-4995-9B78-00E76541F430}"/>
    <cellStyle name="Note 7 8 4" xfId="5172" xr:uid="{00000000-0005-0000-0000-00003E140000}"/>
    <cellStyle name="Note 7 8 5" xfId="28328" xr:uid="{2E7AB495-8CC6-418A-8AB7-04B16FC6A6F6}"/>
    <cellStyle name="Note 7 8 5 2" xfId="32599" xr:uid="{490ABAC4-818D-454C-A106-EE841440CB0E}"/>
    <cellStyle name="Note 7 8 5 3" xfId="33824" xr:uid="{F5ADCA3A-CADD-4E67-875F-3ECCA6EE6AF4}"/>
    <cellStyle name="Note 7 8 6" xfId="28277" xr:uid="{EE1C428C-FD8E-42B4-A97F-53A56EDE9279}"/>
    <cellStyle name="Note 7 8 6 2" xfId="31808" xr:uid="{3FAACAF0-5108-4E60-BB4E-7C9593BF32A4}"/>
    <cellStyle name="Note 7 8 6 3" xfId="32817" xr:uid="{0D271B66-B6A7-4760-9463-B333C4126304}"/>
    <cellStyle name="Note 7 8 7" xfId="32014" xr:uid="{36B19B02-CD88-4E78-8F29-0E4C5E709EF6}"/>
    <cellStyle name="Note 7 8 8" xfId="32238" xr:uid="{31627D50-E9A6-4BAB-926B-7D65EB7FDE09}"/>
    <cellStyle name="Note 8 2" xfId="5173" xr:uid="{00000000-0005-0000-0000-00003F140000}"/>
    <cellStyle name="Note 8 2 2" xfId="5174" xr:uid="{00000000-0005-0000-0000-000040140000}"/>
    <cellStyle name="Note 8 2 2 2" xfId="5175" xr:uid="{00000000-0005-0000-0000-000041140000}"/>
    <cellStyle name="Note 8 2 2 3" xfId="5176" xr:uid="{00000000-0005-0000-0000-000042140000}"/>
    <cellStyle name="Note 8 2 2 4" xfId="28333" xr:uid="{45A7F0DC-4185-4412-ACF9-755D17D7A1BB}"/>
    <cellStyle name="Note 8 2 2 4 2" xfId="34002" xr:uid="{8EA2067B-A870-4EE8-8C5E-30C7C2D15BAC}"/>
    <cellStyle name="Note 8 2 2 4 3" xfId="31950" xr:uid="{25B5CF22-467C-445B-8219-FEF0CA929097}"/>
    <cellStyle name="Note 8 2 2 5" xfId="28287" xr:uid="{7E244E95-3A47-452D-AB52-564FB6BC58EF}"/>
    <cellStyle name="Note 8 2 2 5 2" xfId="32694" xr:uid="{9166DFCE-1C78-4C3A-8A9D-37598834B234}"/>
    <cellStyle name="Note 8 2 2 5 3" xfId="32797" xr:uid="{72FC07CB-F4AA-4F7A-8A1A-59ECC8FB05F4}"/>
    <cellStyle name="Note 8 2 2 6" xfId="32262" xr:uid="{C07F7CA1-DAE3-4F2C-B7DD-F920295FC899}"/>
    <cellStyle name="Note 8 2 2 7" xfId="33499" xr:uid="{425B4852-D09F-4347-8C36-0B29FE13ACB3}"/>
    <cellStyle name="Note 8 2 3" xfId="5177" xr:uid="{00000000-0005-0000-0000-000043140000}"/>
    <cellStyle name="Note 8 2 3 2" xfId="5178" xr:uid="{00000000-0005-0000-0000-000044140000}"/>
    <cellStyle name="Note 8 2 3 3" xfId="28335" xr:uid="{98C6FEF6-4C07-4BB2-9C94-DF53602903DC}"/>
    <cellStyle name="Note 8 2 3 3 2" xfId="32768" xr:uid="{6C96E32F-2418-4B6E-AA0D-855A4DD32E98}"/>
    <cellStyle name="Note 8 2 3 3 3" xfId="32541" xr:uid="{254313EA-9742-4C2C-8124-87CD5486A8BD}"/>
    <cellStyle name="Note 8 2 3 4" xfId="28289" xr:uid="{F83AACD2-C65A-4925-9F4F-65EE0729FEB3}"/>
    <cellStyle name="Note 8 2 3 4 2" xfId="32355" xr:uid="{939155F9-C887-49ED-8D85-11ADF9D56817}"/>
    <cellStyle name="Note 8 2 3 4 3" xfId="32967" xr:uid="{45117A28-70A8-4228-8C2A-70F300DED667}"/>
    <cellStyle name="Note 8 2 3 5" xfId="33349" xr:uid="{2978D683-E8A9-4B98-891F-A30D48B4B524}"/>
    <cellStyle name="Note 8 2 3 6" xfId="32239" xr:uid="{B7B24217-2F0E-4C51-B94C-25966E79793D}"/>
    <cellStyle name="Note 8 2 4" xfId="5179" xr:uid="{00000000-0005-0000-0000-000045140000}"/>
    <cellStyle name="Note 8 2 5" xfId="28332" xr:uid="{3C0E79DA-C422-4CC2-B75A-85C871530AF3}"/>
    <cellStyle name="Note 8 2 5 2" xfId="33603" xr:uid="{931096F7-5DE2-40E6-9897-A3A15F1F6A4D}"/>
    <cellStyle name="Note 8 2 5 3" xfId="33311" xr:uid="{114198D4-CF71-42E2-88C6-436959A6F583}"/>
    <cellStyle name="Note 8 2 6" xfId="28284" xr:uid="{DFC084BF-C52A-4A17-8A99-D33EDCA6DFB4}"/>
    <cellStyle name="Note 8 2 6 2" xfId="32701" xr:uid="{0A60D271-B7E3-436A-9A4A-28356C84932C}"/>
    <cellStyle name="Note 8 2 6 3" xfId="32066" xr:uid="{1CBE148D-7D25-4197-82FB-E8B0D6FBCA4B}"/>
    <cellStyle name="Note 8 2 7" xfId="33680" xr:uid="{F1142413-34F8-4250-B68D-13D063B6EA41}"/>
    <cellStyle name="Note 8 2 8" xfId="33483" xr:uid="{4A1493C7-1944-41E6-834A-74FDDAD4611D}"/>
    <cellStyle name="Note 8 3" xfId="5180" xr:uid="{00000000-0005-0000-0000-000046140000}"/>
    <cellStyle name="Note 8 3 2" xfId="5181" xr:uid="{00000000-0005-0000-0000-000047140000}"/>
    <cellStyle name="Note 8 3 2 2" xfId="5182" xr:uid="{00000000-0005-0000-0000-000048140000}"/>
    <cellStyle name="Note 8 3 2 3" xfId="5183" xr:uid="{00000000-0005-0000-0000-000049140000}"/>
    <cellStyle name="Note 8 3 2 4" xfId="28338" xr:uid="{6B5F5329-001C-46A9-A3EC-F992DDB23317}"/>
    <cellStyle name="Note 8 3 2 4 2" xfId="33191" xr:uid="{1D06CE9C-46F9-4489-B016-40821B1F3DDB}"/>
    <cellStyle name="Note 8 3 2 4 3" xfId="32674" xr:uid="{522286ED-B56D-42C3-88C5-511340C0354E}"/>
    <cellStyle name="Note 8 3 2 5" xfId="28294" xr:uid="{0E5C7E43-E21C-4570-9BD5-223F5AFCDF3F}"/>
    <cellStyle name="Note 8 3 2 5 2" xfId="32356" xr:uid="{88F86C9F-320F-4107-A5B3-1F7158F0255A}"/>
    <cellStyle name="Note 8 3 2 5 3" xfId="32324" xr:uid="{AFE0B67B-5FCD-4C02-942B-FE0C6D851168}"/>
    <cellStyle name="Note 8 3 2 6" xfId="32900" xr:uid="{D6FF87C0-8004-4A3D-8CB4-E3BF6B32A62E}"/>
    <cellStyle name="Note 8 3 2 7" xfId="31867" xr:uid="{AB0D8D33-46B8-4A4C-BE2A-143364D32C15}"/>
    <cellStyle name="Note 8 3 3" xfId="5184" xr:uid="{00000000-0005-0000-0000-00004A140000}"/>
    <cellStyle name="Note 8 3 3 2" xfId="5185" xr:uid="{00000000-0005-0000-0000-00004B140000}"/>
    <cellStyle name="Note 8 3 3 3" xfId="28340" xr:uid="{94917101-6E87-43A0-B9CF-9EBC5EAFD1EC}"/>
    <cellStyle name="Note 8 3 3 3 2" xfId="33500" xr:uid="{BD93DC3D-9F11-458B-9EB3-15FFEADC8678}"/>
    <cellStyle name="Note 8 3 3 3 3" xfId="32480" xr:uid="{444B8CCC-1584-4CC4-BB0F-D83B4909AE2B}"/>
    <cellStyle name="Note 8 3 3 4" xfId="28298" xr:uid="{4727F4B4-6796-4847-BA2A-8554640783CA}"/>
    <cellStyle name="Note 8 3 3 4 2" xfId="32120" xr:uid="{F41B333C-BA91-4C9F-8D46-75D18F5338AA}"/>
    <cellStyle name="Note 8 3 3 4 3" xfId="34029" xr:uid="{B51A6355-D167-4F3D-B836-28BCBA827E3A}"/>
    <cellStyle name="Note 8 3 3 5" xfId="31686" xr:uid="{2B979FF2-BAA5-4D86-B2BB-D19065C5B046}"/>
    <cellStyle name="Note 8 3 3 6" xfId="31734" xr:uid="{92DBB8FB-B2A0-4E1C-92D4-A77E8AE3E2AB}"/>
    <cellStyle name="Note 8 3 4" xfId="5186" xr:uid="{00000000-0005-0000-0000-00004C140000}"/>
    <cellStyle name="Note 8 3 5" xfId="28337" xr:uid="{964C06FC-FD60-48C7-A012-B81EB1B25582}"/>
    <cellStyle name="Note 8 3 5 2" xfId="31794" xr:uid="{5F0789B1-F1FB-4188-8A87-77AC4DEFCD61}"/>
    <cellStyle name="Note 8 3 5 3" xfId="32993" xr:uid="{6EB5A9ED-CE8F-45A7-8158-772B91150A0F}"/>
    <cellStyle name="Note 8 3 6" xfId="28293" xr:uid="{4420E0CD-E380-4D7D-A652-AD3DBB685FCF}"/>
    <cellStyle name="Note 8 3 6 2" xfId="33664" xr:uid="{38749128-DF72-47B0-BB01-76EE3AF8BCAC}"/>
    <cellStyle name="Note 8 3 6 3" xfId="33168" xr:uid="{9E02B2AC-82EF-40BC-99B4-B82154416B9E}"/>
    <cellStyle name="Note 8 3 7" xfId="33737" xr:uid="{ED9548E3-7B96-4C96-852E-99012014EF6F}"/>
    <cellStyle name="Note 8 3 8" xfId="33243" xr:uid="{1F91E2A2-A9B6-4E20-A87A-64B53C6FCE45}"/>
    <cellStyle name="Note 8 4" xfId="5187" xr:uid="{00000000-0005-0000-0000-00004D140000}"/>
    <cellStyle name="Note 8 4 2" xfId="5188" xr:uid="{00000000-0005-0000-0000-00004E140000}"/>
    <cellStyle name="Note 8 4 2 2" xfId="5189" xr:uid="{00000000-0005-0000-0000-00004F140000}"/>
    <cellStyle name="Note 8 4 2 3" xfId="5190" xr:uid="{00000000-0005-0000-0000-000050140000}"/>
    <cellStyle name="Note 8 4 2 4" xfId="28342" xr:uid="{93E0E55A-17AB-43E0-A03B-9269D49F44A7}"/>
    <cellStyle name="Note 8 4 2 4 2" xfId="32709" xr:uid="{274E47E4-6B99-4A83-92D3-2F151C0D484C}"/>
    <cellStyle name="Note 8 4 2 4 3" xfId="32017" xr:uid="{4B87E168-15C3-46EB-9097-CD0E29D11A2A}"/>
    <cellStyle name="Note 8 4 2 5" xfId="28303" xr:uid="{7B139B53-BB8E-4538-B28E-0A6D41C8DAC3}"/>
    <cellStyle name="Note 8 4 2 5 2" xfId="32539" xr:uid="{25241FA1-0009-4371-BB4F-DB5F6B94F9BE}"/>
    <cellStyle name="Note 8 4 2 5 3" xfId="33070" xr:uid="{34D37E95-E96F-40E7-B24C-CF8B03E695D7}"/>
    <cellStyle name="Note 8 4 2 6" xfId="33459" xr:uid="{4DC1763C-6BED-404F-8A33-374244D02DDF}"/>
    <cellStyle name="Note 8 4 2 7" xfId="32786" xr:uid="{F9331BCA-0E75-48C7-9FE7-D2D730EAE3A5}"/>
    <cellStyle name="Note 8 4 3" xfId="5191" xr:uid="{00000000-0005-0000-0000-000051140000}"/>
    <cellStyle name="Note 8 4 3 2" xfId="5192" xr:uid="{00000000-0005-0000-0000-000052140000}"/>
    <cellStyle name="Note 8 4 3 3" xfId="28345" xr:uid="{B63A3CB4-3047-438D-9536-6AF1DC24AE63}"/>
    <cellStyle name="Note 8 4 3 3 2" xfId="31907" xr:uid="{AD7AC88F-5EED-41F0-9021-418CFC9C5F39}"/>
    <cellStyle name="Note 8 4 3 3 3" xfId="33380" xr:uid="{5493F7C7-1FDE-4E64-932D-0B4DBB3D7FDC}"/>
    <cellStyle name="Note 8 4 3 4" xfId="28306" xr:uid="{38C675C0-A6DF-43D9-A1EE-A9F210FD7E41}"/>
    <cellStyle name="Note 8 4 3 4 2" xfId="32860" xr:uid="{2C498CE9-9535-4F7B-B7A1-C1553088DE52}"/>
    <cellStyle name="Note 8 4 3 4 3" xfId="33777" xr:uid="{2C4455AE-2B7A-4D96-8183-4F22B0D562C3}"/>
    <cellStyle name="Note 8 4 3 5" xfId="33890" xr:uid="{27746C4E-FA17-41DC-BB52-A465FA9BBBA4}"/>
    <cellStyle name="Note 8 4 3 6" xfId="32240" xr:uid="{332F89D1-CB9E-4E2A-8604-C2841055A31D}"/>
    <cellStyle name="Note 8 4 4" xfId="5193" xr:uid="{00000000-0005-0000-0000-000053140000}"/>
    <cellStyle name="Note 8 4 5" xfId="28341" xr:uid="{F91F1644-7BB0-4E04-9D94-1833D3AF397A}"/>
    <cellStyle name="Note 8 4 5 2" xfId="32585" xr:uid="{6796A309-035A-486B-8DE3-236524352969}"/>
    <cellStyle name="Note 8 4 5 3" xfId="33657" xr:uid="{FB160013-6E02-4BDF-8BAC-103A9ED2EA9C}"/>
    <cellStyle name="Note 8 4 6" xfId="28301" xr:uid="{EE0BC8F0-6E21-4E9E-AA28-2B0F252DC09E}"/>
    <cellStyle name="Note 8 4 6 2" xfId="33166" xr:uid="{EB818938-BAAF-45D0-98F5-DAE944FA7BAF}"/>
    <cellStyle name="Note 8 4 6 3" xfId="33408" xr:uid="{D014AE5E-04DE-44A2-AAEF-70967505EC94}"/>
    <cellStyle name="Note 8 4 7" xfId="32899" xr:uid="{21C8601E-F89C-4EA6-BC0B-C55F98E58036}"/>
    <cellStyle name="Note 8 4 8" xfId="33573" xr:uid="{57C8955B-EE74-4047-B888-E583A5F92C47}"/>
    <cellStyle name="Note 8 5" xfId="5194" xr:uid="{00000000-0005-0000-0000-000054140000}"/>
    <cellStyle name="Note 8 5 2" xfId="5195" xr:uid="{00000000-0005-0000-0000-000055140000}"/>
    <cellStyle name="Note 8 5 2 2" xfId="5196" xr:uid="{00000000-0005-0000-0000-000056140000}"/>
    <cellStyle name="Note 8 5 2 3" xfId="5197" xr:uid="{00000000-0005-0000-0000-000057140000}"/>
    <cellStyle name="Note 8 5 2 4" xfId="28347" xr:uid="{3A0EFAC0-D108-497B-B1B7-17540414E589}"/>
    <cellStyle name="Note 8 5 2 4 2" xfId="31990" xr:uid="{DBCEDBD5-0553-49C1-A2C0-187DF2101360}"/>
    <cellStyle name="Note 8 5 2 4 3" xfId="31977" xr:uid="{A68B3DC1-23FF-4366-B836-4166D3AD09C0}"/>
    <cellStyle name="Note 8 5 2 5" xfId="28311" xr:uid="{4154811E-C2A7-4E5C-84CF-05175E5CB73E}"/>
    <cellStyle name="Note 8 5 2 5 2" xfId="32119" xr:uid="{08C7F500-AC25-4AF3-8ADE-3802307C3035}"/>
    <cellStyle name="Note 8 5 2 5 3" xfId="32144" xr:uid="{7076E138-4201-4DFD-A870-310320CAAD52}"/>
    <cellStyle name="Note 8 5 2 6" xfId="32652" xr:uid="{3DAFF096-53FD-41EE-AB23-7C415ADED9D5}"/>
    <cellStyle name="Note 8 5 2 7" xfId="33703" xr:uid="{1A8C80BA-BCA6-4CD1-9BD0-3AF992DC60E6}"/>
    <cellStyle name="Note 8 5 3" xfId="5198" xr:uid="{00000000-0005-0000-0000-000058140000}"/>
    <cellStyle name="Note 8 5 3 2" xfId="5199" xr:uid="{00000000-0005-0000-0000-000059140000}"/>
    <cellStyle name="Note 8 5 3 3" xfId="28349" xr:uid="{D4A5C9D8-0A7B-455D-AF07-F8485B8540F8}"/>
    <cellStyle name="Note 8 5 3 3 2" xfId="33151" xr:uid="{72E510F1-2B8E-4E70-9CB1-2F9FF2E9E8BA}"/>
    <cellStyle name="Note 8 5 3 3 3" xfId="33922" xr:uid="{1C260338-F663-4DEE-98E8-A8CD94232349}"/>
    <cellStyle name="Note 8 5 3 4" xfId="28315" xr:uid="{BF6C4AFB-86BC-4008-87B7-68906F190E34}"/>
    <cellStyle name="Note 8 5 3 4 2" xfId="33913" xr:uid="{40867712-7042-46A0-B9E2-3BBF1DD82CD8}"/>
    <cellStyle name="Note 8 5 3 4 3" xfId="33097" xr:uid="{BD275C1F-5C34-416D-AAB8-CEF0A2533F42}"/>
    <cellStyle name="Note 8 5 3 5" xfId="33333" xr:uid="{C8DF6E4B-DDF9-4512-B27F-64C6BB940284}"/>
    <cellStyle name="Note 8 5 3 6" xfId="33435" xr:uid="{B9C7C640-C6C0-48BC-ADB6-A3E487341ABC}"/>
    <cellStyle name="Note 8 5 4" xfId="5200" xr:uid="{00000000-0005-0000-0000-00005A140000}"/>
    <cellStyle name="Note 8 5 5" xfId="28346" xr:uid="{EE2FFBCB-422E-4B16-9B7F-855137C1E879}"/>
    <cellStyle name="Note 8 5 5 2" xfId="33343" xr:uid="{1CFD933D-3A08-4EE3-BE87-78640FF2C97B}"/>
    <cellStyle name="Note 8 5 5 3" xfId="32067" xr:uid="{90651A24-7567-486D-A27C-E1C000BF033E}"/>
    <cellStyle name="Note 8 5 6" xfId="28310" xr:uid="{39520C23-EB8B-4381-A742-F006C0510F1E}"/>
    <cellStyle name="Note 8 5 6 2" xfId="32486" xr:uid="{475BB0EB-52B9-4BB7-A2B2-A5A4A82E928A}"/>
    <cellStyle name="Note 8 5 6 3" xfId="33365" xr:uid="{041021DE-0532-4FE1-B7D9-E4ABE971464A}"/>
    <cellStyle name="Note 8 5 7" xfId="31942" xr:uid="{535727F6-630E-4637-B16A-DB75B3D4382C}"/>
    <cellStyle name="Note 8 5 8" xfId="33371" xr:uid="{B13933D5-1BA0-416A-A7B0-3DD46E4CFC9E}"/>
    <cellStyle name="Note 8 6" xfId="5201" xr:uid="{00000000-0005-0000-0000-00005B140000}"/>
    <cellStyle name="Note 8 6 2" xfId="5202" xr:uid="{00000000-0005-0000-0000-00005C140000}"/>
    <cellStyle name="Note 8 6 2 2" xfId="5203" xr:uid="{00000000-0005-0000-0000-00005D140000}"/>
    <cellStyle name="Note 8 6 2 3" xfId="5204" xr:uid="{00000000-0005-0000-0000-00005E140000}"/>
    <cellStyle name="Note 8 6 2 4" xfId="28352" xr:uid="{EF1EC99D-A104-45EA-B027-9EF425BD9B33}"/>
    <cellStyle name="Note 8 6 2 4 2" xfId="32874" xr:uid="{F3E1BF75-1223-44AA-AD9D-A97F69692771}"/>
    <cellStyle name="Note 8 6 2 4 3" xfId="32795" xr:uid="{E4113767-FB90-416B-ACDA-0A15331702DB}"/>
    <cellStyle name="Note 8 6 2 5" xfId="28320" xr:uid="{08B96B86-C62F-4B4A-BA8B-940C3B9E3282}"/>
    <cellStyle name="Note 8 6 2 5 2" xfId="32519" xr:uid="{E5B78619-AA69-41F3-99B0-97B0EA855319}"/>
    <cellStyle name="Note 8 6 2 5 3" xfId="33047" xr:uid="{C72CF33A-9B78-4751-B9D2-8C96730FD3C9}"/>
    <cellStyle name="Note 8 6 2 6" xfId="32045" xr:uid="{F01E1382-243D-4CDA-9D24-0A91D719611A}"/>
    <cellStyle name="Note 8 6 2 7" xfId="31644" xr:uid="{A0CB161D-6F9D-4B5C-BF53-7730199C245B}"/>
    <cellStyle name="Note 8 6 3" xfId="5205" xr:uid="{00000000-0005-0000-0000-00005F140000}"/>
    <cellStyle name="Note 8 6 3 2" xfId="5206" xr:uid="{00000000-0005-0000-0000-000060140000}"/>
    <cellStyle name="Note 8 6 3 3" xfId="28354" xr:uid="{4C4D01E2-F736-489D-B7FC-930778C9D122}"/>
    <cellStyle name="Note 8 6 3 3 2" xfId="32485" xr:uid="{541E61B3-083C-4A03-887D-B2AC37045B6C}"/>
    <cellStyle name="Note 8 6 3 3 3" xfId="33978" xr:uid="{2192FA79-B478-4710-8433-444C13875DE2}"/>
    <cellStyle name="Note 8 6 3 4" xfId="28322" xr:uid="{BC8691F8-CB4D-4BE4-981E-67C00D16DBF1}"/>
    <cellStyle name="Note 8 6 3 4 2" xfId="32540" xr:uid="{51B0104A-2197-41A3-9E8D-B36CA451B4C2}"/>
    <cellStyle name="Note 8 6 3 4 3" xfId="33662" xr:uid="{6CDCE8AB-453F-4D47-8C83-7D050F7E8EEF}"/>
    <cellStyle name="Note 8 6 3 5" xfId="33990" xr:uid="{BCE123B2-2172-4DDC-9553-9F5806A33785}"/>
    <cellStyle name="Note 8 6 3 6" xfId="31504" xr:uid="{3ED81A52-9BD5-456A-AA31-C2B3C01E4F8C}"/>
    <cellStyle name="Note 8 6 4" xfId="5207" xr:uid="{00000000-0005-0000-0000-000061140000}"/>
    <cellStyle name="Note 8 6 5" xfId="28351" xr:uid="{8A1AE5C9-49DB-4EEC-8975-1C2C9AEA4F64}"/>
    <cellStyle name="Note 8 6 5 2" xfId="31723" xr:uid="{509C3C89-0086-41B2-A87F-D3124385A2FE}"/>
    <cellStyle name="Note 8 6 5 3" xfId="31586" xr:uid="{D7A00DA1-C2AD-44CF-B7A2-796C07C77A3B}"/>
    <cellStyle name="Note 8 6 6" xfId="28317" xr:uid="{97F2B33A-6B8A-40A0-AC1B-CAEF7137274D}"/>
    <cellStyle name="Note 8 6 6 2" xfId="33521" xr:uid="{B9E41061-22F7-4DA9-8B67-FEAF82DAF881}"/>
    <cellStyle name="Note 8 6 6 3" xfId="32962" xr:uid="{3415989C-C3EB-4A7F-9E36-584E2E887991}"/>
    <cellStyle name="Note 8 6 7" xfId="33889" xr:uid="{719CBFE8-CD51-4975-88A6-C98C5D92A154}"/>
    <cellStyle name="Note 8 6 8" xfId="32670" xr:uid="{6FC7B9FF-9BA9-4FDC-8ACF-854E3ECD2110}"/>
    <cellStyle name="Note 8 7" xfId="5208" xr:uid="{00000000-0005-0000-0000-000062140000}"/>
    <cellStyle name="Note 8 7 2" xfId="5209" xr:uid="{00000000-0005-0000-0000-000063140000}"/>
    <cellStyle name="Note 8 7 2 2" xfId="5210" xr:uid="{00000000-0005-0000-0000-000064140000}"/>
    <cellStyle name="Note 8 7 2 3" xfId="5211" xr:uid="{00000000-0005-0000-0000-000065140000}"/>
    <cellStyle name="Note 8 7 2 4" xfId="28357" xr:uid="{DEB0CB27-DFA7-4EAE-99C3-ADC5D9DB2484}"/>
    <cellStyle name="Note 8 7 2 4 2" xfId="31941" xr:uid="{AAAC809A-542B-4488-A9BF-C6A1882D982B}"/>
    <cellStyle name="Note 8 7 2 4 3" xfId="32557" xr:uid="{12D6FF3B-F367-4CE6-ABF1-F4722FC3EDA8}"/>
    <cellStyle name="Note 8 7 2 5" xfId="28327" xr:uid="{6E4340E8-B9CE-417B-B146-26E623992A70}"/>
    <cellStyle name="Note 8 7 2 5 2" xfId="33350" xr:uid="{970D2CD7-8E8C-4BF7-BA6B-E87AE099E88B}"/>
    <cellStyle name="Note 8 7 2 5 3" xfId="32349" xr:uid="{ADF915D0-0F48-4527-8B31-615401C325FF}"/>
    <cellStyle name="Note 8 7 2 6" xfId="33198" xr:uid="{507EC666-EA43-4EC2-8B10-E2CA690D503B}"/>
    <cellStyle name="Note 8 7 2 7" xfId="31665" xr:uid="{40A681DD-7A81-40CE-9B41-1688EC7BADED}"/>
    <cellStyle name="Note 8 7 3" xfId="5212" xr:uid="{00000000-0005-0000-0000-000066140000}"/>
    <cellStyle name="Note 8 7 3 2" xfId="5213" xr:uid="{00000000-0005-0000-0000-000067140000}"/>
    <cellStyle name="Note 8 7 3 3" xfId="28358" xr:uid="{E7B01366-29EA-499E-846F-F1714CFED83D}"/>
    <cellStyle name="Note 8 7 3 3 2" xfId="33812" xr:uid="{81BE6E1E-97DB-4E8A-94C5-4D050628B456}"/>
    <cellStyle name="Note 8 7 3 3 3" xfId="31636" xr:uid="{A110E2ED-C361-4409-A845-0C384CF0E53A}"/>
    <cellStyle name="Note 8 7 3 4" xfId="28331" xr:uid="{E5955446-340D-4E5B-BFEB-80C72450F9D8}"/>
    <cellStyle name="Note 8 7 3 4 2" xfId="33853" xr:uid="{7340ACA7-5D23-48CD-AD04-C6F6BE52DC62}"/>
    <cellStyle name="Note 8 7 3 4 3" xfId="32804" xr:uid="{A6D7DEF5-EC15-47A0-A7CD-079FD2EBAE74}"/>
    <cellStyle name="Note 8 7 3 5" xfId="32046" xr:uid="{4ED1AD12-9145-4FEF-8E68-CCDACDC40358}"/>
    <cellStyle name="Note 8 7 3 6" xfId="33531" xr:uid="{014A8A79-4B43-43D8-A553-525274B71E8E}"/>
    <cellStyle name="Note 8 7 4" xfId="5214" xr:uid="{00000000-0005-0000-0000-000068140000}"/>
    <cellStyle name="Note 8 7 5" xfId="28356" xr:uid="{5DB90B04-81AA-4FF9-8F1F-FBDF5BB92649}"/>
    <cellStyle name="Note 8 7 5 2" xfId="31967" xr:uid="{C0B55439-06E5-4666-8308-97F39BCF7C38}"/>
    <cellStyle name="Note 8 7 5 3" xfId="32852" xr:uid="{C90B653A-59E2-4D3E-9966-21115003B36A}"/>
    <cellStyle name="Note 8 7 6" xfId="28326" xr:uid="{049CA37A-1F43-4156-B530-75D69D5F4BA5}"/>
    <cellStyle name="Note 8 7 6 2" xfId="32825" xr:uid="{E71F9A1E-27A1-4876-A9A6-70FD5B151804}"/>
    <cellStyle name="Note 8 7 6 3" xfId="33756" xr:uid="{D0C9137D-EADE-4271-BE31-915A1CBE1D15}"/>
    <cellStyle name="Note 8 7 7" xfId="32261" xr:uid="{A73D19FE-4642-46BE-AD45-321FAA0F9A30}"/>
    <cellStyle name="Note 8 7 8" xfId="32755" xr:uid="{78F22F4C-0274-4AD8-A694-CBB76BF45ED9}"/>
    <cellStyle name="Note 8 8" xfId="5215" xr:uid="{00000000-0005-0000-0000-000069140000}"/>
    <cellStyle name="Note 8 8 2" xfId="5216" xr:uid="{00000000-0005-0000-0000-00006A140000}"/>
    <cellStyle name="Note 8 8 2 2" xfId="5217" xr:uid="{00000000-0005-0000-0000-00006B140000}"/>
    <cellStyle name="Note 8 8 2 3" xfId="5218" xr:uid="{00000000-0005-0000-0000-00006C140000}"/>
    <cellStyle name="Note 8 8 2 4" xfId="28362" xr:uid="{705D7971-0A51-4A84-98FA-9583CD82942C}"/>
    <cellStyle name="Note 8 8 2 4 2" xfId="32892" xr:uid="{AF05A6EE-8271-409B-8E4E-2BBA635B90C6}"/>
    <cellStyle name="Note 8 8 2 4 3" xfId="32481" xr:uid="{FC2E060D-E953-4910-BEE3-313DCE525E15}"/>
    <cellStyle name="Note 8 8 2 5" xfId="28336" xr:uid="{50DFEA55-6AEA-4747-8BA3-67E438EFC1FE}"/>
    <cellStyle name="Note 8 8 2 5 2" xfId="32632" xr:uid="{AEA51DAE-CF89-4635-935C-F3BA0CCB50DB}"/>
    <cellStyle name="Note 8 8 2 5 3" xfId="32509" xr:uid="{1C4ABB69-C30D-448A-84D9-96B0C917574E}"/>
    <cellStyle name="Note 8 8 2 6" xfId="32452" xr:uid="{DFAB2524-25AF-40BB-ADCE-BE2200C18309}"/>
    <cellStyle name="Note 8 8 2 7" xfId="33564" xr:uid="{D0522E39-CE23-462A-98BA-3324F206350C}"/>
    <cellStyle name="Note 8 8 3" xfId="5219" xr:uid="{00000000-0005-0000-0000-00006D140000}"/>
    <cellStyle name="Note 8 8 3 2" xfId="5220" xr:uid="{00000000-0005-0000-0000-00006E140000}"/>
    <cellStyle name="Note 8 8 3 3" xfId="28363" xr:uid="{E600192A-9CE1-4AD8-83D2-5621C3CF324F}"/>
    <cellStyle name="Note 8 8 3 3 2" xfId="32410" xr:uid="{97978FBD-ED03-4BAC-AE5D-BD780EF9722E}"/>
    <cellStyle name="Note 8 8 3 3 3" xfId="33471" xr:uid="{F6DF7FCE-299C-4063-9C47-1B3C1CAD7364}"/>
    <cellStyle name="Note 8 8 3 4" xfId="28339" xr:uid="{F9DD592E-88E3-4D6A-A01C-F4AEE662C64E}"/>
    <cellStyle name="Note 8 8 3 4 2" xfId="31940" xr:uid="{8B09C6A8-622D-407B-B0FE-C77965B82BE7}"/>
    <cellStyle name="Note 8 8 3 4 3" xfId="31918" xr:uid="{6A41738B-88F4-44FF-9282-FF54308B2950}"/>
    <cellStyle name="Note 8 8 3 5" xfId="33141" xr:uid="{42573E44-FF3A-48CD-B169-BE1921E0B696}"/>
    <cellStyle name="Note 8 8 3 6" xfId="33342" xr:uid="{75741AC9-0FA3-4704-843C-A9DF46CDF5E9}"/>
    <cellStyle name="Note 8 8 4" xfId="5221" xr:uid="{00000000-0005-0000-0000-00006F140000}"/>
    <cellStyle name="Note 8 8 5" xfId="28361" xr:uid="{5A834F2E-9BDA-49E7-AFC9-35ECE5B7B134}"/>
    <cellStyle name="Note 8 8 5 2" xfId="32917" xr:uid="{207796FD-D312-4B63-AEEE-DEED823952FC}"/>
    <cellStyle name="Note 8 8 5 3" xfId="32086" xr:uid="{4D579287-4FE7-44FE-8067-DCC1424D6BC2}"/>
    <cellStyle name="Note 8 8 6" xfId="28334" xr:uid="{82D3D29A-6A6C-4893-9FCD-D2DC059F9723}"/>
    <cellStyle name="Note 8 8 6 2" xfId="32602" xr:uid="{4AB1ACEF-474E-4EB7-B2F7-8AA6EBB5ABE4}"/>
    <cellStyle name="Note 8 8 6 3" xfId="32553" xr:uid="{DB3ED365-9E0E-4D61-BBC8-F9D732890842}"/>
    <cellStyle name="Note 8 8 7" xfId="33431" xr:uid="{6EFF0837-8592-4690-9205-1B1ED71732C7}"/>
    <cellStyle name="Note 8 8 8" xfId="31645" xr:uid="{41D98006-227E-4555-A676-979A5BB1B47A}"/>
    <cellStyle name="Note 9 2" xfId="5222" xr:uid="{00000000-0005-0000-0000-000070140000}"/>
    <cellStyle name="Note 9 2 2" xfId="5223" xr:uid="{00000000-0005-0000-0000-000071140000}"/>
    <cellStyle name="Note 9 2 2 2" xfId="5224" xr:uid="{00000000-0005-0000-0000-000072140000}"/>
    <cellStyle name="Note 9 2 2 3" xfId="5225" xr:uid="{00000000-0005-0000-0000-000073140000}"/>
    <cellStyle name="Note 9 2 2 4" xfId="28366" xr:uid="{0C689DDD-FD01-4DD5-810C-5B140AA04403}"/>
    <cellStyle name="Note 9 2 2 4 2" xfId="33750" xr:uid="{9BEC8118-029E-4503-AB10-744F1C5512A8}"/>
    <cellStyle name="Note 9 2 2 4 3" xfId="33107" xr:uid="{4FE3C885-2897-4DF1-B81A-FB2C0E85FE7E}"/>
    <cellStyle name="Note 9 2 2 5" xfId="28344" xr:uid="{CEE44045-C934-4115-AB90-64BF6701F9B7}"/>
    <cellStyle name="Note 9 2 2 5 2" xfId="33469" xr:uid="{6CEBBD8C-B77A-4817-8F67-FE2D4AFBC813}"/>
    <cellStyle name="Note 9 2 2 5 3" xfId="31932" xr:uid="{97EDFE53-8815-4C47-B217-2CDDB30368B2}"/>
    <cellStyle name="Note 9 2 2 6" xfId="32259" xr:uid="{B38149F4-8753-4813-8D74-2C0593A45B2C}"/>
    <cellStyle name="Note 9 2 2 7" xfId="31812" xr:uid="{23232CA2-F82F-4829-861A-3CB01DA8A5C1}"/>
    <cellStyle name="Note 9 2 3" xfId="5226" xr:uid="{00000000-0005-0000-0000-000074140000}"/>
    <cellStyle name="Note 9 2 3 2" xfId="5227" xr:uid="{00000000-0005-0000-0000-000075140000}"/>
    <cellStyle name="Note 9 2 3 3" xfId="28368" xr:uid="{E820893D-647D-4347-BF31-930639D01B0D}"/>
    <cellStyle name="Note 9 2 3 3 2" xfId="33337" xr:uid="{A544479D-3D1B-4DF9-80F4-BB90065FE67E}"/>
    <cellStyle name="Note 9 2 3 3 3" xfId="31737" xr:uid="{E3CB1489-F51B-4C26-BA6F-3E6E52643D92}"/>
    <cellStyle name="Note 9 2 3 4" xfId="28348" xr:uid="{EB47BF52-C305-46B4-B1FA-7D2A18C3F74E}"/>
    <cellStyle name="Note 9 2 3 4 2" xfId="32118" xr:uid="{9C91D57E-D012-44B4-BE4B-15FF3CC40FB2}"/>
    <cellStyle name="Note 9 2 3 4 3" xfId="33502" xr:uid="{7D6FDB6A-BC0B-4C8B-8A96-E4DD750D597C}"/>
    <cellStyle name="Note 9 2 3 5" xfId="32258" xr:uid="{6E912DF2-39F4-40A9-8EDE-2A998EE2F30B}"/>
    <cellStyle name="Note 9 2 3 6" xfId="32782" xr:uid="{87947707-3AAE-4401-8836-FE109D1E31AE}"/>
    <cellStyle name="Note 9 2 4" xfId="5228" xr:uid="{00000000-0005-0000-0000-000076140000}"/>
    <cellStyle name="Note 9 2 5" xfId="28365" xr:uid="{00158BA6-11B0-4AC8-90DB-673240741EF8}"/>
    <cellStyle name="Note 9 2 5 2" xfId="33278" xr:uid="{8BA743B8-7FA6-4520-B3E3-1906DF42DFAC}"/>
    <cellStyle name="Note 9 2 5 3" xfId="32749" xr:uid="{7ECE7260-22F6-4A78-858C-77DC2FE26833}"/>
    <cellStyle name="Note 9 2 6" xfId="28343" xr:uid="{21F3C5F1-7988-4835-89F3-41887D802186}"/>
    <cellStyle name="Note 9 2 6 2" xfId="32719" xr:uid="{3EC081F3-224A-40AF-9786-2556AFEDFCA6}"/>
    <cellStyle name="Note 9 2 6 3" xfId="32420" xr:uid="{78FA2395-79DF-4F6B-92F8-B77287772D51}"/>
    <cellStyle name="Note 9 2 7" xfId="32260" xr:uid="{5585AB3A-8F10-4296-B1E3-BB098F620F4F}"/>
    <cellStyle name="Note 9 2 8" xfId="32984" xr:uid="{981222E3-19F9-4484-8555-78F7EFE7A531}"/>
    <cellStyle name="Note 9 3" xfId="5229" xr:uid="{00000000-0005-0000-0000-000077140000}"/>
    <cellStyle name="Note 9 3 2" xfId="5230" xr:uid="{00000000-0005-0000-0000-000078140000}"/>
    <cellStyle name="Note 9 3 2 2" xfId="5231" xr:uid="{00000000-0005-0000-0000-000079140000}"/>
    <cellStyle name="Note 9 3 2 3" xfId="5232" xr:uid="{00000000-0005-0000-0000-00007A140000}"/>
    <cellStyle name="Note 9 3 2 4" xfId="28371" xr:uid="{621D48AA-E011-4B7B-8C3C-E5BCC4A05EBD}"/>
    <cellStyle name="Note 9 3 2 4 2" xfId="33246" xr:uid="{4177A0C7-2048-4E44-A119-9F7C35EEF852}"/>
    <cellStyle name="Note 9 3 2 4 3" xfId="33427" xr:uid="{A880AE06-3975-4F02-86FD-927CE72E1B44}"/>
    <cellStyle name="Note 9 3 2 5" xfId="28353" xr:uid="{7F5ED5D6-C419-44E3-9FD4-A6F4C564F13B}"/>
    <cellStyle name="Note 9 3 2 5 2" xfId="32903" xr:uid="{40265CB9-7EFE-40C6-B415-1B2D2DAD6EE0}"/>
    <cellStyle name="Note 9 3 2 5 3" xfId="32450" xr:uid="{57D09023-1146-444B-BA2A-1A309F4393CA}"/>
    <cellStyle name="Note 9 3 2 6" xfId="31456" xr:uid="{306F72D2-CE6D-4B83-AB64-4239FE7EF039}"/>
    <cellStyle name="Note 9 3 2 7" xfId="32507" xr:uid="{1DDF68ED-1754-465C-B249-028E78886AC7}"/>
    <cellStyle name="Note 9 3 3" xfId="5233" xr:uid="{00000000-0005-0000-0000-00007B140000}"/>
    <cellStyle name="Note 9 3 3 2" xfId="5234" xr:uid="{00000000-0005-0000-0000-00007C140000}"/>
    <cellStyle name="Note 9 3 3 3" xfId="28373" xr:uid="{F37B4B63-3177-4E7F-BFD2-AAF71D8EC2F2}"/>
    <cellStyle name="Note 9 3 3 3 2" xfId="32844" xr:uid="{8A558C1A-8CF6-4D50-A99F-802248B910BB}"/>
    <cellStyle name="Note 9 3 3 3 3" xfId="32111" xr:uid="{72D462BC-3A5F-4077-9D3D-827596914B0D}"/>
    <cellStyle name="Note 9 3 3 4" xfId="28355" xr:uid="{A40D915C-2A25-47CC-913F-BFAB2E225235}"/>
    <cellStyle name="Note 9 3 3 4 2" xfId="33178" xr:uid="{1B1062AB-8129-4864-9D06-9D314616D44F}"/>
    <cellStyle name="Note 9 3 3 4 3" xfId="31928" xr:uid="{A50F6663-B13E-41A4-AA62-0A54E3BFFEDC}"/>
    <cellStyle name="Note 9 3 3 5" xfId="31685" xr:uid="{CEB0ADE9-109E-4EDD-AC6C-6D977B87E78C}"/>
    <cellStyle name="Note 9 3 3 6" xfId="33327" xr:uid="{AF935E56-4F59-49CC-9392-2380D0522FFB}"/>
    <cellStyle name="Note 9 3 4" xfId="5235" xr:uid="{00000000-0005-0000-0000-00007D140000}"/>
    <cellStyle name="Note 9 3 5" xfId="28370" xr:uid="{34F69010-7213-4558-939B-9CF2181FE81F}"/>
    <cellStyle name="Note 9 3 5 2" xfId="34003" xr:uid="{86CEA7B4-E8BC-4667-A3CF-5F60507EE347}"/>
    <cellStyle name="Note 9 3 5 3" xfId="31862" xr:uid="{750BD041-0DAE-4B86-8F9F-4A751B128646}"/>
    <cellStyle name="Note 9 3 6" xfId="28350" xr:uid="{33DE4683-77B9-41C1-882D-217D89D4697C}"/>
    <cellStyle name="Note 9 3 6 2" xfId="33763" xr:uid="{9324BC52-4BAE-4E3A-81B4-3C7EF19F9E4F}"/>
    <cellStyle name="Note 9 3 6 3" xfId="33042" xr:uid="{5FE72B12-8316-4748-BBDB-9BFFF2960746}"/>
    <cellStyle name="Note 9 3 7" xfId="33316" xr:uid="{F500CB09-FE52-43AD-9DF6-CFB4BDD053E1}"/>
    <cellStyle name="Note 9 3 8" xfId="31760" xr:uid="{0E1AE75F-D5D9-4419-8C02-5B6678746AEB}"/>
    <cellStyle name="Note 9 4" xfId="5236" xr:uid="{00000000-0005-0000-0000-00007E140000}"/>
    <cellStyle name="Note 9 4 2" xfId="5237" xr:uid="{00000000-0005-0000-0000-00007F140000}"/>
    <cellStyle name="Note 9 4 2 2" xfId="5238" xr:uid="{00000000-0005-0000-0000-000080140000}"/>
    <cellStyle name="Note 9 4 2 3" xfId="5239" xr:uid="{00000000-0005-0000-0000-000081140000}"/>
    <cellStyle name="Note 9 4 2 4" xfId="28375" xr:uid="{B82414B1-2A61-4FBB-8E0A-13D29B01A695}"/>
    <cellStyle name="Note 9 4 2 4 2" xfId="31588" xr:uid="{AD5D7846-DC33-45AC-AF89-45A0E2949886}"/>
    <cellStyle name="Note 9 4 2 4 3" xfId="32447" xr:uid="{138D29E8-1C3B-4303-A2E4-613D402E275F}"/>
    <cellStyle name="Note 9 4 2 5" xfId="28360" xr:uid="{646DB221-721D-48D0-9BF7-C0D9F95C70A9}"/>
    <cellStyle name="Note 9 4 2 5 2" xfId="33285" xr:uid="{B32C15C2-E388-4D93-9F77-4364C17CF80C}"/>
    <cellStyle name="Note 9 4 2 5 3" xfId="32112" xr:uid="{FDAA3A5F-654D-43D6-BC01-EBA364FF929E}"/>
    <cellStyle name="Note 9 4 2 6" xfId="31581" xr:uid="{23038C29-8D3C-4972-9CAC-230BF19DF3EA}"/>
    <cellStyle name="Note 9 4 2 7" xfId="33761" xr:uid="{08E7F1A1-777A-4F6B-881E-62AD964D5D3D}"/>
    <cellStyle name="Note 9 4 3" xfId="5240" xr:uid="{00000000-0005-0000-0000-000082140000}"/>
    <cellStyle name="Note 9 4 3 2" xfId="5241" xr:uid="{00000000-0005-0000-0000-000083140000}"/>
    <cellStyle name="Note 9 4 3 3" xfId="28378" xr:uid="{D14C3EC0-11EF-4363-A2B6-A4224DA4C076}"/>
    <cellStyle name="Note 9 4 3 3 2" xfId="33604" xr:uid="{01494688-897A-4D1E-9D61-D5A074F74B46}"/>
    <cellStyle name="Note 9 4 3 3 3" xfId="33612" xr:uid="{4ECD8FA9-AA6B-4242-A39A-88B9B890AA3E}"/>
    <cellStyle name="Note 9 4 3 4" xfId="28364" xr:uid="{8A7040DA-00F0-4C77-A1E1-71B970C58B58}"/>
    <cellStyle name="Note 9 4 3 4 2" xfId="33727" xr:uid="{60946225-7A45-405F-A6E3-F3DB437A0027}"/>
    <cellStyle name="Note 9 4 3 4 3" xfId="31877" xr:uid="{878D2149-45F1-456C-A56E-97FF04C11370}"/>
    <cellStyle name="Note 9 4 3 5" xfId="32901" xr:uid="{B8954C3C-4070-4D07-9DF7-FC7E90B3606C}"/>
    <cellStyle name="Note 9 4 3 6" xfId="32576" xr:uid="{E8E53098-3868-4D74-B6F2-C55A95125323}"/>
    <cellStyle name="Note 9 4 4" xfId="5242" xr:uid="{00000000-0005-0000-0000-000084140000}"/>
    <cellStyle name="Note 9 4 5" xfId="28374" xr:uid="{F881BC6D-F9B4-4362-BA12-49FE8138F58D}"/>
    <cellStyle name="Note 9 4 5 2" xfId="31988" xr:uid="{ADF5A1BD-2F55-45A8-8F09-2441093AFDCD}"/>
    <cellStyle name="Note 9 4 5 3" xfId="33110" xr:uid="{C01DE1DA-3351-4174-B927-5586537447FD}"/>
    <cellStyle name="Note 9 4 6" xfId="28359" xr:uid="{A27422A2-68E4-42A1-A92A-2C35955A3D13}"/>
    <cellStyle name="Note 9 4 6 2" xfId="32446" xr:uid="{B0A92CD6-A4E9-48A6-8B27-016D4C11E1D1}"/>
    <cellStyle name="Note 9 4 6 3" xfId="32896" xr:uid="{41793E35-CF33-45BE-BFBB-FD77836FFB08}"/>
    <cellStyle name="Note 9 4 7" xfId="33620" xr:uid="{2097D480-039D-45E9-8DCA-61F3F54E1026}"/>
    <cellStyle name="Note 9 4 8" xfId="33565" xr:uid="{F1CC0563-612F-431A-8ACB-1DB2747300AF}"/>
    <cellStyle name="Note 9 5" xfId="5243" xr:uid="{00000000-0005-0000-0000-000085140000}"/>
    <cellStyle name="Note 9 5 2" xfId="5244" xr:uid="{00000000-0005-0000-0000-000086140000}"/>
    <cellStyle name="Note 9 5 2 2" xfId="5245" xr:uid="{00000000-0005-0000-0000-000087140000}"/>
    <cellStyle name="Note 9 5 2 3" xfId="5246" xr:uid="{00000000-0005-0000-0000-000088140000}"/>
    <cellStyle name="Note 9 5 2 4" xfId="28380" xr:uid="{BA8597DD-D6A8-4F7F-815C-494ADE2EAF80}"/>
    <cellStyle name="Note 9 5 2 4 2" xfId="32857" xr:uid="{DDB17771-B998-4B2D-A44F-0951F94F0759}"/>
    <cellStyle name="Note 9 5 2 4 3" xfId="32026" xr:uid="{B2E4357D-F7BA-4A62-B8F7-6097BC9D5050}"/>
    <cellStyle name="Note 9 5 2 5" xfId="28369" xr:uid="{9D46434B-921E-48AB-8555-C891129BF8D0}"/>
    <cellStyle name="Note 9 5 2 5 2" xfId="32625" xr:uid="{A331D817-5033-4044-8A99-E1082DC3988C}"/>
    <cellStyle name="Note 9 5 2 5 3" xfId="32982" xr:uid="{FE906DE4-D6C7-4D35-A641-5F9AC3F87366}"/>
    <cellStyle name="Note 9 5 2 6" xfId="34016" xr:uid="{E9BA6479-9B37-48DC-868F-3D1C713F9293}"/>
    <cellStyle name="Note 9 5 2 7" xfId="33308" xr:uid="{B4AC7261-8435-45FE-900D-089DBB41782E}"/>
    <cellStyle name="Note 9 5 3" xfId="5247" xr:uid="{00000000-0005-0000-0000-000089140000}"/>
    <cellStyle name="Note 9 5 3 2" xfId="5248" xr:uid="{00000000-0005-0000-0000-00008A140000}"/>
    <cellStyle name="Note 9 5 3 3" xfId="28382" xr:uid="{C5A8F418-750A-457C-843E-D5897530775B}"/>
    <cellStyle name="Note 9 5 3 3 2" xfId="33051" xr:uid="{5A85B18A-8BB9-4E7F-9D01-AB455C79A814}"/>
    <cellStyle name="Note 9 5 3 3 3" xfId="33488" xr:uid="{20609564-36CA-412D-AB91-CA34C412D90C}"/>
    <cellStyle name="Note 9 5 3 4" xfId="28372" xr:uid="{36774E58-773D-419A-B20A-10ED122573EF}"/>
    <cellStyle name="Note 9 5 3 4 2" xfId="31906" xr:uid="{8A6E3418-4BC6-41D3-B540-A9A659C2CDA7}"/>
    <cellStyle name="Note 9 5 3 4 3" xfId="32326" xr:uid="{0912B50B-BB85-41DE-B627-ACA41B3B2BEB}"/>
    <cellStyle name="Note 9 5 3 5" xfId="31684" xr:uid="{5D3FCEBE-2CD5-4F1A-869F-B7BDAD113EE2}"/>
    <cellStyle name="Note 9 5 3 6" xfId="33209" xr:uid="{4E569D89-6A72-4A47-93FE-0DBCDBF237D2}"/>
    <cellStyle name="Note 9 5 4" xfId="5249" xr:uid="{00000000-0005-0000-0000-00008B140000}"/>
    <cellStyle name="Note 9 5 5" xfId="28379" xr:uid="{3E43CA1C-A095-4699-9540-575666F883A5}"/>
    <cellStyle name="Note 9 5 5 2" xfId="32601" xr:uid="{88C678DA-ECCE-4CB9-9BA2-95C2017F819A}"/>
    <cellStyle name="Note 9 5 5 3" xfId="32872" xr:uid="{C51A758F-7B91-4815-AC74-44CB0F60A20D}"/>
    <cellStyle name="Note 9 5 6" xfId="28367" xr:uid="{1D5079A6-FFFC-4C46-9F40-4F1B07F6C47C}"/>
    <cellStyle name="Note 9 5 6 2" xfId="32353" xr:uid="{392075A4-D7B9-4332-913B-3335BDCC7454}"/>
    <cellStyle name="Note 9 5 6 3" xfId="33075" xr:uid="{49E406BA-29E6-4FDF-B657-5366D8A35E58}"/>
    <cellStyle name="Note 9 5 7" xfId="33789" xr:uid="{6781E05E-EBF7-475A-BD6B-939C2DB067BD}"/>
    <cellStyle name="Note 9 5 8" xfId="32241" xr:uid="{4856B8F9-3912-4064-B95E-B5697B244E2A}"/>
    <cellStyle name="Note 9 6" xfId="5250" xr:uid="{00000000-0005-0000-0000-00008C140000}"/>
    <cellStyle name="Note 9 6 2" xfId="5251" xr:uid="{00000000-0005-0000-0000-00008D140000}"/>
    <cellStyle name="Note 9 6 2 2" xfId="5252" xr:uid="{00000000-0005-0000-0000-00008E140000}"/>
    <cellStyle name="Note 9 6 2 3" xfId="5253" xr:uid="{00000000-0005-0000-0000-00008F140000}"/>
    <cellStyle name="Note 9 6 2 4" xfId="28385" xr:uid="{C6AC0BC0-7DA1-4ADD-A6E6-08A7669299C5}"/>
    <cellStyle name="Note 9 6 2 4 2" xfId="33967" xr:uid="{9388E08A-7E50-451F-870B-EF5A6DCA8D73}"/>
    <cellStyle name="Note 9 6 2 4 3" xfId="32147" xr:uid="{B43936D1-047B-412A-8510-02F84115060C}"/>
    <cellStyle name="Note 9 6 2 5" xfId="28377" xr:uid="{B1CEA99A-A954-46AE-9655-4D4C0F429D9E}"/>
    <cellStyle name="Note 9 6 2 5 2" xfId="34026" xr:uid="{125CE4F5-75E7-4CEC-B40C-56D77E64F133}"/>
    <cellStyle name="Note 9 6 2 5 3" xfId="33515" xr:uid="{E978E2D9-4A0A-4AAE-9CB9-CBCBC0DF9324}"/>
    <cellStyle name="Note 9 6 2 6" xfId="33681" xr:uid="{69E86FEB-0B0D-426C-BBBC-70F7CD0F2194}"/>
    <cellStyle name="Note 9 6 2 7" xfId="33507" xr:uid="{DE0565B0-DE5F-4DE8-A7C8-F208DD5D8671}"/>
    <cellStyle name="Note 9 6 3" xfId="5254" xr:uid="{00000000-0005-0000-0000-000090140000}"/>
    <cellStyle name="Note 9 6 3 2" xfId="5255" xr:uid="{00000000-0005-0000-0000-000091140000}"/>
    <cellStyle name="Note 9 6 3 3" xfId="28387" xr:uid="{D5855505-5EC5-4F56-ABAE-297EB260CC12}"/>
    <cellStyle name="Note 9 6 3 3 2" xfId="32057" xr:uid="{7C5D5FC4-B301-451A-A17D-FC0BC31AADCE}"/>
    <cellStyle name="Note 9 6 3 3 3" xfId="31927" xr:uid="{D2FC4259-CC82-49F1-9B23-15D09ED4795A}"/>
    <cellStyle name="Note 9 6 3 4" xfId="28381" xr:uid="{C974A8CE-D4E8-4C2F-93EF-9FCAE81792DA}"/>
    <cellStyle name="Note 9 6 3 4 2" xfId="31560" xr:uid="{2AA20B59-7E2C-49A4-A7C2-4C635E77580B}"/>
    <cellStyle name="Note 9 6 3 4 3" xfId="31653" xr:uid="{3179F88B-48B4-43A9-9F30-909C2EBFA66C}"/>
    <cellStyle name="Note 9 6 3 5" xfId="33766" xr:uid="{4BD95CAC-A2BA-4D59-8EA2-2AA3FD4E1A35}"/>
    <cellStyle name="Note 9 6 3 6" xfId="33359" xr:uid="{0C75B133-7E34-433E-8F72-38C1E9B222AF}"/>
    <cellStyle name="Note 9 6 4" xfId="5256" xr:uid="{00000000-0005-0000-0000-000092140000}"/>
    <cellStyle name="Note 9 6 5" xfId="28384" xr:uid="{D09436D5-474A-4F1B-A102-32692C5C5C4E}"/>
    <cellStyle name="Note 9 6 5 2" xfId="32700" xr:uid="{17AA9F53-9477-424D-9394-A5CD34647AB5}"/>
    <cellStyle name="Note 9 6 5 3" xfId="31844" xr:uid="{DAD9E067-91DD-4C85-B9F1-B5B1A5B81666}"/>
    <cellStyle name="Note 9 6 6" xfId="28376" xr:uid="{F990CC82-E504-4071-9252-237295193336}"/>
    <cellStyle name="Note 9 6 6 2" xfId="32352" xr:uid="{86F622A8-D531-4A5D-AE99-2A0949B905CD}"/>
    <cellStyle name="Note 9 6 6 3" xfId="33626" xr:uid="{D42C1842-4714-4499-B07B-C1C5A6E80676}"/>
    <cellStyle name="Note 9 6 7" xfId="32623" xr:uid="{DF2A11A3-F61D-4311-B636-359505362B80}"/>
    <cellStyle name="Note 9 6 8" xfId="32391" xr:uid="{300352EA-689F-4F6D-B5B3-85266097F61C}"/>
    <cellStyle name="Note 9 7" xfId="5257" xr:uid="{00000000-0005-0000-0000-000093140000}"/>
    <cellStyle name="Note 9 7 2" xfId="5258" xr:uid="{00000000-0005-0000-0000-000094140000}"/>
    <cellStyle name="Note 9 7 2 2" xfId="5259" xr:uid="{00000000-0005-0000-0000-000095140000}"/>
    <cellStyle name="Note 9 7 2 3" xfId="5260" xr:uid="{00000000-0005-0000-0000-000096140000}"/>
    <cellStyle name="Note 9 7 2 4" xfId="28390" xr:uid="{330E31F6-9EDE-4112-8CAE-FA32545D0F89}"/>
    <cellStyle name="Note 9 7 2 4 2" xfId="33639" xr:uid="{90EC8B58-CE4C-4346-800F-4238C13D444C}"/>
    <cellStyle name="Note 9 7 2 4 3" xfId="32868" xr:uid="{ACB18A87-226A-4783-8D70-8C0166235937}"/>
    <cellStyle name="Note 9 7 2 5" xfId="28386" xr:uid="{C1F8DCD6-DFAB-45B4-A27C-7230FB3A0C25}"/>
    <cellStyle name="Note 9 7 2 5 2" xfId="32020" xr:uid="{EC336BE2-C5E5-4493-AAA0-37081F419745}"/>
    <cellStyle name="Note 9 7 2 5 3" xfId="33508" xr:uid="{7B2E7825-23D5-4801-BA0E-9FA821DABB0C}"/>
    <cellStyle name="Note 9 7 2 6" xfId="31978" xr:uid="{0B539B4D-B673-43AD-9650-B6F94868DB74}"/>
    <cellStyle name="Note 9 7 2 7" xfId="33307" xr:uid="{63B43D14-95AB-4EB1-B8D0-831D9B5F7E2D}"/>
    <cellStyle name="Note 9 7 3" xfId="5261" xr:uid="{00000000-0005-0000-0000-000097140000}"/>
    <cellStyle name="Note 9 7 3 2" xfId="5262" xr:uid="{00000000-0005-0000-0000-000098140000}"/>
    <cellStyle name="Note 9 7 3 3" xfId="28391" xr:uid="{F9360C13-E608-46C3-A32A-AE365CD04586}"/>
    <cellStyle name="Note 9 7 3 3 2" xfId="32528" xr:uid="{0C2D6E01-EAAF-4313-9804-E1CDF9993AAB}"/>
    <cellStyle name="Note 9 7 3 3 3" xfId="31651" xr:uid="{99283B04-54C2-4735-A9B9-80D23A66EC6A}"/>
    <cellStyle name="Note 9 7 3 4" xfId="28388" xr:uid="{D9F9A550-8BF2-4A9E-89B7-79AEA74C0E19}"/>
    <cellStyle name="Note 9 7 3 4 2" xfId="32988" xr:uid="{43108D30-FFF4-4A06-B0B8-72CCBD138D62}"/>
    <cellStyle name="Note 9 7 3 4 3" xfId="31631" xr:uid="{268D934F-1941-4372-B23F-B8DE4744FD8E}"/>
    <cellStyle name="Note 9 7 3 5" xfId="33135" xr:uid="{AF6732D1-23B5-46B2-AB88-6C5DDF8EAA2A}"/>
    <cellStyle name="Note 9 7 3 6" xfId="33563" xr:uid="{FF90AC01-AF1B-4228-8770-686E6576180E}"/>
    <cellStyle name="Note 9 7 4" xfId="5263" xr:uid="{00000000-0005-0000-0000-000099140000}"/>
    <cellStyle name="Note 9 7 5" xfId="28389" xr:uid="{76658821-574F-4196-B6EF-5FBA1FAB2A56}"/>
    <cellStyle name="Note 9 7 5 2" xfId="33579" xr:uid="{E7451F48-E6A1-4AF5-896C-9C199E6DE6E8}"/>
    <cellStyle name="Note 9 7 5 3" xfId="32110" xr:uid="{293517FA-B074-4BA8-8E12-21C4F17F5EA4}"/>
    <cellStyle name="Note 9 7 6" xfId="28383" xr:uid="{AD70D403-AD58-4540-8F29-E646001A158B}"/>
    <cellStyle name="Note 9 7 6 2" xfId="31884" xr:uid="{89CD4CD9-CA08-44EC-843B-0379764D5B16}"/>
    <cellStyle name="Note 9 7 6 3" xfId="32666" xr:uid="{78062E77-D7AC-45E8-9189-4F2C136F21C0}"/>
    <cellStyle name="Note 9 7 7" xfId="31741" xr:uid="{853B53E0-3AE6-478C-A688-281B6665B302}"/>
    <cellStyle name="Note 9 7 8" xfId="31635" xr:uid="{88F3B7BC-9B53-46E4-BFA0-7BC2C92ABD62}"/>
    <cellStyle name="Note 9 8" xfId="5264" xr:uid="{00000000-0005-0000-0000-00009A140000}"/>
    <cellStyle name="Note 9 8 2" xfId="5265" xr:uid="{00000000-0005-0000-0000-00009B140000}"/>
    <cellStyle name="Note 9 8 2 2" xfId="5266" xr:uid="{00000000-0005-0000-0000-00009C140000}"/>
    <cellStyle name="Note 9 8 2 3" xfId="5267" xr:uid="{00000000-0005-0000-0000-00009D140000}"/>
    <cellStyle name="Note 9 8 2 4" xfId="28395" xr:uid="{67843D11-625F-4A4E-8BF2-29643A2240D8}"/>
    <cellStyle name="Note 9 8 2 4 2" xfId="33894" xr:uid="{586D6CB6-A12E-49C7-9E6B-40D0448640B5}"/>
    <cellStyle name="Note 9 8 2 4 3" xfId="33417" xr:uid="{02CA2501-C0EC-4480-BEF8-2FF64C102E4B}"/>
    <cellStyle name="Note 9 8 2 5" xfId="28393" xr:uid="{F17D29AA-6FE9-4A4A-BAAD-444916F62F51}"/>
    <cellStyle name="Note 9 8 2 5 2" xfId="33943" xr:uid="{71CEBB5C-4985-4902-AF65-B908D27F4B72}"/>
    <cellStyle name="Note 9 8 2 5 3" xfId="31525" xr:uid="{FD5CF031-F325-42DB-80CC-C672A50F74DD}"/>
    <cellStyle name="Note 9 8 2 6" xfId="31847" xr:uid="{7FBD62DE-5487-47F3-9212-E368086A7586}"/>
    <cellStyle name="Note 9 8 2 7" xfId="32242" xr:uid="{924B45D2-5349-42E3-A8E6-FB477604E7AB}"/>
    <cellStyle name="Note 9 8 3" xfId="5268" xr:uid="{00000000-0005-0000-0000-00009E140000}"/>
    <cellStyle name="Note 9 8 3 2" xfId="5269" xr:uid="{00000000-0005-0000-0000-00009F140000}"/>
    <cellStyle name="Note 9 8 3 3" xfId="28396" xr:uid="{096D39AF-03AA-42CD-AD50-072FA0093EFD}"/>
    <cellStyle name="Note 9 8 3 3 2" xfId="32679" xr:uid="{CCE35A51-51FD-4FC7-A30E-C334EA37CA83}"/>
    <cellStyle name="Note 9 8 3 3 3" xfId="32991" xr:uid="{B4ED3A04-4319-4260-9F1D-6F6E5202A0A3}"/>
    <cellStyle name="Note 9 8 3 4" xfId="28397" xr:uid="{660C4A00-BC0F-48FE-BBE6-B0A28A780DA1}"/>
    <cellStyle name="Note 9 8 3 4 2" xfId="31616" xr:uid="{4317D314-B070-4BEC-834C-836453A2E6D2}"/>
    <cellStyle name="Note 9 8 3 4 3" xfId="32858" xr:uid="{6827B10C-CE01-4FA9-B77D-8D410CAC07B7}"/>
    <cellStyle name="Note 9 8 3 5" xfId="33946" xr:uid="{8317CB2D-6087-4BB1-8C65-A7F7E1AFC46F}"/>
    <cellStyle name="Note 9 8 3 6" xfId="32243" xr:uid="{9738FD24-858D-43FD-B9D4-6FEA77FFF124}"/>
    <cellStyle name="Note 9 8 4" xfId="5270" xr:uid="{00000000-0005-0000-0000-0000A0140000}"/>
    <cellStyle name="Note 9 8 5" xfId="28394" xr:uid="{51B9905F-8AC2-4AC6-ADE9-7D8C8AEC7FF4}"/>
    <cellStyle name="Note 9 8 5 2" xfId="33050" xr:uid="{FE662E5B-D481-40B9-9AB7-44E8372B9AA0}"/>
    <cellStyle name="Note 9 8 5 3" xfId="32617" xr:uid="{12E5995D-3E7F-4B8D-B8E7-7E74A7D36B59}"/>
    <cellStyle name="Note 9 8 6" xfId="28392" xr:uid="{55432B4A-8759-4AC6-99F4-B9D91A6651F7}"/>
    <cellStyle name="Note 9 8 6 2" xfId="32558" xr:uid="{74DC8F9A-DFB9-4B93-BF9D-705257B33A0E}"/>
    <cellStyle name="Note 9 8 6 3" xfId="31721" xr:uid="{3095BEC3-F109-41E0-BDE5-F7AEB2A91557}"/>
    <cellStyle name="Note 9 8 7" xfId="33540" xr:uid="{80054466-9A06-480F-B79A-CD38BFE89423}"/>
    <cellStyle name="Note 9 8 8" xfId="32910" xr:uid="{081DA949-E236-411E-8D3F-3554BBF1BCEF}"/>
    <cellStyle name="notes" xfId="5271" xr:uid="{00000000-0005-0000-0000-0000A1140000}"/>
    <cellStyle name="Percent [2]" xfId="5272" xr:uid="{00000000-0005-0000-0000-0000A2140000}"/>
    <cellStyle name="Percent 10" xfId="5273" xr:uid="{00000000-0005-0000-0000-0000A3140000}"/>
    <cellStyle name="Percent 11" xfId="5274" xr:uid="{00000000-0005-0000-0000-0000A4140000}"/>
    <cellStyle name="Percent 12" xfId="5275" xr:uid="{00000000-0005-0000-0000-0000A5140000}"/>
    <cellStyle name="Percent 13" xfId="5276" xr:uid="{00000000-0005-0000-0000-0000A6140000}"/>
    <cellStyle name="Percent 2" xfId="17" xr:uid="{00000000-0005-0000-0000-0000A7140000}"/>
    <cellStyle name="Percent 2 2" xfId="5277" xr:uid="{00000000-0005-0000-0000-0000A8140000}"/>
    <cellStyle name="Percent 2 2 2" xfId="5278" xr:uid="{00000000-0005-0000-0000-0000A9140000}"/>
    <cellStyle name="Percent 2 2 3" xfId="5279" xr:uid="{00000000-0005-0000-0000-0000AA140000}"/>
    <cellStyle name="Percent 2 2_Tertiary Salaries Survey" xfId="5280" xr:uid="{00000000-0005-0000-0000-0000AB140000}"/>
    <cellStyle name="Percent 2 3" xfId="5281" xr:uid="{00000000-0005-0000-0000-0000AC140000}"/>
    <cellStyle name="Percent 2_Tertiary Salaries Survey" xfId="5282" xr:uid="{00000000-0005-0000-0000-0000AD140000}"/>
    <cellStyle name="Percent 3" xfId="5283" xr:uid="{00000000-0005-0000-0000-0000AE140000}"/>
    <cellStyle name="Percent 3 2" xfId="5284" xr:uid="{00000000-0005-0000-0000-0000AF140000}"/>
    <cellStyle name="Percent 3 2 2" xfId="5285" xr:uid="{00000000-0005-0000-0000-0000B0140000}"/>
    <cellStyle name="Percent 3 2 2 2" xfId="5286" xr:uid="{00000000-0005-0000-0000-0000B1140000}"/>
    <cellStyle name="Percent 3 2 2 3" xfId="5287" xr:uid="{00000000-0005-0000-0000-0000B2140000}"/>
    <cellStyle name="Percent 3 2 3" xfId="5288" xr:uid="{00000000-0005-0000-0000-0000B3140000}"/>
    <cellStyle name="Percent 3 2 3 2" xfId="5289" xr:uid="{00000000-0005-0000-0000-0000B4140000}"/>
    <cellStyle name="Percent 3 2 3 3" xfId="5290" xr:uid="{00000000-0005-0000-0000-0000B5140000}"/>
    <cellStyle name="Percent 3 2 4" xfId="5291" xr:uid="{00000000-0005-0000-0000-0000B6140000}"/>
    <cellStyle name="Percent 3 2 5" xfId="5292" xr:uid="{00000000-0005-0000-0000-0000B7140000}"/>
    <cellStyle name="Percent 3 3" xfId="5293" xr:uid="{00000000-0005-0000-0000-0000B8140000}"/>
    <cellStyle name="Percent 3 3 2" xfId="5294" xr:uid="{00000000-0005-0000-0000-0000B9140000}"/>
    <cellStyle name="Percent 3 3 3" xfId="5295" xr:uid="{00000000-0005-0000-0000-0000BA140000}"/>
    <cellStyle name="Percent 3_Tertiary Salaries Survey" xfId="5296" xr:uid="{00000000-0005-0000-0000-0000BB140000}"/>
    <cellStyle name="Percent 4" xfId="5297" xr:uid="{00000000-0005-0000-0000-0000BC140000}"/>
    <cellStyle name="Percent 5" xfId="5298" xr:uid="{00000000-0005-0000-0000-0000BD140000}"/>
    <cellStyle name="Percent 6" xfId="5299" xr:uid="{00000000-0005-0000-0000-0000BE140000}"/>
    <cellStyle name="Percent 7" xfId="5300" xr:uid="{00000000-0005-0000-0000-0000BF140000}"/>
    <cellStyle name="Percent 8" xfId="5301" xr:uid="{00000000-0005-0000-0000-0000C0140000}"/>
    <cellStyle name="Percent 9" xfId="5302" xr:uid="{00000000-0005-0000-0000-0000C1140000}"/>
    <cellStyle name="Prozent_SubCatperStud" xfId="5303" xr:uid="{00000000-0005-0000-0000-0000C2140000}"/>
    <cellStyle name="row" xfId="5304" xr:uid="{00000000-0005-0000-0000-0000C3140000}"/>
    <cellStyle name="row 10" xfId="5305" xr:uid="{00000000-0005-0000-0000-0000C4140000}"/>
    <cellStyle name="row 11" xfId="5306" xr:uid="{00000000-0005-0000-0000-0000C5140000}"/>
    <cellStyle name="row 12" xfId="5307" xr:uid="{00000000-0005-0000-0000-0000C6140000}"/>
    <cellStyle name="row 13" xfId="5308" xr:uid="{00000000-0005-0000-0000-0000C7140000}"/>
    <cellStyle name="row 13 2" xfId="32245" xr:uid="{11B0A69F-ADF8-4D02-BA66-7FFA123DA561}"/>
    <cellStyle name="row 14" xfId="5309" xr:uid="{00000000-0005-0000-0000-0000C8140000}"/>
    <cellStyle name="row 14 2" xfId="32246" xr:uid="{8EB57F6D-D0E5-4DA0-A449-450D1E4D892F}"/>
    <cellStyle name="row 15" xfId="32244" xr:uid="{06A45C74-0B6E-41DC-84E2-8FA3CA4D865D}"/>
    <cellStyle name="row 2" xfId="5310" xr:uid="{00000000-0005-0000-0000-0000C9140000}"/>
    <cellStyle name="row 2 10" xfId="5311" xr:uid="{00000000-0005-0000-0000-0000CA140000}"/>
    <cellStyle name="row 2 10 2" xfId="5312" xr:uid="{00000000-0005-0000-0000-0000CB140000}"/>
    <cellStyle name="row 2 10 2 2" xfId="5313" xr:uid="{00000000-0005-0000-0000-0000CC140000}"/>
    <cellStyle name="row 2 10 2_Tertiary Salaries Survey" xfId="5314" xr:uid="{00000000-0005-0000-0000-0000CD140000}"/>
    <cellStyle name="row 2 10 3" xfId="5315" xr:uid="{00000000-0005-0000-0000-0000CE140000}"/>
    <cellStyle name="row 2 10 3 2" xfId="5316" xr:uid="{00000000-0005-0000-0000-0000CF140000}"/>
    <cellStyle name="row 2 10 3_Tertiary Salaries Survey" xfId="5317" xr:uid="{00000000-0005-0000-0000-0000D0140000}"/>
    <cellStyle name="row 2 10 4" xfId="5318" xr:uid="{00000000-0005-0000-0000-0000D1140000}"/>
    <cellStyle name="row 2 10 5" xfId="5319" xr:uid="{00000000-0005-0000-0000-0000D2140000}"/>
    <cellStyle name="row 2 10 6" xfId="5320" xr:uid="{00000000-0005-0000-0000-0000D3140000}"/>
    <cellStyle name="row 2 10_Tertiary Salaries Survey" xfId="5321" xr:uid="{00000000-0005-0000-0000-0000D4140000}"/>
    <cellStyle name="row 2 11" xfId="5322" xr:uid="{00000000-0005-0000-0000-0000D5140000}"/>
    <cellStyle name="row 2 11 2" xfId="5323" xr:uid="{00000000-0005-0000-0000-0000D6140000}"/>
    <cellStyle name="row 2 11 2 2" xfId="5324" xr:uid="{00000000-0005-0000-0000-0000D7140000}"/>
    <cellStyle name="row 2 11 2_Tertiary Salaries Survey" xfId="5325" xr:uid="{00000000-0005-0000-0000-0000D8140000}"/>
    <cellStyle name="row 2 11 3" xfId="5326" xr:uid="{00000000-0005-0000-0000-0000D9140000}"/>
    <cellStyle name="row 2 11 3 2" xfId="5327" xr:uid="{00000000-0005-0000-0000-0000DA140000}"/>
    <cellStyle name="row 2 11 3_Tertiary Salaries Survey" xfId="5328" xr:uid="{00000000-0005-0000-0000-0000DB140000}"/>
    <cellStyle name="row 2 11 4" xfId="5329" xr:uid="{00000000-0005-0000-0000-0000DC140000}"/>
    <cellStyle name="row 2 11 5" xfId="5330" xr:uid="{00000000-0005-0000-0000-0000DD140000}"/>
    <cellStyle name="row 2 11 6" xfId="5331" xr:uid="{00000000-0005-0000-0000-0000DE140000}"/>
    <cellStyle name="row 2 11_Tertiary Salaries Survey" xfId="5332" xr:uid="{00000000-0005-0000-0000-0000DF140000}"/>
    <cellStyle name="row 2 12" xfId="5333" xr:uid="{00000000-0005-0000-0000-0000E0140000}"/>
    <cellStyle name="row 2 13" xfId="5334" xr:uid="{00000000-0005-0000-0000-0000E1140000}"/>
    <cellStyle name="row 2 14" xfId="5335" xr:uid="{00000000-0005-0000-0000-0000E2140000}"/>
    <cellStyle name="row 2 15" xfId="5336" xr:uid="{00000000-0005-0000-0000-0000E3140000}"/>
    <cellStyle name="row 2 2" xfId="5337" xr:uid="{00000000-0005-0000-0000-0000E4140000}"/>
    <cellStyle name="row 2 2 2" xfId="5338" xr:uid="{00000000-0005-0000-0000-0000E5140000}"/>
    <cellStyle name="row 2 2 2 2" xfId="5339" xr:uid="{00000000-0005-0000-0000-0000E6140000}"/>
    <cellStyle name="row 2 2 2 2 2" xfId="5340" xr:uid="{00000000-0005-0000-0000-0000E7140000}"/>
    <cellStyle name="row 2 2 2 2 3" xfId="5341" xr:uid="{00000000-0005-0000-0000-0000E8140000}"/>
    <cellStyle name="row 2 2 2 2 4" xfId="5342" xr:uid="{00000000-0005-0000-0000-0000E9140000}"/>
    <cellStyle name="row 2 2 2 2 5" xfId="5343" xr:uid="{00000000-0005-0000-0000-0000EA140000}"/>
    <cellStyle name="row 2 2 2 2_Tertiary Salaries Survey" xfId="5344" xr:uid="{00000000-0005-0000-0000-0000EB140000}"/>
    <cellStyle name="row 2 2 2 3" xfId="5345" xr:uid="{00000000-0005-0000-0000-0000EC140000}"/>
    <cellStyle name="row 2 2 2 4" xfId="5346" xr:uid="{00000000-0005-0000-0000-0000ED140000}"/>
    <cellStyle name="row 2 2 2 5" xfId="5347" xr:uid="{00000000-0005-0000-0000-0000EE140000}"/>
    <cellStyle name="row 2 2 2 6" xfId="5348" xr:uid="{00000000-0005-0000-0000-0000EF140000}"/>
    <cellStyle name="row 2 2 2_STUD aligned by INSTIT" xfId="5349" xr:uid="{00000000-0005-0000-0000-0000F0140000}"/>
    <cellStyle name="row 2 2 3" xfId="5350" xr:uid="{00000000-0005-0000-0000-0000F1140000}"/>
    <cellStyle name="row 2 2 3 2" xfId="5351" xr:uid="{00000000-0005-0000-0000-0000F2140000}"/>
    <cellStyle name="row 2 2 3 3" xfId="5352" xr:uid="{00000000-0005-0000-0000-0000F3140000}"/>
    <cellStyle name="row 2 2 3 4" xfId="5353" xr:uid="{00000000-0005-0000-0000-0000F4140000}"/>
    <cellStyle name="row 2 2 3 5" xfId="5354" xr:uid="{00000000-0005-0000-0000-0000F5140000}"/>
    <cellStyle name="row 2 2 3_Tertiary Salaries Survey" xfId="5355" xr:uid="{00000000-0005-0000-0000-0000F6140000}"/>
    <cellStyle name="row 2 2 4" xfId="5356" xr:uid="{00000000-0005-0000-0000-0000F7140000}"/>
    <cellStyle name="row 2 2 5" xfId="5357" xr:uid="{00000000-0005-0000-0000-0000F8140000}"/>
    <cellStyle name="row 2 2 6" xfId="5358" xr:uid="{00000000-0005-0000-0000-0000F9140000}"/>
    <cellStyle name="row 2 2 7" xfId="5359" xr:uid="{00000000-0005-0000-0000-0000FA140000}"/>
    <cellStyle name="row 2 2_STUD aligned by INSTIT" xfId="5360" xr:uid="{00000000-0005-0000-0000-0000FB140000}"/>
    <cellStyle name="row 2 3" xfId="5361" xr:uid="{00000000-0005-0000-0000-0000FC140000}"/>
    <cellStyle name="row 2 3 2" xfId="5362" xr:uid="{00000000-0005-0000-0000-0000FD140000}"/>
    <cellStyle name="row 2 3 2 2" xfId="5363" xr:uid="{00000000-0005-0000-0000-0000FE140000}"/>
    <cellStyle name="row 2 3 2 3" xfId="5364" xr:uid="{00000000-0005-0000-0000-0000FF140000}"/>
    <cellStyle name="row 2 3 2 4" xfId="5365" xr:uid="{00000000-0005-0000-0000-000000150000}"/>
    <cellStyle name="row 2 3 2 5" xfId="5366" xr:uid="{00000000-0005-0000-0000-000001150000}"/>
    <cellStyle name="row 2 3 2_Tertiary Salaries Survey" xfId="5367" xr:uid="{00000000-0005-0000-0000-000002150000}"/>
    <cellStyle name="row 2 3 3" xfId="5368" xr:uid="{00000000-0005-0000-0000-000003150000}"/>
    <cellStyle name="row 2 3 4" xfId="5369" xr:uid="{00000000-0005-0000-0000-000004150000}"/>
    <cellStyle name="row 2 3 5" xfId="5370" xr:uid="{00000000-0005-0000-0000-000005150000}"/>
    <cellStyle name="row 2 3 6" xfId="5371" xr:uid="{00000000-0005-0000-0000-000006150000}"/>
    <cellStyle name="row 2 3_STUD aligned by INSTIT" xfId="5372" xr:uid="{00000000-0005-0000-0000-000007150000}"/>
    <cellStyle name="row 2 4" xfId="5373" xr:uid="{00000000-0005-0000-0000-000008150000}"/>
    <cellStyle name="row 2 4 10" xfId="5374" xr:uid="{00000000-0005-0000-0000-000009150000}"/>
    <cellStyle name="row 2 4 2" xfId="5375" xr:uid="{00000000-0005-0000-0000-00000A150000}"/>
    <cellStyle name="row 2 4 2 2" xfId="5376" xr:uid="{00000000-0005-0000-0000-00000B150000}"/>
    <cellStyle name="row 2 4 2 3" xfId="5377" xr:uid="{00000000-0005-0000-0000-00000C150000}"/>
    <cellStyle name="row 2 4 2 4" xfId="5378" xr:uid="{00000000-0005-0000-0000-00000D150000}"/>
    <cellStyle name="row 2 4 2 5" xfId="5379" xr:uid="{00000000-0005-0000-0000-00000E150000}"/>
    <cellStyle name="row 2 4 2_Tertiary Salaries Survey" xfId="5380" xr:uid="{00000000-0005-0000-0000-00000F150000}"/>
    <cellStyle name="row 2 4 3" xfId="5381" xr:uid="{00000000-0005-0000-0000-000010150000}"/>
    <cellStyle name="row 2 4 3 2" xfId="5382" xr:uid="{00000000-0005-0000-0000-000011150000}"/>
    <cellStyle name="row 2 4 3 2 2" xfId="5383" xr:uid="{00000000-0005-0000-0000-000012150000}"/>
    <cellStyle name="row 2 4 3 2_Tertiary Salaries Survey" xfId="5384" xr:uid="{00000000-0005-0000-0000-000013150000}"/>
    <cellStyle name="row 2 4 3 3" xfId="5385" xr:uid="{00000000-0005-0000-0000-000014150000}"/>
    <cellStyle name="row 2 4 3 3 2" xfId="5386" xr:uid="{00000000-0005-0000-0000-000015150000}"/>
    <cellStyle name="row 2 4 3 3_Tertiary Salaries Survey" xfId="5387" xr:uid="{00000000-0005-0000-0000-000016150000}"/>
    <cellStyle name="row 2 4 3 4" xfId="5388" xr:uid="{00000000-0005-0000-0000-000017150000}"/>
    <cellStyle name="row 2 4 3 5" xfId="5389" xr:uid="{00000000-0005-0000-0000-000018150000}"/>
    <cellStyle name="row 2 4 3 6" xfId="5390" xr:uid="{00000000-0005-0000-0000-000019150000}"/>
    <cellStyle name="row 2 4 3_Tertiary Salaries Survey" xfId="5391" xr:uid="{00000000-0005-0000-0000-00001A150000}"/>
    <cellStyle name="row 2 4 4" xfId="5392" xr:uid="{00000000-0005-0000-0000-00001B150000}"/>
    <cellStyle name="row 2 4 4 2" xfId="5393" xr:uid="{00000000-0005-0000-0000-00001C150000}"/>
    <cellStyle name="row 2 4 4 2 2" xfId="5394" xr:uid="{00000000-0005-0000-0000-00001D150000}"/>
    <cellStyle name="row 2 4 4 2_Tertiary Salaries Survey" xfId="5395" xr:uid="{00000000-0005-0000-0000-00001E150000}"/>
    <cellStyle name="row 2 4 4 3" xfId="5396" xr:uid="{00000000-0005-0000-0000-00001F150000}"/>
    <cellStyle name="row 2 4 4 3 2" xfId="5397" xr:uid="{00000000-0005-0000-0000-000020150000}"/>
    <cellStyle name="row 2 4 4 3_Tertiary Salaries Survey" xfId="5398" xr:uid="{00000000-0005-0000-0000-000021150000}"/>
    <cellStyle name="row 2 4 4 4" xfId="5399" xr:uid="{00000000-0005-0000-0000-000022150000}"/>
    <cellStyle name="row 2 4 4 5" xfId="5400" xr:uid="{00000000-0005-0000-0000-000023150000}"/>
    <cellStyle name="row 2 4 4 6" xfId="5401" xr:uid="{00000000-0005-0000-0000-000024150000}"/>
    <cellStyle name="row 2 4 4_Tertiary Salaries Survey" xfId="5402" xr:uid="{00000000-0005-0000-0000-000025150000}"/>
    <cellStyle name="row 2 4 5" xfId="5403" xr:uid="{00000000-0005-0000-0000-000026150000}"/>
    <cellStyle name="row 2 4 5 2" xfId="5404" xr:uid="{00000000-0005-0000-0000-000027150000}"/>
    <cellStyle name="row 2 4 5 2 2" xfId="5405" xr:uid="{00000000-0005-0000-0000-000028150000}"/>
    <cellStyle name="row 2 4 5 2_Tertiary Salaries Survey" xfId="5406" xr:uid="{00000000-0005-0000-0000-000029150000}"/>
    <cellStyle name="row 2 4 5 3" xfId="5407" xr:uid="{00000000-0005-0000-0000-00002A150000}"/>
    <cellStyle name="row 2 4 5 3 2" xfId="5408" xr:uid="{00000000-0005-0000-0000-00002B150000}"/>
    <cellStyle name="row 2 4 5 3_Tertiary Salaries Survey" xfId="5409" xr:uid="{00000000-0005-0000-0000-00002C150000}"/>
    <cellStyle name="row 2 4 5 4" xfId="5410" xr:uid="{00000000-0005-0000-0000-00002D150000}"/>
    <cellStyle name="row 2 4 5 5" xfId="5411" xr:uid="{00000000-0005-0000-0000-00002E150000}"/>
    <cellStyle name="row 2 4 5 6" xfId="5412" xr:uid="{00000000-0005-0000-0000-00002F150000}"/>
    <cellStyle name="row 2 4 5_Tertiary Salaries Survey" xfId="5413" xr:uid="{00000000-0005-0000-0000-000030150000}"/>
    <cellStyle name="row 2 4 6" xfId="5414" xr:uid="{00000000-0005-0000-0000-000031150000}"/>
    <cellStyle name="row 2 4 6 2" xfId="5415" xr:uid="{00000000-0005-0000-0000-000032150000}"/>
    <cellStyle name="row 2 4 6 2 2" xfId="5416" xr:uid="{00000000-0005-0000-0000-000033150000}"/>
    <cellStyle name="row 2 4 6 2_Tertiary Salaries Survey" xfId="5417" xr:uid="{00000000-0005-0000-0000-000034150000}"/>
    <cellStyle name="row 2 4 6 3" xfId="5418" xr:uid="{00000000-0005-0000-0000-000035150000}"/>
    <cellStyle name="row 2 4 6 3 2" xfId="5419" xr:uid="{00000000-0005-0000-0000-000036150000}"/>
    <cellStyle name="row 2 4 6 3_Tertiary Salaries Survey" xfId="5420" xr:uid="{00000000-0005-0000-0000-000037150000}"/>
    <cellStyle name="row 2 4 6 4" xfId="5421" xr:uid="{00000000-0005-0000-0000-000038150000}"/>
    <cellStyle name="row 2 4 6 5" xfId="5422" xr:uid="{00000000-0005-0000-0000-000039150000}"/>
    <cellStyle name="row 2 4 6 6" xfId="5423" xr:uid="{00000000-0005-0000-0000-00003A150000}"/>
    <cellStyle name="row 2 4 6_Tertiary Salaries Survey" xfId="5424" xr:uid="{00000000-0005-0000-0000-00003B150000}"/>
    <cellStyle name="row 2 4 7" xfId="5425" xr:uid="{00000000-0005-0000-0000-00003C150000}"/>
    <cellStyle name="row 2 4 8" xfId="5426" xr:uid="{00000000-0005-0000-0000-00003D150000}"/>
    <cellStyle name="row 2 4 9" xfId="5427" xr:uid="{00000000-0005-0000-0000-00003E150000}"/>
    <cellStyle name="row 2 4_STUD aligned by INSTIT" xfId="5428" xr:uid="{00000000-0005-0000-0000-00003F150000}"/>
    <cellStyle name="row 2 5" xfId="5429" xr:uid="{00000000-0005-0000-0000-000040150000}"/>
    <cellStyle name="row 2 5 10" xfId="5430" xr:uid="{00000000-0005-0000-0000-000041150000}"/>
    <cellStyle name="row 2 5 2" xfId="5431" xr:uid="{00000000-0005-0000-0000-000042150000}"/>
    <cellStyle name="row 2 5 2 2" xfId="5432" xr:uid="{00000000-0005-0000-0000-000043150000}"/>
    <cellStyle name="row 2 5 2 2 2" xfId="5433" xr:uid="{00000000-0005-0000-0000-000044150000}"/>
    <cellStyle name="row 2 5 2 2_Tertiary Salaries Survey" xfId="5434" xr:uid="{00000000-0005-0000-0000-000045150000}"/>
    <cellStyle name="row 2 5 2 3" xfId="5435" xr:uid="{00000000-0005-0000-0000-000046150000}"/>
    <cellStyle name="row 2 5 2 3 2" xfId="5436" xr:uid="{00000000-0005-0000-0000-000047150000}"/>
    <cellStyle name="row 2 5 2 3_Tertiary Salaries Survey" xfId="5437" xr:uid="{00000000-0005-0000-0000-000048150000}"/>
    <cellStyle name="row 2 5 2 4" xfId="5438" xr:uid="{00000000-0005-0000-0000-000049150000}"/>
    <cellStyle name="row 2 5 2 5" xfId="5439" xr:uid="{00000000-0005-0000-0000-00004A150000}"/>
    <cellStyle name="row 2 5 2_Tertiary Salaries Survey" xfId="5440" xr:uid="{00000000-0005-0000-0000-00004B150000}"/>
    <cellStyle name="row 2 5 3" xfId="5441" xr:uid="{00000000-0005-0000-0000-00004C150000}"/>
    <cellStyle name="row 2 5 3 2" xfId="5442" xr:uid="{00000000-0005-0000-0000-00004D150000}"/>
    <cellStyle name="row 2 5 3 2 2" xfId="5443" xr:uid="{00000000-0005-0000-0000-00004E150000}"/>
    <cellStyle name="row 2 5 3 2_Tertiary Salaries Survey" xfId="5444" xr:uid="{00000000-0005-0000-0000-00004F150000}"/>
    <cellStyle name="row 2 5 3 3" xfId="5445" xr:uid="{00000000-0005-0000-0000-000050150000}"/>
    <cellStyle name="row 2 5 3 3 2" xfId="5446" xr:uid="{00000000-0005-0000-0000-000051150000}"/>
    <cellStyle name="row 2 5 3 3_Tertiary Salaries Survey" xfId="5447" xr:uid="{00000000-0005-0000-0000-000052150000}"/>
    <cellStyle name="row 2 5 3 4" xfId="5448" xr:uid="{00000000-0005-0000-0000-000053150000}"/>
    <cellStyle name="row 2 5 3 5" xfId="5449" xr:uid="{00000000-0005-0000-0000-000054150000}"/>
    <cellStyle name="row 2 5 3 6" xfId="5450" xr:uid="{00000000-0005-0000-0000-000055150000}"/>
    <cellStyle name="row 2 5 3 7" xfId="5451" xr:uid="{00000000-0005-0000-0000-000056150000}"/>
    <cellStyle name="row 2 5 3_Tertiary Salaries Survey" xfId="5452" xr:uid="{00000000-0005-0000-0000-000057150000}"/>
    <cellStyle name="row 2 5 4" xfId="5453" xr:uid="{00000000-0005-0000-0000-000058150000}"/>
    <cellStyle name="row 2 5 4 2" xfId="5454" xr:uid="{00000000-0005-0000-0000-000059150000}"/>
    <cellStyle name="row 2 5 4 2 2" xfId="5455" xr:uid="{00000000-0005-0000-0000-00005A150000}"/>
    <cellStyle name="row 2 5 4 2_Tertiary Salaries Survey" xfId="5456" xr:uid="{00000000-0005-0000-0000-00005B150000}"/>
    <cellStyle name="row 2 5 4 3" xfId="5457" xr:uid="{00000000-0005-0000-0000-00005C150000}"/>
    <cellStyle name="row 2 5 4 3 2" xfId="5458" xr:uid="{00000000-0005-0000-0000-00005D150000}"/>
    <cellStyle name="row 2 5 4 3_Tertiary Salaries Survey" xfId="5459" xr:uid="{00000000-0005-0000-0000-00005E150000}"/>
    <cellStyle name="row 2 5 4 4" xfId="5460" xr:uid="{00000000-0005-0000-0000-00005F150000}"/>
    <cellStyle name="row 2 5 4 5" xfId="5461" xr:uid="{00000000-0005-0000-0000-000060150000}"/>
    <cellStyle name="row 2 5 4 6" xfId="5462" xr:uid="{00000000-0005-0000-0000-000061150000}"/>
    <cellStyle name="row 2 5 4_Tertiary Salaries Survey" xfId="5463" xr:uid="{00000000-0005-0000-0000-000062150000}"/>
    <cellStyle name="row 2 5 5" xfId="5464" xr:uid="{00000000-0005-0000-0000-000063150000}"/>
    <cellStyle name="row 2 5 5 2" xfId="5465" xr:uid="{00000000-0005-0000-0000-000064150000}"/>
    <cellStyle name="row 2 5 5 2 2" xfId="5466" xr:uid="{00000000-0005-0000-0000-000065150000}"/>
    <cellStyle name="row 2 5 5 2_Tertiary Salaries Survey" xfId="5467" xr:uid="{00000000-0005-0000-0000-000066150000}"/>
    <cellStyle name="row 2 5 5 3" xfId="5468" xr:uid="{00000000-0005-0000-0000-000067150000}"/>
    <cellStyle name="row 2 5 5 3 2" xfId="5469" xr:uid="{00000000-0005-0000-0000-000068150000}"/>
    <cellStyle name="row 2 5 5 3_Tertiary Salaries Survey" xfId="5470" xr:uid="{00000000-0005-0000-0000-000069150000}"/>
    <cellStyle name="row 2 5 5 4" xfId="5471" xr:uid="{00000000-0005-0000-0000-00006A150000}"/>
    <cellStyle name="row 2 5 5 5" xfId="5472" xr:uid="{00000000-0005-0000-0000-00006B150000}"/>
    <cellStyle name="row 2 5 5 6" xfId="5473" xr:uid="{00000000-0005-0000-0000-00006C150000}"/>
    <cellStyle name="row 2 5 5_Tertiary Salaries Survey" xfId="5474" xr:uid="{00000000-0005-0000-0000-00006D150000}"/>
    <cellStyle name="row 2 5 6" xfId="5475" xr:uid="{00000000-0005-0000-0000-00006E150000}"/>
    <cellStyle name="row 2 5 6 2" xfId="5476" xr:uid="{00000000-0005-0000-0000-00006F150000}"/>
    <cellStyle name="row 2 5 6 2 2" xfId="5477" xr:uid="{00000000-0005-0000-0000-000070150000}"/>
    <cellStyle name="row 2 5 6 2_Tertiary Salaries Survey" xfId="5478" xr:uid="{00000000-0005-0000-0000-000071150000}"/>
    <cellStyle name="row 2 5 6 3" xfId="5479" xr:uid="{00000000-0005-0000-0000-000072150000}"/>
    <cellStyle name="row 2 5 6 3 2" xfId="5480" xr:uid="{00000000-0005-0000-0000-000073150000}"/>
    <cellStyle name="row 2 5 6 3_Tertiary Salaries Survey" xfId="5481" xr:uid="{00000000-0005-0000-0000-000074150000}"/>
    <cellStyle name="row 2 5 6 4" xfId="5482" xr:uid="{00000000-0005-0000-0000-000075150000}"/>
    <cellStyle name="row 2 5 6 5" xfId="5483" xr:uid="{00000000-0005-0000-0000-000076150000}"/>
    <cellStyle name="row 2 5 6 6" xfId="5484" xr:uid="{00000000-0005-0000-0000-000077150000}"/>
    <cellStyle name="row 2 5 6_Tertiary Salaries Survey" xfId="5485" xr:uid="{00000000-0005-0000-0000-000078150000}"/>
    <cellStyle name="row 2 5 7" xfId="5486" xr:uid="{00000000-0005-0000-0000-000079150000}"/>
    <cellStyle name="row 2 5 7 2" xfId="5487" xr:uid="{00000000-0005-0000-0000-00007A150000}"/>
    <cellStyle name="row 2 5 7_Tertiary Salaries Survey" xfId="5488" xr:uid="{00000000-0005-0000-0000-00007B150000}"/>
    <cellStyle name="row 2 5 8" xfId="5489" xr:uid="{00000000-0005-0000-0000-00007C150000}"/>
    <cellStyle name="row 2 5 8 2" xfId="5490" xr:uid="{00000000-0005-0000-0000-00007D150000}"/>
    <cellStyle name="row 2 5 8_Tertiary Salaries Survey" xfId="5491" xr:uid="{00000000-0005-0000-0000-00007E150000}"/>
    <cellStyle name="row 2 5 9" xfId="5492" xr:uid="{00000000-0005-0000-0000-00007F150000}"/>
    <cellStyle name="row 2 5_STUD aligned by INSTIT" xfId="5493" xr:uid="{00000000-0005-0000-0000-000080150000}"/>
    <cellStyle name="row 2 6" xfId="5494" xr:uid="{00000000-0005-0000-0000-000081150000}"/>
    <cellStyle name="row 2 6 10" xfId="5495" xr:uid="{00000000-0005-0000-0000-000082150000}"/>
    <cellStyle name="row 2 6 2" xfId="5496" xr:uid="{00000000-0005-0000-0000-000083150000}"/>
    <cellStyle name="row 2 6 2 2" xfId="5497" xr:uid="{00000000-0005-0000-0000-000084150000}"/>
    <cellStyle name="row 2 6 2 2 2" xfId="5498" xr:uid="{00000000-0005-0000-0000-000085150000}"/>
    <cellStyle name="row 2 6 2 2_Tertiary Salaries Survey" xfId="5499" xr:uid="{00000000-0005-0000-0000-000086150000}"/>
    <cellStyle name="row 2 6 2 3" xfId="5500" xr:uid="{00000000-0005-0000-0000-000087150000}"/>
    <cellStyle name="row 2 6 2 3 2" xfId="5501" xr:uid="{00000000-0005-0000-0000-000088150000}"/>
    <cellStyle name="row 2 6 2 3_Tertiary Salaries Survey" xfId="5502" xr:uid="{00000000-0005-0000-0000-000089150000}"/>
    <cellStyle name="row 2 6 2 4" xfId="5503" xr:uid="{00000000-0005-0000-0000-00008A150000}"/>
    <cellStyle name="row 2 6 2 5" xfId="5504" xr:uid="{00000000-0005-0000-0000-00008B150000}"/>
    <cellStyle name="row 2 6 2_Tertiary Salaries Survey" xfId="5505" xr:uid="{00000000-0005-0000-0000-00008C150000}"/>
    <cellStyle name="row 2 6 3" xfId="5506" xr:uid="{00000000-0005-0000-0000-00008D150000}"/>
    <cellStyle name="row 2 6 3 2" xfId="5507" xr:uid="{00000000-0005-0000-0000-00008E150000}"/>
    <cellStyle name="row 2 6 3 2 2" xfId="5508" xr:uid="{00000000-0005-0000-0000-00008F150000}"/>
    <cellStyle name="row 2 6 3 2_Tertiary Salaries Survey" xfId="5509" xr:uid="{00000000-0005-0000-0000-000090150000}"/>
    <cellStyle name="row 2 6 3 3" xfId="5510" xr:uid="{00000000-0005-0000-0000-000091150000}"/>
    <cellStyle name="row 2 6 3 3 2" xfId="5511" xr:uid="{00000000-0005-0000-0000-000092150000}"/>
    <cellStyle name="row 2 6 3 3_Tertiary Salaries Survey" xfId="5512" xr:uid="{00000000-0005-0000-0000-000093150000}"/>
    <cellStyle name="row 2 6 3 4" xfId="5513" xr:uid="{00000000-0005-0000-0000-000094150000}"/>
    <cellStyle name="row 2 6 3 5" xfId="5514" xr:uid="{00000000-0005-0000-0000-000095150000}"/>
    <cellStyle name="row 2 6 3 6" xfId="5515" xr:uid="{00000000-0005-0000-0000-000096150000}"/>
    <cellStyle name="row 2 6 3 7" xfId="5516" xr:uid="{00000000-0005-0000-0000-000097150000}"/>
    <cellStyle name="row 2 6 3_Tertiary Salaries Survey" xfId="5517" xr:uid="{00000000-0005-0000-0000-000098150000}"/>
    <cellStyle name="row 2 6 4" xfId="5518" xr:uid="{00000000-0005-0000-0000-000099150000}"/>
    <cellStyle name="row 2 6 4 2" xfId="5519" xr:uid="{00000000-0005-0000-0000-00009A150000}"/>
    <cellStyle name="row 2 6 4 2 2" xfId="5520" xr:uid="{00000000-0005-0000-0000-00009B150000}"/>
    <cellStyle name="row 2 6 4 2_Tertiary Salaries Survey" xfId="5521" xr:uid="{00000000-0005-0000-0000-00009C150000}"/>
    <cellStyle name="row 2 6 4 3" xfId="5522" xr:uid="{00000000-0005-0000-0000-00009D150000}"/>
    <cellStyle name="row 2 6 4 3 2" xfId="5523" xr:uid="{00000000-0005-0000-0000-00009E150000}"/>
    <cellStyle name="row 2 6 4 3_Tertiary Salaries Survey" xfId="5524" xr:uid="{00000000-0005-0000-0000-00009F150000}"/>
    <cellStyle name="row 2 6 4 4" xfId="5525" xr:uid="{00000000-0005-0000-0000-0000A0150000}"/>
    <cellStyle name="row 2 6 4 5" xfId="5526" xr:uid="{00000000-0005-0000-0000-0000A1150000}"/>
    <cellStyle name="row 2 6 4 6" xfId="5527" xr:uid="{00000000-0005-0000-0000-0000A2150000}"/>
    <cellStyle name="row 2 6 4_Tertiary Salaries Survey" xfId="5528" xr:uid="{00000000-0005-0000-0000-0000A3150000}"/>
    <cellStyle name="row 2 6 5" xfId="5529" xr:uid="{00000000-0005-0000-0000-0000A4150000}"/>
    <cellStyle name="row 2 6 5 2" xfId="5530" xr:uid="{00000000-0005-0000-0000-0000A5150000}"/>
    <cellStyle name="row 2 6 5 2 2" xfId="5531" xr:uid="{00000000-0005-0000-0000-0000A6150000}"/>
    <cellStyle name="row 2 6 5 2_Tertiary Salaries Survey" xfId="5532" xr:uid="{00000000-0005-0000-0000-0000A7150000}"/>
    <cellStyle name="row 2 6 5 3" xfId="5533" xr:uid="{00000000-0005-0000-0000-0000A8150000}"/>
    <cellStyle name="row 2 6 5 3 2" xfId="5534" xr:uid="{00000000-0005-0000-0000-0000A9150000}"/>
    <cellStyle name="row 2 6 5 3_Tertiary Salaries Survey" xfId="5535" xr:uid="{00000000-0005-0000-0000-0000AA150000}"/>
    <cellStyle name="row 2 6 5 4" xfId="5536" xr:uid="{00000000-0005-0000-0000-0000AB150000}"/>
    <cellStyle name="row 2 6 5 5" xfId="5537" xr:uid="{00000000-0005-0000-0000-0000AC150000}"/>
    <cellStyle name="row 2 6 5 6" xfId="5538" xr:uid="{00000000-0005-0000-0000-0000AD150000}"/>
    <cellStyle name="row 2 6 5_Tertiary Salaries Survey" xfId="5539" xr:uid="{00000000-0005-0000-0000-0000AE150000}"/>
    <cellStyle name="row 2 6 6" xfId="5540" xr:uid="{00000000-0005-0000-0000-0000AF150000}"/>
    <cellStyle name="row 2 6 6 2" xfId="5541" xr:uid="{00000000-0005-0000-0000-0000B0150000}"/>
    <cellStyle name="row 2 6 6 2 2" xfId="5542" xr:uid="{00000000-0005-0000-0000-0000B1150000}"/>
    <cellStyle name="row 2 6 6 2_Tertiary Salaries Survey" xfId="5543" xr:uid="{00000000-0005-0000-0000-0000B2150000}"/>
    <cellStyle name="row 2 6 6 3" xfId="5544" xr:uid="{00000000-0005-0000-0000-0000B3150000}"/>
    <cellStyle name="row 2 6 6 3 2" xfId="5545" xr:uid="{00000000-0005-0000-0000-0000B4150000}"/>
    <cellStyle name="row 2 6 6 3_Tertiary Salaries Survey" xfId="5546" xr:uid="{00000000-0005-0000-0000-0000B5150000}"/>
    <cellStyle name="row 2 6 6 4" xfId="5547" xr:uid="{00000000-0005-0000-0000-0000B6150000}"/>
    <cellStyle name="row 2 6 6 5" xfId="5548" xr:uid="{00000000-0005-0000-0000-0000B7150000}"/>
    <cellStyle name="row 2 6 6 6" xfId="5549" xr:uid="{00000000-0005-0000-0000-0000B8150000}"/>
    <cellStyle name="row 2 6 6_Tertiary Salaries Survey" xfId="5550" xr:uid="{00000000-0005-0000-0000-0000B9150000}"/>
    <cellStyle name="row 2 6 7" xfId="5551" xr:uid="{00000000-0005-0000-0000-0000BA150000}"/>
    <cellStyle name="row 2 6 7 2" xfId="5552" xr:uid="{00000000-0005-0000-0000-0000BB150000}"/>
    <cellStyle name="row 2 6 7_Tertiary Salaries Survey" xfId="5553" xr:uid="{00000000-0005-0000-0000-0000BC150000}"/>
    <cellStyle name="row 2 6 8" xfId="5554" xr:uid="{00000000-0005-0000-0000-0000BD150000}"/>
    <cellStyle name="row 2 6 8 2" xfId="5555" xr:uid="{00000000-0005-0000-0000-0000BE150000}"/>
    <cellStyle name="row 2 6 8_Tertiary Salaries Survey" xfId="5556" xr:uid="{00000000-0005-0000-0000-0000BF150000}"/>
    <cellStyle name="row 2 6 9" xfId="5557" xr:uid="{00000000-0005-0000-0000-0000C0150000}"/>
    <cellStyle name="row 2 6_STUD aligned by INSTIT" xfId="5558" xr:uid="{00000000-0005-0000-0000-0000C1150000}"/>
    <cellStyle name="row 2 7" xfId="5559" xr:uid="{00000000-0005-0000-0000-0000C2150000}"/>
    <cellStyle name="row 2 7 2" xfId="5560" xr:uid="{00000000-0005-0000-0000-0000C3150000}"/>
    <cellStyle name="row 2 7 3" xfId="5561" xr:uid="{00000000-0005-0000-0000-0000C4150000}"/>
    <cellStyle name="row 2 7 4" xfId="5562" xr:uid="{00000000-0005-0000-0000-0000C5150000}"/>
    <cellStyle name="row 2 7 5" xfId="5563" xr:uid="{00000000-0005-0000-0000-0000C6150000}"/>
    <cellStyle name="row 2 7_Tertiary Salaries Survey" xfId="5564" xr:uid="{00000000-0005-0000-0000-0000C7150000}"/>
    <cellStyle name="row 2 8" xfId="5565" xr:uid="{00000000-0005-0000-0000-0000C8150000}"/>
    <cellStyle name="row 2 8 2" xfId="5566" xr:uid="{00000000-0005-0000-0000-0000C9150000}"/>
    <cellStyle name="row 2 8 2 2" xfId="5567" xr:uid="{00000000-0005-0000-0000-0000CA150000}"/>
    <cellStyle name="row 2 8 2_Tertiary Salaries Survey" xfId="5568" xr:uid="{00000000-0005-0000-0000-0000CB150000}"/>
    <cellStyle name="row 2 8 3" xfId="5569" xr:uid="{00000000-0005-0000-0000-0000CC150000}"/>
    <cellStyle name="row 2 8 3 2" xfId="5570" xr:uid="{00000000-0005-0000-0000-0000CD150000}"/>
    <cellStyle name="row 2 8 3_Tertiary Salaries Survey" xfId="5571" xr:uid="{00000000-0005-0000-0000-0000CE150000}"/>
    <cellStyle name="row 2 8 4" xfId="5572" xr:uid="{00000000-0005-0000-0000-0000CF150000}"/>
    <cellStyle name="row 2 8 5" xfId="5573" xr:uid="{00000000-0005-0000-0000-0000D0150000}"/>
    <cellStyle name="row 2 8 6" xfId="5574" xr:uid="{00000000-0005-0000-0000-0000D1150000}"/>
    <cellStyle name="row 2 8_Tertiary Salaries Survey" xfId="5575" xr:uid="{00000000-0005-0000-0000-0000D2150000}"/>
    <cellStyle name="row 2 9" xfId="5576" xr:uid="{00000000-0005-0000-0000-0000D3150000}"/>
    <cellStyle name="row 2 9 2" xfId="5577" xr:uid="{00000000-0005-0000-0000-0000D4150000}"/>
    <cellStyle name="row 2 9 2 2" xfId="5578" xr:uid="{00000000-0005-0000-0000-0000D5150000}"/>
    <cellStyle name="row 2 9 2_Tertiary Salaries Survey" xfId="5579" xr:uid="{00000000-0005-0000-0000-0000D6150000}"/>
    <cellStyle name="row 2 9 3" xfId="5580" xr:uid="{00000000-0005-0000-0000-0000D7150000}"/>
    <cellStyle name="row 2 9 3 2" xfId="5581" xr:uid="{00000000-0005-0000-0000-0000D8150000}"/>
    <cellStyle name="row 2 9 3_Tertiary Salaries Survey" xfId="5582" xr:uid="{00000000-0005-0000-0000-0000D9150000}"/>
    <cellStyle name="row 2 9 4" xfId="5583" xr:uid="{00000000-0005-0000-0000-0000DA150000}"/>
    <cellStyle name="row 2 9 5" xfId="5584" xr:uid="{00000000-0005-0000-0000-0000DB150000}"/>
    <cellStyle name="row 2 9 6" xfId="5585" xr:uid="{00000000-0005-0000-0000-0000DC150000}"/>
    <cellStyle name="row 2 9_Tertiary Salaries Survey" xfId="5586" xr:uid="{00000000-0005-0000-0000-0000DD150000}"/>
    <cellStyle name="row 2_STUD aligned by INSTIT" xfId="5587" xr:uid="{00000000-0005-0000-0000-0000DE150000}"/>
    <cellStyle name="row 3" xfId="5588" xr:uid="{00000000-0005-0000-0000-0000DF150000}"/>
    <cellStyle name="row 3 2" xfId="5589" xr:uid="{00000000-0005-0000-0000-0000E0150000}"/>
    <cellStyle name="row 3 2 2" xfId="5590" xr:uid="{00000000-0005-0000-0000-0000E1150000}"/>
    <cellStyle name="row 3 2 2 2" xfId="5591" xr:uid="{00000000-0005-0000-0000-0000E2150000}"/>
    <cellStyle name="row 3 2 2 3" xfId="5592" xr:uid="{00000000-0005-0000-0000-0000E3150000}"/>
    <cellStyle name="row 3 2 2 4" xfId="5593" xr:uid="{00000000-0005-0000-0000-0000E4150000}"/>
    <cellStyle name="row 3 2 2 5" xfId="5594" xr:uid="{00000000-0005-0000-0000-0000E5150000}"/>
    <cellStyle name="row 3 2 2_Tertiary Salaries Survey" xfId="5595" xr:uid="{00000000-0005-0000-0000-0000E6150000}"/>
    <cellStyle name="row 3 2 3" xfId="5596" xr:uid="{00000000-0005-0000-0000-0000E7150000}"/>
    <cellStyle name="row 3 2 4" xfId="5597" xr:uid="{00000000-0005-0000-0000-0000E8150000}"/>
    <cellStyle name="row 3 2 5" xfId="5598" xr:uid="{00000000-0005-0000-0000-0000E9150000}"/>
    <cellStyle name="row 3 2 6" xfId="5599" xr:uid="{00000000-0005-0000-0000-0000EA150000}"/>
    <cellStyle name="row 3 2_STUD aligned by INSTIT" xfId="5600" xr:uid="{00000000-0005-0000-0000-0000EB150000}"/>
    <cellStyle name="row 3 3" xfId="5601" xr:uid="{00000000-0005-0000-0000-0000EC150000}"/>
    <cellStyle name="row 3 3 2" xfId="5602" xr:uid="{00000000-0005-0000-0000-0000ED150000}"/>
    <cellStyle name="row 3 3 3" xfId="5603" xr:uid="{00000000-0005-0000-0000-0000EE150000}"/>
    <cellStyle name="row 3 3 4" xfId="5604" xr:uid="{00000000-0005-0000-0000-0000EF150000}"/>
    <cellStyle name="row 3 3 5" xfId="5605" xr:uid="{00000000-0005-0000-0000-0000F0150000}"/>
    <cellStyle name="row 3 3_Tertiary Salaries Survey" xfId="5606" xr:uid="{00000000-0005-0000-0000-0000F1150000}"/>
    <cellStyle name="row 3 4" xfId="5607" xr:uid="{00000000-0005-0000-0000-0000F2150000}"/>
    <cellStyle name="row 3 5" xfId="5608" xr:uid="{00000000-0005-0000-0000-0000F3150000}"/>
    <cellStyle name="row 3 6" xfId="5609" xr:uid="{00000000-0005-0000-0000-0000F4150000}"/>
    <cellStyle name="row 3 7" xfId="5610" xr:uid="{00000000-0005-0000-0000-0000F5150000}"/>
    <cellStyle name="row 3 8" xfId="5611" xr:uid="{00000000-0005-0000-0000-0000F6150000}"/>
    <cellStyle name="row 3_STUD aligned by INSTIT" xfId="5612" xr:uid="{00000000-0005-0000-0000-0000F7150000}"/>
    <cellStyle name="row 4" xfId="5613" xr:uid="{00000000-0005-0000-0000-0000F8150000}"/>
    <cellStyle name="row 4 2" xfId="5614" xr:uid="{00000000-0005-0000-0000-0000F9150000}"/>
    <cellStyle name="row 4 2 2" xfId="5615" xr:uid="{00000000-0005-0000-0000-0000FA150000}"/>
    <cellStyle name="row 4 2 2 2" xfId="5616" xr:uid="{00000000-0005-0000-0000-0000FB150000}"/>
    <cellStyle name="row 4 2 2 3" xfId="5617" xr:uid="{00000000-0005-0000-0000-0000FC150000}"/>
    <cellStyle name="row 4 2 2 4" xfId="5618" xr:uid="{00000000-0005-0000-0000-0000FD150000}"/>
    <cellStyle name="row 4 2 2 5" xfId="5619" xr:uid="{00000000-0005-0000-0000-0000FE150000}"/>
    <cellStyle name="row 4 2 2_Tertiary Salaries Survey" xfId="5620" xr:uid="{00000000-0005-0000-0000-0000FF150000}"/>
    <cellStyle name="row 4 2 3" xfId="5621" xr:uid="{00000000-0005-0000-0000-000000160000}"/>
    <cellStyle name="row 4 2 4" xfId="5622" xr:uid="{00000000-0005-0000-0000-000001160000}"/>
    <cellStyle name="row 4 2 5" xfId="5623" xr:uid="{00000000-0005-0000-0000-000002160000}"/>
    <cellStyle name="row 4 2 6" xfId="5624" xr:uid="{00000000-0005-0000-0000-000003160000}"/>
    <cellStyle name="row 4 2_STUD aligned by INSTIT" xfId="5625" xr:uid="{00000000-0005-0000-0000-000004160000}"/>
    <cellStyle name="row 4 3" xfId="5626" xr:uid="{00000000-0005-0000-0000-000005160000}"/>
    <cellStyle name="row 4 3 2" xfId="5627" xr:uid="{00000000-0005-0000-0000-000006160000}"/>
    <cellStyle name="row 4 3 3" xfId="5628" xr:uid="{00000000-0005-0000-0000-000007160000}"/>
    <cellStyle name="row 4 3 4" xfId="5629" xr:uid="{00000000-0005-0000-0000-000008160000}"/>
    <cellStyle name="row 4 3 5" xfId="5630" xr:uid="{00000000-0005-0000-0000-000009160000}"/>
    <cellStyle name="row 4 3_Tertiary Salaries Survey" xfId="5631" xr:uid="{00000000-0005-0000-0000-00000A160000}"/>
    <cellStyle name="row 4 4" xfId="5632" xr:uid="{00000000-0005-0000-0000-00000B160000}"/>
    <cellStyle name="row 4 5" xfId="5633" xr:uid="{00000000-0005-0000-0000-00000C160000}"/>
    <cellStyle name="row 4 6" xfId="5634" xr:uid="{00000000-0005-0000-0000-00000D160000}"/>
    <cellStyle name="row 4 7" xfId="5635" xr:uid="{00000000-0005-0000-0000-00000E160000}"/>
    <cellStyle name="row 4 8" xfId="5636" xr:uid="{00000000-0005-0000-0000-00000F160000}"/>
    <cellStyle name="row 4_STUD aligned by INSTIT" xfId="5637" xr:uid="{00000000-0005-0000-0000-000010160000}"/>
    <cellStyle name="row 5" xfId="5638" xr:uid="{00000000-0005-0000-0000-000011160000}"/>
    <cellStyle name="row 5 10" xfId="5639" xr:uid="{00000000-0005-0000-0000-000012160000}"/>
    <cellStyle name="row 5 2" xfId="5640" xr:uid="{00000000-0005-0000-0000-000013160000}"/>
    <cellStyle name="row 5 2 2" xfId="5641" xr:uid="{00000000-0005-0000-0000-000014160000}"/>
    <cellStyle name="row 5 2 3" xfId="5642" xr:uid="{00000000-0005-0000-0000-000015160000}"/>
    <cellStyle name="row 5 2 4" xfId="5643" xr:uid="{00000000-0005-0000-0000-000016160000}"/>
    <cellStyle name="row 5 2 5" xfId="5644" xr:uid="{00000000-0005-0000-0000-000017160000}"/>
    <cellStyle name="row 5 2_Tertiary Salaries Survey" xfId="5645" xr:uid="{00000000-0005-0000-0000-000018160000}"/>
    <cellStyle name="row 5 3" xfId="5646" xr:uid="{00000000-0005-0000-0000-000019160000}"/>
    <cellStyle name="row 5 3 2" xfId="5647" xr:uid="{00000000-0005-0000-0000-00001A160000}"/>
    <cellStyle name="row 5 3 2 2" xfId="5648" xr:uid="{00000000-0005-0000-0000-00001B160000}"/>
    <cellStyle name="row 5 3 2_Tertiary Salaries Survey" xfId="5649" xr:uid="{00000000-0005-0000-0000-00001C160000}"/>
    <cellStyle name="row 5 3 3" xfId="5650" xr:uid="{00000000-0005-0000-0000-00001D160000}"/>
    <cellStyle name="row 5 3 3 2" xfId="5651" xr:uid="{00000000-0005-0000-0000-00001E160000}"/>
    <cellStyle name="row 5 3 3_Tertiary Salaries Survey" xfId="5652" xr:uid="{00000000-0005-0000-0000-00001F160000}"/>
    <cellStyle name="row 5 3 4" xfId="5653" xr:uid="{00000000-0005-0000-0000-000020160000}"/>
    <cellStyle name="row 5 3 5" xfId="5654" xr:uid="{00000000-0005-0000-0000-000021160000}"/>
    <cellStyle name="row 5 3 6" xfId="5655" xr:uid="{00000000-0005-0000-0000-000022160000}"/>
    <cellStyle name="row 5 3_Tertiary Salaries Survey" xfId="5656" xr:uid="{00000000-0005-0000-0000-000023160000}"/>
    <cellStyle name="row 5 4" xfId="5657" xr:uid="{00000000-0005-0000-0000-000024160000}"/>
    <cellStyle name="row 5 4 2" xfId="5658" xr:uid="{00000000-0005-0000-0000-000025160000}"/>
    <cellStyle name="row 5 4 2 2" xfId="5659" xr:uid="{00000000-0005-0000-0000-000026160000}"/>
    <cellStyle name="row 5 4 2_Tertiary Salaries Survey" xfId="5660" xr:uid="{00000000-0005-0000-0000-000027160000}"/>
    <cellStyle name="row 5 4 3" xfId="5661" xr:uid="{00000000-0005-0000-0000-000028160000}"/>
    <cellStyle name="row 5 4 3 2" xfId="5662" xr:uid="{00000000-0005-0000-0000-000029160000}"/>
    <cellStyle name="row 5 4 3_Tertiary Salaries Survey" xfId="5663" xr:uid="{00000000-0005-0000-0000-00002A160000}"/>
    <cellStyle name="row 5 4 4" xfId="5664" xr:uid="{00000000-0005-0000-0000-00002B160000}"/>
    <cellStyle name="row 5 4 5" xfId="5665" xr:uid="{00000000-0005-0000-0000-00002C160000}"/>
    <cellStyle name="row 5 4 6" xfId="5666" xr:uid="{00000000-0005-0000-0000-00002D160000}"/>
    <cellStyle name="row 5 4_Tertiary Salaries Survey" xfId="5667" xr:uid="{00000000-0005-0000-0000-00002E160000}"/>
    <cellStyle name="row 5 5" xfId="5668" xr:uid="{00000000-0005-0000-0000-00002F160000}"/>
    <cellStyle name="row 5 5 2" xfId="5669" xr:uid="{00000000-0005-0000-0000-000030160000}"/>
    <cellStyle name="row 5 5 2 2" xfId="5670" xr:uid="{00000000-0005-0000-0000-000031160000}"/>
    <cellStyle name="row 5 5 2_Tertiary Salaries Survey" xfId="5671" xr:uid="{00000000-0005-0000-0000-000032160000}"/>
    <cellStyle name="row 5 5 3" xfId="5672" xr:uid="{00000000-0005-0000-0000-000033160000}"/>
    <cellStyle name="row 5 5 3 2" xfId="5673" xr:uid="{00000000-0005-0000-0000-000034160000}"/>
    <cellStyle name="row 5 5 3_Tertiary Salaries Survey" xfId="5674" xr:uid="{00000000-0005-0000-0000-000035160000}"/>
    <cellStyle name="row 5 5 4" xfId="5675" xr:uid="{00000000-0005-0000-0000-000036160000}"/>
    <cellStyle name="row 5 5 5" xfId="5676" xr:uid="{00000000-0005-0000-0000-000037160000}"/>
    <cellStyle name="row 5 5 6" xfId="5677" xr:uid="{00000000-0005-0000-0000-000038160000}"/>
    <cellStyle name="row 5 5_Tertiary Salaries Survey" xfId="5678" xr:uid="{00000000-0005-0000-0000-000039160000}"/>
    <cellStyle name="row 5 6" xfId="5679" xr:uid="{00000000-0005-0000-0000-00003A160000}"/>
    <cellStyle name="row 5 6 2" xfId="5680" xr:uid="{00000000-0005-0000-0000-00003B160000}"/>
    <cellStyle name="row 5 6 2 2" xfId="5681" xr:uid="{00000000-0005-0000-0000-00003C160000}"/>
    <cellStyle name="row 5 6 2_Tertiary Salaries Survey" xfId="5682" xr:uid="{00000000-0005-0000-0000-00003D160000}"/>
    <cellStyle name="row 5 6 3" xfId="5683" xr:uid="{00000000-0005-0000-0000-00003E160000}"/>
    <cellStyle name="row 5 6 3 2" xfId="5684" xr:uid="{00000000-0005-0000-0000-00003F160000}"/>
    <cellStyle name="row 5 6 3_Tertiary Salaries Survey" xfId="5685" xr:uid="{00000000-0005-0000-0000-000040160000}"/>
    <cellStyle name="row 5 6 4" xfId="5686" xr:uid="{00000000-0005-0000-0000-000041160000}"/>
    <cellStyle name="row 5 6 5" xfId="5687" xr:uid="{00000000-0005-0000-0000-000042160000}"/>
    <cellStyle name="row 5 6 6" xfId="5688" xr:uid="{00000000-0005-0000-0000-000043160000}"/>
    <cellStyle name="row 5 6_Tertiary Salaries Survey" xfId="5689" xr:uid="{00000000-0005-0000-0000-000044160000}"/>
    <cellStyle name="row 5 7" xfId="5690" xr:uid="{00000000-0005-0000-0000-000045160000}"/>
    <cellStyle name="row 5 8" xfId="5691" xr:uid="{00000000-0005-0000-0000-000046160000}"/>
    <cellStyle name="row 5 9" xfId="5692" xr:uid="{00000000-0005-0000-0000-000047160000}"/>
    <cellStyle name="row 5_STUD aligned by INSTIT" xfId="5693" xr:uid="{00000000-0005-0000-0000-000048160000}"/>
    <cellStyle name="row 6" xfId="5694" xr:uid="{00000000-0005-0000-0000-000049160000}"/>
    <cellStyle name="row 6 10" xfId="5695" xr:uid="{00000000-0005-0000-0000-00004A160000}"/>
    <cellStyle name="row 6 2" xfId="5696" xr:uid="{00000000-0005-0000-0000-00004B160000}"/>
    <cellStyle name="row 6 2 2" xfId="5697" xr:uid="{00000000-0005-0000-0000-00004C160000}"/>
    <cellStyle name="row 6 2 2 2" xfId="5698" xr:uid="{00000000-0005-0000-0000-00004D160000}"/>
    <cellStyle name="row 6 2 2_Tertiary Salaries Survey" xfId="5699" xr:uid="{00000000-0005-0000-0000-00004E160000}"/>
    <cellStyle name="row 6 2 3" xfId="5700" xr:uid="{00000000-0005-0000-0000-00004F160000}"/>
    <cellStyle name="row 6 2 3 2" xfId="5701" xr:uid="{00000000-0005-0000-0000-000050160000}"/>
    <cellStyle name="row 6 2 3_Tertiary Salaries Survey" xfId="5702" xr:uid="{00000000-0005-0000-0000-000051160000}"/>
    <cellStyle name="row 6 2 4" xfId="5703" xr:uid="{00000000-0005-0000-0000-000052160000}"/>
    <cellStyle name="row 6 2 5" xfId="5704" xr:uid="{00000000-0005-0000-0000-000053160000}"/>
    <cellStyle name="row 6 2_Tertiary Salaries Survey" xfId="5705" xr:uid="{00000000-0005-0000-0000-000054160000}"/>
    <cellStyle name="row 6 3" xfId="5706" xr:uid="{00000000-0005-0000-0000-000055160000}"/>
    <cellStyle name="row 6 3 2" xfId="5707" xr:uid="{00000000-0005-0000-0000-000056160000}"/>
    <cellStyle name="row 6 3 2 2" xfId="5708" xr:uid="{00000000-0005-0000-0000-000057160000}"/>
    <cellStyle name="row 6 3 2_Tertiary Salaries Survey" xfId="5709" xr:uid="{00000000-0005-0000-0000-000058160000}"/>
    <cellStyle name="row 6 3 3" xfId="5710" xr:uid="{00000000-0005-0000-0000-000059160000}"/>
    <cellStyle name="row 6 3 3 2" xfId="5711" xr:uid="{00000000-0005-0000-0000-00005A160000}"/>
    <cellStyle name="row 6 3 3_Tertiary Salaries Survey" xfId="5712" xr:uid="{00000000-0005-0000-0000-00005B160000}"/>
    <cellStyle name="row 6 3 4" xfId="5713" xr:uid="{00000000-0005-0000-0000-00005C160000}"/>
    <cellStyle name="row 6 3 5" xfId="5714" xr:uid="{00000000-0005-0000-0000-00005D160000}"/>
    <cellStyle name="row 6 3 6" xfId="5715" xr:uid="{00000000-0005-0000-0000-00005E160000}"/>
    <cellStyle name="row 6 3 7" xfId="5716" xr:uid="{00000000-0005-0000-0000-00005F160000}"/>
    <cellStyle name="row 6 3_Tertiary Salaries Survey" xfId="5717" xr:uid="{00000000-0005-0000-0000-000060160000}"/>
    <cellStyle name="row 6 4" xfId="5718" xr:uid="{00000000-0005-0000-0000-000061160000}"/>
    <cellStyle name="row 6 4 2" xfId="5719" xr:uid="{00000000-0005-0000-0000-000062160000}"/>
    <cellStyle name="row 6 4 2 2" xfId="5720" xr:uid="{00000000-0005-0000-0000-000063160000}"/>
    <cellStyle name="row 6 4 2_Tertiary Salaries Survey" xfId="5721" xr:uid="{00000000-0005-0000-0000-000064160000}"/>
    <cellStyle name="row 6 4 3" xfId="5722" xr:uid="{00000000-0005-0000-0000-000065160000}"/>
    <cellStyle name="row 6 4 3 2" xfId="5723" xr:uid="{00000000-0005-0000-0000-000066160000}"/>
    <cellStyle name="row 6 4 3_Tertiary Salaries Survey" xfId="5724" xr:uid="{00000000-0005-0000-0000-000067160000}"/>
    <cellStyle name="row 6 4 4" xfId="5725" xr:uid="{00000000-0005-0000-0000-000068160000}"/>
    <cellStyle name="row 6 4 5" xfId="5726" xr:uid="{00000000-0005-0000-0000-000069160000}"/>
    <cellStyle name="row 6 4 6" xfId="5727" xr:uid="{00000000-0005-0000-0000-00006A160000}"/>
    <cellStyle name="row 6 4_Tertiary Salaries Survey" xfId="5728" xr:uid="{00000000-0005-0000-0000-00006B160000}"/>
    <cellStyle name="row 6 5" xfId="5729" xr:uid="{00000000-0005-0000-0000-00006C160000}"/>
    <cellStyle name="row 6 5 2" xfId="5730" xr:uid="{00000000-0005-0000-0000-00006D160000}"/>
    <cellStyle name="row 6 5 2 2" xfId="5731" xr:uid="{00000000-0005-0000-0000-00006E160000}"/>
    <cellStyle name="row 6 5 2_Tertiary Salaries Survey" xfId="5732" xr:uid="{00000000-0005-0000-0000-00006F160000}"/>
    <cellStyle name="row 6 5 3" xfId="5733" xr:uid="{00000000-0005-0000-0000-000070160000}"/>
    <cellStyle name="row 6 5 3 2" xfId="5734" xr:uid="{00000000-0005-0000-0000-000071160000}"/>
    <cellStyle name="row 6 5 3_Tertiary Salaries Survey" xfId="5735" xr:uid="{00000000-0005-0000-0000-000072160000}"/>
    <cellStyle name="row 6 5 4" xfId="5736" xr:uid="{00000000-0005-0000-0000-000073160000}"/>
    <cellStyle name="row 6 5 5" xfId="5737" xr:uid="{00000000-0005-0000-0000-000074160000}"/>
    <cellStyle name="row 6 5 6" xfId="5738" xr:uid="{00000000-0005-0000-0000-000075160000}"/>
    <cellStyle name="row 6 5_Tertiary Salaries Survey" xfId="5739" xr:uid="{00000000-0005-0000-0000-000076160000}"/>
    <cellStyle name="row 6 6" xfId="5740" xr:uid="{00000000-0005-0000-0000-000077160000}"/>
    <cellStyle name="row 6 6 2" xfId="5741" xr:uid="{00000000-0005-0000-0000-000078160000}"/>
    <cellStyle name="row 6 6 2 2" xfId="5742" xr:uid="{00000000-0005-0000-0000-000079160000}"/>
    <cellStyle name="row 6 6 2_Tertiary Salaries Survey" xfId="5743" xr:uid="{00000000-0005-0000-0000-00007A160000}"/>
    <cellStyle name="row 6 6 3" xfId="5744" xr:uid="{00000000-0005-0000-0000-00007B160000}"/>
    <cellStyle name="row 6 6 3 2" xfId="5745" xr:uid="{00000000-0005-0000-0000-00007C160000}"/>
    <cellStyle name="row 6 6 3_Tertiary Salaries Survey" xfId="5746" xr:uid="{00000000-0005-0000-0000-00007D160000}"/>
    <cellStyle name="row 6 6 4" xfId="5747" xr:uid="{00000000-0005-0000-0000-00007E160000}"/>
    <cellStyle name="row 6 6 5" xfId="5748" xr:uid="{00000000-0005-0000-0000-00007F160000}"/>
    <cellStyle name="row 6 6 6" xfId="5749" xr:uid="{00000000-0005-0000-0000-000080160000}"/>
    <cellStyle name="row 6 6_Tertiary Salaries Survey" xfId="5750" xr:uid="{00000000-0005-0000-0000-000081160000}"/>
    <cellStyle name="row 6 7" xfId="5751" xr:uid="{00000000-0005-0000-0000-000082160000}"/>
    <cellStyle name="row 6 7 2" xfId="5752" xr:uid="{00000000-0005-0000-0000-000083160000}"/>
    <cellStyle name="row 6 7_Tertiary Salaries Survey" xfId="5753" xr:uid="{00000000-0005-0000-0000-000084160000}"/>
    <cellStyle name="row 6 8" xfId="5754" xr:uid="{00000000-0005-0000-0000-000085160000}"/>
    <cellStyle name="row 6 8 2" xfId="5755" xr:uid="{00000000-0005-0000-0000-000086160000}"/>
    <cellStyle name="row 6 8_Tertiary Salaries Survey" xfId="5756" xr:uid="{00000000-0005-0000-0000-000087160000}"/>
    <cellStyle name="row 6 9" xfId="5757" xr:uid="{00000000-0005-0000-0000-000088160000}"/>
    <cellStyle name="row 6_STUD aligned by INSTIT" xfId="5758" xr:uid="{00000000-0005-0000-0000-000089160000}"/>
    <cellStyle name="row 7" xfId="5759" xr:uid="{00000000-0005-0000-0000-00008A160000}"/>
    <cellStyle name="row 7 2" xfId="5760" xr:uid="{00000000-0005-0000-0000-00008B160000}"/>
    <cellStyle name="row 7 3" xfId="5761" xr:uid="{00000000-0005-0000-0000-00008C160000}"/>
    <cellStyle name="row 7 4" xfId="5762" xr:uid="{00000000-0005-0000-0000-00008D160000}"/>
    <cellStyle name="row 7 5" xfId="5763" xr:uid="{00000000-0005-0000-0000-00008E160000}"/>
    <cellStyle name="row 7_Tertiary Salaries Survey" xfId="5764" xr:uid="{00000000-0005-0000-0000-00008F160000}"/>
    <cellStyle name="row 8" xfId="5765" xr:uid="{00000000-0005-0000-0000-000090160000}"/>
    <cellStyle name="row 9" xfId="5766" xr:uid="{00000000-0005-0000-0000-000091160000}"/>
    <cellStyle name="row_ENRLSUP5" xfId="5767" xr:uid="{00000000-0005-0000-0000-000092160000}"/>
    <cellStyle name="RowCodes" xfId="5768" xr:uid="{00000000-0005-0000-0000-000093160000}"/>
    <cellStyle name="RowCodes 2" xfId="5769" xr:uid="{00000000-0005-0000-0000-000094160000}"/>
    <cellStyle name="Row-Col Headings" xfId="5770" xr:uid="{00000000-0005-0000-0000-000095160000}"/>
    <cellStyle name="Row-Col Headings 2" xfId="5771" xr:uid="{00000000-0005-0000-0000-000096160000}"/>
    <cellStyle name="RowTitles" xfId="5772" xr:uid="{00000000-0005-0000-0000-000097160000}"/>
    <cellStyle name="RowTitles 2" xfId="5773" xr:uid="{00000000-0005-0000-0000-000098160000}"/>
    <cellStyle name="RowTitles 2 2" xfId="5774" xr:uid="{00000000-0005-0000-0000-000099160000}"/>
    <cellStyle name="RowTitles 2 2 2" xfId="5775" xr:uid="{00000000-0005-0000-0000-00009A160000}"/>
    <cellStyle name="RowTitles 2 2 2 2" xfId="5776" xr:uid="{00000000-0005-0000-0000-00009B160000}"/>
    <cellStyle name="RowTitles 2 2 2 3" xfId="5777" xr:uid="{00000000-0005-0000-0000-00009C160000}"/>
    <cellStyle name="RowTitles 2 2 2 4" xfId="5778" xr:uid="{00000000-0005-0000-0000-00009D160000}"/>
    <cellStyle name="RowTitles 2 2 2 5" xfId="5779" xr:uid="{00000000-0005-0000-0000-00009E160000}"/>
    <cellStyle name="RowTitles 2 2 2_Tertiary Salaries Survey" xfId="5780" xr:uid="{00000000-0005-0000-0000-00009F160000}"/>
    <cellStyle name="RowTitles 2 2 3" xfId="5781" xr:uid="{00000000-0005-0000-0000-0000A0160000}"/>
    <cellStyle name="RowTitles 2 2 4" xfId="5782" xr:uid="{00000000-0005-0000-0000-0000A1160000}"/>
    <cellStyle name="RowTitles 2 2 5" xfId="5783" xr:uid="{00000000-0005-0000-0000-0000A2160000}"/>
    <cellStyle name="RowTitles 2 2 6" xfId="5784" xr:uid="{00000000-0005-0000-0000-0000A3160000}"/>
    <cellStyle name="RowTitles 2 2_STUD aligned by INSTIT" xfId="5785" xr:uid="{00000000-0005-0000-0000-0000A4160000}"/>
    <cellStyle name="RowTitles 2 3" xfId="5786" xr:uid="{00000000-0005-0000-0000-0000A5160000}"/>
    <cellStyle name="RowTitles 2 3 2" xfId="5787" xr:uid="{00000000-0005-0000-0000-0000A6160000}"/>
    <cellStyle name="RowTitles 2 3 3" xfId="5788" xr:uid="{00000000-0005-0000-0000-0000A7160000}"/>
    <cellStyle name="RowTitles 2 3 4" xfId="5789" xr:uid="{00000000-0005-0000-0000-0000A8160000}"/>
    <cellStyle name="RowTitles 2 3 5" xfId="5790" xr:uid="{00000000-0005-0000-0000-0000A9160000}"/>
    <cellStyle name="RowTitles 2 3_Tertiary Salaries Survey" xfId="5791" xr:uid="{00000000-0005-0000-0000-0000AA160000}"/>
    <cellStyle name="RowTitles 2 4" xfId="5792" xr:uid="{00000000-0005-0000-0000-0000AB160000}"/>
    <cellStyle name="RowTitles 2 5" xfId="5793" xr:uid="{00000000-0005-0000-0000-0000AC160000}"/>
    <cellStyle name="RowTitles 2 6" xfId="5794" xr:uid="{00000000-0005-0000-0000-0000AD160000}"/>
    <cellStyle name="RowTitles 2 7" xfId="5795" xr:uid="{00000000-0005-0000-0000-0000AE160000}"/>
    <cellStyle name="RowTitles 2_STUD aligned by INSTIT" xfId="5796" xr:uid="{00000000-0005-0000-0000-0000AF160000}"/>
    <cellStyle name="RowTitles 3" xfId="5797" xr:uid="{00000000-0005-0000-0000-0000B0160000}"/>
    <cellStyle name="RowTitles 3 2" xfId="5798" xr:uid="{00000000-0005-0000-0000-0000B1160000}"/>
    <cellStyle name="RowTitles 3 2 2" xfId="5799" xr:uid="{00000000-0005-0000-0000-0000B2160000}"/>
    <cellStyle name="RowTitles 3 2 3" xfId="5800" xr:uid="{00000000-0005-0000-0000-0000B3160000}"/>
    <cellStyle name="RowTitles 3 2 4" xfId="5801" xr:uid="{00000000-0005-0000-0000-0000B4160000}"/>
    <cellStyle name="RowTitles 3 2 5" xfId="5802" xr:uid="{00000000-0005-0000-0000-0000B5160000}"/>
    <cellStyle name="RowTitles 3 2_Tertiary Salaries Survey" xfId="5803" xr:uid="{00000000-0005-0000-0000-0000B6160000}"/>
    <cellStyle name="RowTitles 3 3" xfId="5804" xr:uid="{00000000-0005-0000-0000-0000B7160000}"/>
    <cellStyle name="RowTitles 3 4" xfId="5805" xr:uid="{00000000-0005-0000-0000-0000B8160000}"/>
    <cellStyle name="RowTitles 3 5" xfId="5806" xr:uid="{00000000-0005-0000-0000-0000B9160000}"/>
    <cellStyle name="RowTitles 3 6" xfId="5807" xr:uid="{00000000-0005-0000-0000-0000BA160000}"/>
    <cellStyle name="RowTitles 3_STUD aligned by INSTIT" xfId="5808" xr:uid="{00000000-0005-0000-0000-0000BB160000}"/>
    <cellStyle name="RowTitles 4" xfId="5809" xr:uid="{00000000-0005-0000-0000-0000BC160000}"/>
    <cellStyle name="RowTitles 4 2" xfId="5810" xr:uid="{00000000-0005-0000-0000-0000BD160000}"/>
    <cellStyle name="RowTitles 4 3" xfId="5811" xr:uid="{00000000-0005-0000-0000-0000BE160000}"/>
    <cellStyle name="RowTitles 4 4" xfId="5812" xr:uid="{00000000-0005-0000-0000-0000BF160000}"/>
    <cellStyle name="RowTitles 4 5" xfId="5813" xr:uid="{00000000-0005-0000-0000-0000C0160000}"/>
    <cellStyle name="RowTitles 4_Tertiary Salaries Survey" xfId="5814" xr:uid="{00000000-0005-0000-0000-0000C1160000}"/>
    <cellStyle name="RowTitles 5" xfId="5815" xr:uid="{00000000-0005-0000-0000-0000C2160000}"/>
    <cellStyle name="RowTitles 6" xfId="5816" xr:uid="{00000000-0005-0000-0000-0000C3160000}"/>
    <cellStyle name="RowTitles 7" xfId="5817" xr:uid="{00000000-0005-0000-0000-0000C4160000}"/>
    <cellStyle name="RowTitles 8" xfId="5818" xr:uid="{00000000-0005-0000-0000-0000C5160000}"/>
    <cellStyle name="RowTitles 9" xfId="32247" xr:uid="{1BC0474F-43DD-4E07-BFA5-C06968969CB0}"/>
    <cellStyle name="RowTitles_CENTRAL_GOVT" xfId="5819" xr:uid="{00000000-0005-0000-0000-0000C6160000}"/>
    <cellStyle name="RowTitles1-Detail" xfId="5820" xr:uid="{00000000-0005-0000-0000-0000C7160000}"/>
    <cellStyle name="RowTitles1-Detail 10" xfId="5821" xr:uid="{00000000-0005-0000-0000-0000C8160000}"/>
    <cellStyle name="RowTitles1-Detail 10 2" xfId="5822" xr:uid="{00000000-0005-0000-0000-0000C9160000}"/>
    <cellStyle name="RowTitles1-Detail 10 2 2" xfId="5823" xr:uid="{00000000-0005-0000-0000-0000CA160000}"/>
    <cellStyle name="RowTitles1-Detail 10 2 2 2" xfId="5824" xr:uid="{00000000-0005-0000-0000-0000CB160000}"/>
    <cellStyle name="RowTitles1-Detail 10 2 2_Tertiary Salaries Survey" xfId="5825" xr:uid="{00000000-0005-0000-0000-0000CC160000}"/>
    <cellStyle name="RowTitles1-Detail 10 2 3" xfId="5826" xr:uid="{00000000-0005-0000-0000-0000CD160000}"/>
    <cellStyle name="RowTitles1-Detail 10 2_Tertiary Salaries Survey" xfId="5827" xr:uid="{00000000-0005-0000-0000-0000CE160000}"/>
    <cellStyle name="RowTitles1-Detail 10 3" xfId="5828" xr:uid="{00000000-0005-0000-0000-0000CF160000}"/>
    <cellStyle name="RowTitles1-Detail 10 3 2" xfId="5829" xr:uid="{00000000-0005-0000-0000-0000D0160000}"/>
    <cellStyle name="RowTitles1-Detail 10 3 2 2" xfId="5830" xr:uid="{00000000-0005-0000-0000-0000D1160000}"/>
    <cellStyle name="RowTitles1-Detail 10 3 2_Tertiary Salaries Survey" xfId="5831" xr:uid="{00000000-0005-0000-0000-0000D2160000}"/>
    <cellStyle name="RowTitles1-Detail 10 3 3" xfId="5832" xr:uid="{00000000-0005-0000-0000-0000D3160000}"/>
    <cellStyle name="RowTitles1-Detail 10 3_Tertiary Salaries Survey" xfId="5833" xr:uid="{00000000-0005-0000-0000-0000D4160000}"/>
    <cellStyle name="RowTitles1-Detail 10 4" xfId="5834" xr:uid="{00000000-0005-0000-0000-0000D5160000}"/>
    <cellStyle name="RowTitles1-Detail 10 4 2" xfId="5835" xr:uid="{00000000-0005-0000-0000-0000D6160000}"/>
    <cellStyle name="RowTitles1-Detail 10 4_Tertiary Salaries Survey" xfId="5836" xr:uid="{00000000-0005-0000-0000-0000D7160000}"/>
    <cellStyle name="RowTitles1-Detail 10 5" xfId="5837" xr:uid="{00000000-0005-0000-0000-0000D8160000}"/>
    <cellStyle name="RowTitles1-Detail 10_Tertiary Salaries Survey" xfId="5838" xr:uid="{00000000-0005-0000-0000-0000D9160000}"/>
    <cellStyle name="RowTitles1-Detail 11" xfId="5839" xr:uid="{00000000-0005-0000-0000-0000DA160000}"/>
    <cellStyle name="RowTitles1-Detail 11 2" xfId="5840" xr:uid="{00000000-0005-0000-0000-0000DB160000}"/>
    <cellStyle name="RowTitles1-Detail 11 2 2" xfId="5841" xr:uid="{00000000-0005-0000-0000-0000DC160000}"/>
    <cellStyle name="RowTitles1-Detail 11 2 2 2" xfId="5842" xr:uid="{00000000-0005-0000-0000-0000DD160000}"/>
    <cellStyle name="RowTitles1-Detail 11 2 2_Tertiary Salaries Survey" xfId="5843" xr:uid="{00000000-0005-0000-0000-0000DE160000}"/>
    <cellStyle name="RowTitles1-Detail 11 2 3" xfId="5844" xr:uid="{00000000-0005-0000-0000-0000DF160000}"/>
    <cellStyle name="RowTitles1-Detail 11 2_Tertiary Salaries Survey" xfId="5845" xr:uid="{00000000-0005-0000-0000-0000E0160000}"/>
    <cellStyle name="RowTitles1-Detail 11 3" xfId="5846" xr:uid="{00000000-0005-0000-0000-0000E1160000}"/>
    <cellStyle name="RowTitles1-Detail 11 3 2" xfId="5847" xr:uid="{00000000-0005-0000-0000-0000E2160000}"/>
    <cellStyle name="RowTitles1-Detail 11 3 2 2" xfId="5848" xr:uid="{00000000-0005-0000-0000-0000E3160000}"/>
    <cellStyle name="RowTitles1-Detail 11 3 2_Tertiary Salaries Survey" xfId="5849" xr:uid="{00000000-0005-0000-0000-0000E4160000}"/>
    <cellStyle name="RowTitles1-Detail 11 3 3" xfId="5850" xr:uid="{00000000-0005-0000-0000-0000E5160000}"/>
    <cellStyle name="RowTitles1-Detail 11 3_Tertiary Salaries Survey" xfId="5851" xr:uid="{00000000-0005-0000-0000-0000E6160000}"/>
    <cellStyle name="RowTitles1-Detail 11 4" xfId="5852" xr:uid="{00000000-0005-0000-0000-0000E7160000}"/>
    <cellStyle name="RowTitles1-Detail 11 4 2" xfId="5853" xr:uid="{00000000-0005-0000-0000-0000E8160000}"/>
    <cellStyle name="RowTitles1-Detail 11 4_Tertiary Salaries Survey" xfId="5854" xr:uid="{00000000-0005-0000-0000-0000E9160000}"/>
    <cellStyle name="RowTitles1-Detail 11 5" xfId="5855" xr:uid="{00000000-0005-0000-0000-0000EA160000}"/>
    <cellStyle name="RowTitles1-Detail 11_Tertiary Salaries Survey" xfId="5856" xr:uid="{00000000-0005-0000-0000-0000EB160000}"/>
    <cellStyle name="RowTitles1-Detail 12" xfId="5857" xr:uid="{00000000-0005-0000-0000-0000EC160000}"/>
    <cellStyle name="RowTitles1-Detail 12 2" xfId="5858" xr:uid="{00000000-0005-0000-0000-0000ED160000}"/>
    <cellStyle name="RowTitles1-Detail 12 2 2" xfId="5859" xr:uid="{00000000-0005-0000-0000-0000EE160000}"/>
    <cellStyle name="RowTitles1-Detail 12 2 2 2" xfId="5860" xr:uid="{00000000-0005-0000-0000-0000EF160000}"/>
    <cellStyle name="RowTitles1-Detail 12 2 2_Tertiary Salaries Survey" xfId="5861" xr:uid="{00000000-0005-0000-0000-0000F0160000}"/>
    <cellStyle name="RowTitles1-Detail 12 2 3" xfId="5862" xr:uid="{00000000-0005-0000-0000-0000F1160000}"/>
    <cellStyle name="RowTitles1-Detail 12 2_Tertiary Salaries Survey" xfId="5863" xr:uid="{00000000-0005-0000-0000-0000F2160000}"/>
    <cellStyle name="RowTitles1-Detail 12 3" xfId="5864" xr:uid="{00000000-0005-0000-0000-0000F3160000}"/>
    <cellStyle name="RowTitles1-Detail 12 3 2" xfId="5865" xr:uid="{00000000-0005-0000-0000-0000F4160000}"/>
    <cellStyle name="RowTitles1-Detail 12 3 2 2" xfId="5866" xr:uid="{00000000-0005-0000-0000-0000F5160000}"/>
    <cellStyle name="RowTitles1-Detail 12 3 2_Tertiary Salaries Survey" xfId="5867" xr:uid="{00000000-0005-0000-0000-0000F6160000}"/>
    <cellStyle name="RowTitles1-Detail 12 3 3" xfId="5868" xr:uid="{00000000-0005-0000-0000-0000F7160000}"/>
    <cellStyle name="RowTitles1-Detail 12 3_Tertiary Salaries Survey" xfId="5869" xr:uid="{00000000-0005-0000-0000-0000F8160000}"/>
    <cellStyle name="RowTitles1-Detail 12 4" xfId="5870" xr:uid="{00000000-0005-0000-0000-0000F9160000}"/>
    <cellStyle name="RowTitles1-Detail 12 4 2" xfId="5871" xr:uid="{00000000-0005-0000-0000-0000FA160000}"/>
    <cellStyle name="RowTitles1-Detail 12 4_Tertiary Salaries Survey" xfId="5872" xr:uid="{00000000-0005-0000-0000-0000FB160000}"/>
    <cellStyle name="RowTitles1-Detail 12 5" xfId="5873" xr:uid="{00000000-0005-0000-0000-0000FC160000}"/>
    <cellStyle name="RowTitles1-Detail 12_Tertiary Salaries Survey" xfId="5874" xr:uid="{00000000-0005-0000-0000-0000FD160000}"/>
    <cellStyle name="RowTitles1-Detail 13" xfId="5875" xr:uid="{00000000-0005-0000-0000-0000FE160000}"/>
    <cellStyle name="RowTitles1-Detail 13 2" xfId="5876" xr:uid="{00000000-0005-0000-0000-0000FF160000}"/>
    <cellStyle name="RowTitles1-Detail 13 2 2" xfId="5877" xr:uid="{00000000-0005-0000-0000-000000170000}"/>
    <cellStyle name="RowTitles1-Detail 13 2_Tertiary Salaries Survey" xfId="5878" xr:uid="{00000000-0005-0000-0000-000001170000}"/>
    <cellStyle name="RowTitles1-Detail 13 3" xfId="5879" xr:uid="{00000000-0005-0000-0000-000002170000}"/>
    <cellStyle name="RowTitles1-Detail 13_Tertiary Salaries Survey" xfId="5880" xr:uid="{00000000-0005-0000-0000-000003170000}"/>
    <cellStyle name="RowTitles1-Detail 14" xfId="5881" xr:uid="{00000000-0005-0000-0000-000004170000}"/>
    <cellStyle name="RowTitles1-Detail 15" xfId="5882" xr:uid="{00000000-0005-0000-0000-000005170000}"/>
    <cellStyle name="RowTitles1-Detail 16" xfId="32257" xr:uid="{41769CB8-D4F1-46F8-8268-65DE45015F99}"/>
    <cellStyle name="RowTitles1-Detail 17" xfId="32248" xr:uid="{62E9DD2F-2713-4DB9-9B6B-6AC35262B746}"/>
    <cellStyle name="RowTitles1-Detail 2" xfId="5883" xr:uid="{00000000-0005-0000-0000-000006170000}"/>
    <cellStyle name="RowTitles1-Detail 2 10" xfId="5884" xr:uid="{00000000-0005-0000-0000-000007170000}"/>
    <cellStyle name="RowTitles1-Detail 2 10 2" xfId="5885" xr:uid="{00000000-0005-0000-0000-000008170000}"/>
    <cellStyle name="RowTitles1-Detail 2 10 2 2" xfId="5886" xr:uid="{00000000-0005-0000-0000-000009170000}"/>
    <cellStyle name="RowTitles1-Detail 2 10 2 2 2" xfId="5887" xr:uid="{00000000-0005-0000-0000-00000A170000}"/>
    <cellStyle name="RowTitles1-Detail 2 10 2 2_Tertiary Salaries Survey" xfId="5888" xr:uid="{00000000-0005-0000-0000-00000B170000}"/>
    <cellStyle name="RowTitles1-Detail 2 10 2 3" xfId="5889" xr:uid="{00000000-0005-0000-0000-00000C170000}"/>
    <cellStyle name="RowTitles1-Detail 2 10 2_Tertiary Salaries Survey" xfId="5890" xr:uid="{00000000-0005-0000-0000-00000D170000}"/>
    <cellStyle name="RowTitles1-Detail 2 10 3" xfId="5891" xr:uid="{00000000-0005-0000-0000-00000E170000}"/>
    <cellStyle name="RowTitles1-Detail 2 10 3 2" xfId="5892" xr:uid="{00000000-0005-0000-0000-00000F170000}"/>
    <cellStyle name="RowTitles1-Detail 2 10 3 2 2" xfId="5893" xr:uid="{00000000-0005-0000-0000-000010170000}"/>
    <cellStyle name="RowTitles1-Detail 2 10 3 2_Tertiary Salaries Survey" xfId="5894" xr:uid="{00000000-0005-0000-0000-000011170000}"/>
    <cellStyle name="RowTitles1-Detail 2 10 3 3" xfId="5895" xr:uid="{00000000-0005-0000-0000-000012170000}"/>
    <cellStyle name="RowTitles1-Detail 2 10 3_Tertiary Salaries Survey" xfId="5896" xr:uid="{00000000-0005-0000-0000-000013170000}"/>
    <cellStyle name="RowTitles1-Detail 2 10 4" xfId="5897" xr:uid="{00000000-0005-0000-0000-000014170000}"/>
    <cellStyle name="RowTitles1-Detail 2 10 5" xfId="5898" xr:uid="{00000000-0005-0000-0000-000015170000}"/>
    <cellStyle name="RowTitles1-Detail 2 10 5 2" xfId="5899" xr:uid="{00000000-0005-0000-0000-000016170000}"/>
    <cellStyle name="RowTitles1-Detail 2 10 5_Tertiary Salaries Survey" xfId="5900" xr:uid="{00000000-0005-0000-0000-000017170000}"/>
    <cellStyle name="RowTitles1-Detail 2 10 6" xfId="5901" xr:uid="{00000000-0005-0000-0000-000018170000}"/>
    <cellStyle name="RowTitles1-Detail 2 10_Tertiary Salaries Survey" xfId="5902" xr:uid="{00000000-0005-0000-0000-000019170000}"/>
    <cellStyle name="RowTitles1-Detail 2 11" xfId="5903" xr:uid="{00000000-0005-0000-0000-00001A170000}"/>
    <cellStyle name="RowTitles1-Detail 2 11 2" xfId="5904" xr:uid="{00000000-0005-0000-0000-00001B170000}"/>
    <cellStyle name="RowTitles1-Detail 2 11 2 2" xfId="5905" xr:uid="{00000000-0005-0000-0000-00001C170000}"/>
    <cellStyle name="RowTitles1-Detail 2 11 2 2 2" xfId="5906" xr:uid="{00000000-0005-0000-0000-00001D170000}"/>
    <cellStyle name="RowTitles1-Detail 2 11 2 2_Tertiary Salaries Survey" xfId="5907" xr:uid="{00000000-0005-0000-0000-00001E170000}"/>
    <cellStyle name="RowTitles1-Detail 2 11 2 3" xfId="5908" xr:uid="{00000000-0005-0000-0000-00001F170000}"/>
    <cellStyle name="RowTitles1-Detail 2 11 2_Tertiary Salaries Survey" xfId="5909" xr:uid="{00000000-0005-0000-0000-000020170000}"/>
    <cellStyle name="RowTitles1-Detail 2 11 3" xfId="5910" xr:uid="{00000000-0005-0000-0000-000021170000}"/>
    <cellStyle name="RowTitles1-Detail 2 11 3 2" xfId="5911" xr:uid="{00000000-0005-0000-0000-000022170000}"/>
    <cellStyle name="RowTitles1-Detail 2 11 3 2 2" xfId="5912" xr:uid="{00000000-0005-0000-0000-000023170000}"/>
    <cellStyle name="RowTitles1-Detail 2 11 3 2_Tertiary Salaries Survey" xfId="5913" xr:uid="{00000000-0005-0000-0000-000024170000}"/>
    <cellStyle name="RowTitles1-Detail 2 11 3 3" xfId="5914" xr:uid="{00000000-0005-0000-0000-000025170000}"/>
    <cellStyle name="RowTitles1-Detail 2 11 3_Tertiary Salaries Survey" xfId="5915" xr:uid="{00000000-0005-0000-0000-000026170000}"/>
    <cellStyle name="RowTitles1-Detail 2 11 4" xfId="5916" xr:uid="{00000000-0005-0000-0000-000027170000}"/>
    <cellStyle name="RowTitles1-Detail 2 11 4 2" xfId="5917" xr:uid="{00000000-0005-0000-0000-000028170000}"/>
    <cellStyle name="RowTitles1-Detail 2 11 4_Tertiary Salaries Survey" xfId="5918" xr:uid="{00000000-0005-0000-0000-000029170000}"/>
    <cellStyle name="RowTitles1-Detail 2 11 5" xfId="5919" xr:uid="{00000000-0005-0000-0000-00002A170000}"/>
    <cellStyle name="RowTitles1-Detail 2 11_Tertiary Salaries Survey" xfId="5920" xr:uid="{00000000-0005-0000-0000-00002B170000}"/>
    <cellStyle name="RowTitles1-Detail 2 12" xfId="5921" xr:uid="{00000000-0005-0000-0000-00002C170000}"/>
    <cellStyle name="RowTitles1-Detail 2 12 2" xfId="5922" xr:uid="{00000000-0005-0000-0000-00002D170000}"/>
    <cellStyle name="RowTitles1-Detail 2 12 2 2" xfId="5923" xr:uid="{00000000-0005-0000-0000-00002E170000}"/>
    <cellStyle name="RowTitles1-Detail 2 12 2 2 2" xfId="5924" xr:uid="{00000000-0005-0000-0000-00002F170000}"/>
    <cellStyle name="RowTitles1-Detail 2 12 2 2_Tertiary Salaries Survey" xfId="5925" xr:uid="{00000000-0005-0000-0000-000030170000}"/>
    <cellStyle name="RowTitles1-Detail 2 12 2 3" xfId="5926" xr:uid="{00000000-0005-0000-0000-000031170000}"/>
    <cellStyle name="RowTitles1-Detail 2 12 2_Tertiary Salaries Survey" xfId="5927" xr:uid="{00000000-0005-0000-0000-000032170000}"/>
    <cellStyle name="RowTitles1-Detail 2 12 3" xfId="5928" xr:uid="{00000000-0005-0000-0000-000033170000}"/>
    <cellStyle name="RowTitles1-Detail 2 12 3 2" xfId="5929" xr:uid="{00000000-0005-0000-0000-000034170000}"/>
    <cellStyle name="RowTitles1-Detail 2 12 3 2 2" xfId="5930" xr:uid="{00000000-0005-0000-0000-000035170000}"/>
    <cellStyle name="RowTitles1-Detail 2 12 3 2_Tertiary Salaries Survey" xfId="5931" xr:uid="{00000000-0005-0000-0000-000036170000}"/>
    <cellStyle name="RowTitles1-Detail 2 12 3 3" xfId="5932" xr:uid="{00000000-0005-0000-0000-000037170000}"/>
    <cellStyle name="RowTitles1-Detail 2 12 3_Tertiary Salaries Survey" xfId="5933" xr:uid="{00000000-0005-0000-0000-000038170000}"/>
    <cellStyle name="RowTitles1-Detail 2 12 4" xfId="5934" xr:uid="{00000000-0005-0000-0000-000039170000}"/>
    <cellStyle name="RowTitles1-Detail 2 12 4 2" xfId="5935" xr:uid="{00000000-0005-0000-0000-00003A170000}"/>
    <cellStyle name="RowTitles1-Detail 2 12 4_Tertiary Salaries Survey" xfId="5936" xr:uid="{00000000-0005-0000-0000-00003B170000}"/>
    <cellStyle name="RowTitles1-Detail 2 12 5" xfId="5937" xr:uid="{00000000-0005-0000-0000-00003C170000}"/>
    <cellStyle name="RowTitles1-Detail 2 12_Tertiary Salaries Survey" xfId="5938" xr:uid="{00000000-0005-0000-0000-00003D170000}"/>
    <cellStyle name="RowTitles1-Detail 2 13" xfId="5939" xr:uid="{00000000-0005-0000-0000-00003E170000}"/>
    <cellStyle name="RowTitles1-Detail 2 13 2" xfId="5940" xr:uid="{00000000-0005-0000-0000-00003F170000}"/>
    <cellStyle name="RowTitles1-Detail 2 13 2 2" xfId="5941" xr:uid="{00000000-0005-0000-0000-000040170000}"/>
    <cellStyle name="RowTitles1-Detail 2 13 2_Tertiary Salaries Survey" xfId="5942" xr:uid="{00000000-0005-0000-0000-000041170000}"/>
    <cellStyle name="RowTitles1-Detail 2 13 3" xfId="5943" xr:uid="{00000000-0005-0000-0000-000042170000}"/>
    <cellStyle name="RowTitles1-Detail 2 13_Tertiary Salaries Survey" xfId="5944" xr:uid="{00000000-0005-0000-0000-000043170000}"/>
    <cellStyle name="RowTitles1-Detail 2 14" xfId="5945" xr:uid="{00000000-0005-0000-0000-000044170000}"/>
    <cellStyle name="RowTitles1-Detail 2 15" xfId="5946" xr:uid="{00000000-0005-0000-0000-000045170000}"/>
    <cellStyle name="RowTitles1-Detail 2 16" xfId="5947" xr:uid="{00000000-0005-0000-0000-000046170000}"/>
    <cellStyle name="RowTitles1-Detail 2 2" xfId="5948" xr:uid="{00000000-0005-0000-0000-000047170000}"/>
    <cellStyle name="RowTitles1-Detail 2 2 10" xfId="5949" xr:uid="{00000000-0005-0000-0000-000048170000}"/>
    <cellStyle name="RowTitles1-Detail 2 2 10 2" xfId="5950" xr:uid="{00000000-0005-0000-0000-000049170000}"/>
    <cellStyle name="RowTitles1-Detail 2 2 10 2 2" xfId="5951" xr:uid="{00000000-0005-0000-0000-00004A170000}"/>
    <cellStyle name="RowTitles1-Detail 2 2 10 2 2 2" xfId="5952" xr:uid="{00000000-0005-0000-0000-00004B170000}"/>
    <cellStyle name="RowTitles1-Detail 2 2 10 2 2_Tertiary Salaries Survey" xfId="5953" xr:uid="{00000000-0005-0000-0000-00004C170000}"/>
    <cellStyle name="RowTitles1-Detail 2 2 10 2 3" xfId="5954" xr:uid="{00000000-0005-0000-0000-00004D170000}"/>
    <cellStyle name="RowTitles1-Detail 2 2 10 2_Tertiary Salaries Survey" xfId="5955" xr:uid="{00000000-0005-0000-0000-00004E170000}"/>
    <cellStyle name="RowTitles1-Detail 2 2 10 3" xfId="5956" xr:uid="{00000000-0005-0000-0000-00004F170000}"/>
    <cellStyle name="RowTitles1-Detail 2 2 10 3 2" xfId="5957" xr:uid="{00000000-0005-0000-0000-000050170000}"/>
    <cellStyle name="RowTitles1-Detail 2 2 10 3 2 2" xfId="5958" xr:uid="{00000000-0005-0000-0000-000051170000}"/>
    <cellStyle name="RowTitles1-Detail 2 2 10 3 2_Tertiary Salaries Survey" xfId="5959" xr:uid="{00000000-0005-0000-0000-000052170000}"/>
    <cellStyle name="RowTitles1-Detail 2 2 10 3 3" xfId="5960" xr:uid="{00000000-0005-0000-0000-000053170000}"/>
    <cellStyle name="RowTitles1-Detail 2 2 10 3_Tertiary Salaries Survey" xfId="5961" xr:uid="{00000000-0005-0000-0000-000054170000}"/>
    <cellStyle name="RowTitles1-Detail 2 2 10 4" xfId="5962" xr:uid="{00000000-0005-0000-0000-000055170000}"/>
    <cellStyle name="RowTitles1-Detail 2 2 10 4 2" xfId="5963" xr:uid="{00000000-0005-0000-0000-000056170000}"/>
    <cellStyle name="RowTitles1-Detail 2 2 10 4_Tertiary Salaries Survey" xfId="5964" xr:uid="{00000000-0005-0000-0000-000057170000}"/>
    <cellStyle name="RowTitles1-Detail 2 2 10 5" xfId="5965" xr:uid="{00000000-0005-0000-0000-000058170000}"/>
    <cellStyle name="RowTitles1-Detail 2 2 10_Tertiary Salaries Survey" xfId="5966" xr:uid="{00000000-0005-0000-0000-000059170000}"/>
    <cellStyle name="RowTitles1-Detail 2 2 11" xfId="5967" xr:uid="{00000000-0005-0000-0000-00005A170000}"/>
    <cellStyle name="RowTitles1-Detail 2 2 11 2" xfId="5968" xr:uid="{00000000-0005-0000-0000-00005B170000}"/>
    <cellStyle name="RowTitles1-Detail 2 2 11 2 2" xfId="5969" xr:uid="{00000000-0005-0000-0000-00005C170000}"/>
    <cellStyle name="RowTitles1-Detail 2 2 11 2 2 2" xfId="5970" xr:uid="{00000000-0005-0000-0000-00005D170000}"/>
    <cellStyle name="RowTitles1-Detail 2 2 11 2 2_Tertiary Salaries Survey" xfId="5971" xr:uid="{00000000-0005-0000-0000-00005E170000}"/>
    <cellStyle name="RowTitles1-Detail 2 2 11 2 3" xfId="5972" xr:uid="{00000000-0005-0000-0000-00005F170000}"/>
    <cellStyle name="RowTitles1-Detail 2 2 11 2_Tertiary Salaries Survey" xfId="5973" xr:uid="{00000000-0005-0000-0000-000060170000}"/>
    <cellStyle name="RowTitles1-Detail 2 2 11 3" xfId="5974" xr:uid="{00000000-0005-0000-0000-000061170000}"/>
    <cellStyle name="RowTitles1-Detail 2 2 11 3 2" xfId="5975" xr:uid="{00000000-0005-0000-0000-000062170000}"/>
    <cellStyle name="RowTitles1-Detail 2 2 11 3 2 2" xfId="5976" xr:uid="{00000000-0005-0000-0000-000063170000}"/>
    <cellStyle name="RowTitles1-Detail 2 2 11 3 2_Tertiary Salaries Survey" xfId="5977" xr:uid="{00000000-0005-0000-0000-000064170000}"/>
    <cellStyle name="RowTitles1-Detail 2 2 11 3 3" xfId="5978" xr:uid="{00000000-0005-0000-0000-000065170000}"/>
    <cellStyle name="RowTitles1-Detail 2 2 11 3_Tertiary Salaries Survey" xfId="5979" xr:uid="{00000000-0005-0000-0000-000066170000}"/>
    <cellStyle name="RowTitles1-Detail 2 2 11 4" xfId="5980" xr:uid="{00000000-0005-0000-0000-000067170000}"/>
    <cellStyle name="RowTitles1-Detail 2 2 11 4 2" xfId="5981" xr:uid="{00000000-0005-0000-0000-000068170000}"/>
    <cellStyle name="RowTitles1-Detail 2 2 11 4_Tertiary Salaries Survey" xfId="5982" xr:uid="{00000000-0005-0000-0000-000069170000}"/>
    <cellStyle name="RowTitles1-Detail 2 2 11 5" xfId="5983" xr:uid="{00000000-0005-0000-0000-00006A170000}"/>
    <cellStyle name="RowTitles1-Detail 2 2 11_Tertiary Salaries Survey" xfId="5984" xr:uid="{00000000-0005-0000-0000-00006B170000}"/>
    <cellStyle name="RowTitles1-Detail 2 2 12" xfId="5985" xr:uid="{00000000-0005-0000-0000-00006C170000}"/>
    <cellStyle name="RowTitles1-Detail 2 2 12 2" xfId="5986" xr:uid="{00000000-0005-0000-0000-00006D170000}"/>
    <cellStyle name="RowTitles1-Detail 2 2 12 2 2" xfId="5987" xr:uid="{00000000-0005-0000-0000-00006E170000}"/>
    <cellStyle name="RowTitles1-Detail 2 2 12 2_Tertiary Salaries Survey" xfId="5988" xr:uid="{00000000-0005-0000-0000-00006F170000}"/>
    <cellStyle name="RowTitles1-Detail 2 2 12 3" xfId="5989" xr:uid="{00000000-0005-0000-0000-000070170000}"/>
    <cellStyle name="RowTitles1-Detail 2 2 12_Tertiary Salaries Survey" xfId="5990" xr:uid="{00000000-0005-0000-0000-000071170000}"/>
    <cellStyle name="RowTitles1-Detail 2 2 13" xfId="5991" xr:uid="{00000000-0005-0000-0000-000072170000}"/>
    <cellStyle name="RowTitles1-Detail 2 2 14" xfId="5992" xr:uid="{00000000-0005-0000-0000-000073170000}"/>
    <cellStyle name="RowTitles1-Detail 2 2 15" xfId="5993" xr:uid="{00000000-0005-0000-0000-000074170000}"/>
    <cellStyle name="RowTitles1-Detail 2 2 2" xfId="5994" xr:uid="{00000000-0005-0000-0000-000075170000}"/>
    <cellStyle name="RowTitles1-Detail 2 2 2 10" xfId="5995" xr:uid="{00000000-0005-0000-0000-000076170000}"/>
    <cellStyle name="RowTitles1-Detail 2 2 2 10 2" xfId="5996" xr:uid="{00000000-0005-0000-0000-000077170000}"/>
    <cellStyle name="RowTitles1-Detail 2 2 2 10 2 2" xfId="5997" xr:uid="{00000000-0005-0000-0000-000078170000}"/>
    <cellStyle name="RowTitles1-Detail 2 2 2 10 2 2 2" xfId="5998" xr:uid="{00000000-0005-0000-0000-000079170000}"/>
    <cellStyle name="RowTitles1-Detail 2 2 2 10 2 2_Tertiary Salaries Survey" xfId="5999" xr:uid="{00000000-0005-0000-0000-00007A170000}"/>
    <cellStyle name="RowTitles1-Detail 2 2 2 10 2 3" xfId="6000" xr:uid="{00000000-0005-0000-0000-00007B170000}"/>
    <cellStyle name="RowTitles1-Detail 2 2 2 10 2_Tertiary Salaries Survey" xfId="6001" xr:uid="{00000000-0005-0000-0000-00007C170000}"/>
    <cellStyle name="RowTitles1-Detail 2 2 2 10 3" xfId="6002" xr:uid="{00000000-0005-0000-0000-00007D170000}"/>
    <cellStyle name="RowTitles1-Detail 2 2 2 10 3 2" xfId="6003" xr:uid="{00000000-0005-0000-0000-00007E170000}"/>
    <cellStyle name="RowTitles1-Detail 2 2 2 10 3 2 2" xfId="6004" xr:uid="{00000000-0005-0000-0000-00007F170000}"/>
    <cellStyle name="RowTitles1-Detail 2 2 2 10 3 2_Tertiary Salaries Survey" xfId="6005" xr:uid="{00000000-0005-0000-0000-000080170000}"/>
    <cellStyle name="RowTitles1-Detail 2 2 2 10 3 3" xfId="6006" xr:uid="{00000000-0005-0000-0000-000081170000}"/>
    <cellStyle name="RowTitles1-Detail 2 2 2 10 3_Tertiary Salaries Survey" xfId="6007" xr:uid="{00000000-0005-0000-0000-000082170000}"/>
    <cellStyle name="RowTitles1-Detail 2 2 2 10 4" xfId="6008" xr:uid="{00000000-0005-0000-0000-000083170000}"/>
    <cellStyle name="RowTitles1-Detail 2 2 2 10 4 2" xfId="6009" xr:uid="{00000000-0005-0000-0000-000084170000}"/>
    <cellStyle name="RowTitles1-Detail 2 2 2 10 4_Tertiary Salaries Survey" xfId="6010" xr:uid="{00000000-0005-0000-0000-000085170000}"/>
    <cellStyle name="RowTitles1-Detail 2 2 2 10 5" xfId="6011" xr:uid="{00000000-0005-0000-0000-000086170000}"/>
    <cellStyle name="RowTitles1-Detail 2 2 2 10_Tertiary Salaries Survey" xfId="6012" xr:uid="{00000000-0005-0000-0000-000087170000}"/>
    <cellStyle name="RowTitles1-Detail 2 2 2 11" xfId="6013" xr:uid="{00000000-0005-0000-0000-000088170000}"/>
    <cellStyle name="RowTitles1-Detail 2 2 2 11 2" xfId="6014" xr:uid="{00000000-0005-0000-0000-000089170000}"/>
    <cellStyle name="RowTitles1-Detail 2 2 2 11 2 2" xfId="6015" xr:uid="{00000000-0005-0000-0000-00008A170000}"/>
    <cellStyle name="RowTitles1-Detail 2 2 2 11 2_Tertiary Salaries Survey" xfId="6016" xr:uid="{00000000-0005-0000-0000-00008B170000}"/>
    <cellStyle name="RowTitles1-Detail 2 2 2 11 3" xfId="6017" xr:uid="{00000000-0005-0000-0000-00008C170000}"/>
    <cellStyle name="RowTitles1-Detail 2 2 2 11_Tertiary Salaries Survey" xfId="6018" xr:uid="{00000000-0005-0000-0000-00008D170000}"/>
    <cellStyle name="RowTitles1-Detail 2 2 2 12" xfId="6019" xr:uid="{00000000-0005-0000-0000-00008E170000}"/>
    <cellStyle name="RowTitles1-Detail 2 2 2 13" xfId="6020" xr:uid="{00000000-0005-0000-0000-00008F170000}"/>
    <cellStyle name="RowTitles1-Detail 2 2 2 2" xfId="6021" xr:uid="{00000000-0005-0000-0000-000090170000}"/>
    <cellStyle name="RowTitles1-Detail 2 2 2 2 10" xfId="6022" xr:uid="{00000000-0005-0000-0000-000091170000}"/>
    <cellStyle name="RowTitles1-Detail 2 2 2 2 10 2" xfId="6023" xr:uid="{00000000-0005-0000-0000-000092170000}"/>
    <cellStyle name="RowTitles1-Detail 2 2 2 2 10 2 2" xfId="6024" xr:uid="{00000000-0005-0000-0000-000093170000}"/>
    <cellStyle name="RowTitles1-Detail 2 2 2 2 10 2_Tertiary Salaries Survey" xfId="6025" xr:uid="{00000000-0005-0000-0000-000094170000}"/>
    <cellStyle name="RowTitles1-Detail 2 2 2 2 10 3" xfId="6026" xr:uid="{00000000-0005-0000-0000-000095170000}"/>
    <cellStyle name="RowTitles1-Detail 2 2 2 2 10_Tertiary Salaries Survey" xfId="6027" xr:uid="{00000000-0005-0000-0000-000096170000}"/>
    <cellStyle name="RowTitles1-Detail 2 2 2 2 11" xfId="6028" xr:uid="{00000000-0005-0000-0000-000097170000}"/>
    <cellStyle name="RowTitles1-Detail 2 2 2 2 12" xfId="6029" xr:uid="{00000000-0005-0000-0000-000098170000}"/>
    <cellStyle name="RowTitles1-Detail 2 2 2 2 2" xfId="6030" xr:uid="{00000000-0005-0000-0000-000099170000}"/>
    <cellStyle name="RowTitles1-Detail 2 2 2 2 2 2" xfId="6031" xr:uid="{00000000-0005-0000-0000-00009A170000}"/>
    <cellStyle name="RowTitles1-Detail 2 2 2 2 2 2 2" xfId="6032" xr:uid="{00000000-0005-0000-0000-00009B170000}"/>
    <cellStyle name="RowTitles1-Detail 2 2 2 2 2 2 2 2" xfId="6033" xr:uid="{00000000-0005-0000-0000-00009C170000}"/>
    <cellStyle name="RowTitles1-Detail 2 2 2 2 2 2 2 2 2" xfId="6034" xr:uid="{00000000-0005-0000-0000-00009D170000}"/>
    <cellStyle name="RowTitles1-Detail 2 2 2 2 2 2 2 2_Tertiary Salaries Survey" xfId="6035" xr:uid="{00000000-0005-0000-0000-00009E170000}"/>
    <cellStyle name="RowTitles1-Detail 2 2 2 2 2 2 2 3" xfId="6036" xr:uid="{00000000-0005-0000-0000-00009F170000}"/>
    <cellStyle name="RowTitles1-Detail 2 2 2 2 2 2 2_Tertiary Salaries Survey" xfId="6037" xr:uid="{00000000-0005-0000-0000-0000A0170000}"/>
    <cellStyle name="RowTitles1-Detail 2 2 2 2 2 2 3" xfId="6038" xr:uid="{00000000-0005-0000-0000-0000A1170000}"/>
    <cellStyle name="RowTitles1-Detail 2 2 2 2 2 2 3 2" xfId="6039" xr:uid="{00000000-0005-0000-0000-0000A2170000}"/>
    <cellStyle name="RowTitles1-Detail 2 2 2 2 2 2 3 2 2" xfId="6040" xr:uid="{00000000-0005-0000-0000-0000A3170000}"/>
    <cellStyle name="RowTitles1-Detail 2 2 2 2 2 2 3 2_Tertiary Salaries Survey" xfId="6041" xr:uid="{00000000-0005-0000-0000-0000A4170000}"/>
    <cellStyle name="RowTitles1-Detail 2 2 2 2 2 2 3 3" xfId="6042" xr:uid="{00000000-0005-0000-0000-0000A5170000}"/>
    <cellStyle name="RowTitles1-Detail 2 2 2 2 2 2 3_Tertiary Salaries Survey" xfId="6043" xr:uid="{00000000-0005-0000-0000-0000A6170000}"/>
    <cellStyle name="RowTitles1-Detail 2 2 2 2 2 2 4" xfId="6044" xr:uid="{00000000-0005-0000-0000-0000A7170000}"/>
    <cellStyle name="RowTitles1-Detail 2 2 2 2 2 2 5" xfId="6045" xr:uid="{00000000-0005-0000-0000-0000A8170000}"/>
    <cellStyle name="RowTitles1-Detail 2 2 2 2 2 2_Tertiary Salaries Survey" xfId="6046" xr:uid="{00000000-0005-0000-0000-0000A9170000}"/>
    <cellStyle name="RowTitles1-Detail 2 2 2 2 2 3" xfId="6047" xr:uid="{00000000-0005-0000-0000-0000AA170000}"/>
    <cellStyle name="RowTitles1-Detail 2 2 2 2 2 3 2" xfId="6048" xr:uid="{00000000-0005-0000-0000-0000AB170000}"/>
    <cellStyle name="RowTitles1-Detail 2 2 2 2 2 3 2 2" xfId="6049" xr:uid="{00000000-0005-0000-0000-0000AC170000}"/>
    <cellStyle name="RowTitles1-Detail 2 2 2 2 2 3 2 2 2" xfId="6050" xr:uid="{00000000-0005-0000-0000-0000AD170000}"/>
    <cellStyle name="RowTitles1-Detail 2 2 2 2 2 3 2 2_Tertiary Salaries Survey" xfId="6051" xr:uid="{00000000-0005-0000-0000-0000AE170000}"/>
    <cellStyle name="RowTitles1-Detail 2 2 2 2 2 3 2 3" xfId="6052" xr:uid="{00000000-0005-0000-0000-0000AF170000}"/>
    <cellStyle name="RowTitles1-Detail 2 2 2 2 2 3 2_Tertiary Salaries Survey" xfId="6053" xr:uid="{00000000-0005-0000-0000-0000B0170000}"/>
    <cellStyle name="RowTitles1-Detail 2 2 2 2 2 3 3" xfId="6054" xr:uid="{00000000-0005-0000-0000-0000B1170000}"/>
    <cellStyle name="RowTitles1-Detail 2 2 2 2 2 3 3 2" xfId="6055" xr:uid="{00000000-0005-0000-0000-0000B2170000}"/>
    <cellStyle name="RowTitles1-Detail 2 2 2 2 2 3 3 2 2" xfId="6056" xr:uid="{00000000-0005-0000-0000-0000B3170000}"/>
    <cellStyle name="RowTitles1-Detail 2 2 2 2 2 3 3 2_Tertiary Salaries Survey" xfId="6057" xr:uid="{00000000-0005-0000-0000-0000B4170000}"/>
    <cellStyle name="RowTitles1-Detail 2 2 2 2 2 3 3 3" xfId="6058" xr:uid="{00000000-0005-0000-0000-0000B5170000}"/>
    <cellStyle name="RowTitles1-Detail 2 2 2 2 2 3 3_Tertiary Salaries Survey" xfId="6059" xr:uid="{00000000-0005-0000-0000-0000B6170000}"/>
    <cellStyle name="RowTitles1-Detail 2 2 2 2 2 3 4" xfId="6060" xr:uid="{00000000-0005-0000-0000-0000B7170000}"/>
    <cellStyle name="RowTitles1-Detail 2 2 2 2 2 3 5" xfId="6061" xr:uid="{00000000-0005-0000-0000-0000B8170000}"/>
    <cellStyle name="RowTitles1-Detail 2 2 2 2 2 3 5 2" xfId="6062" xr:uid="{00000000-0005-0000-0000-0000B9170000}"/>
    <cellStyle name="RowTitles1-Detail 2 2 2 2 2 3 5_Tertiary Salaries Survey" xfId="6063" xr:uid="{00000000-0005-0000-0000-0000BA170000}"/>
    <cellStyle name="RowTitles1-Detail 2 2 2 2 2 3 6" xfId="6064" xr:uid="{00000000-0005-0000-0000-0000BB170000}"/>
    <cellStyle name="RowTitles1-Detail 2 2 2 2 2 3_Tertiary Salaries Survey" xfId="6065" xr:uid="{00000000-0005-0000-0000-0000BC170000}"/>
    <cellStyle name="RowTitles1-Detail 2 2 2 2 2 4" xfId="6066" xr:uid="{00000000-0005-0000-0000-0000BD170000}"/>
    <cellStyle name="RowTitles1-Detail 2 2 2 2 2 4 2" xfId="6067" xr:uid="{00000000-0005-0000-0000-0000BE170000}"/>
    <cellStyle name="RowTitles1-Detail 2 2 2 2 2 4 2 2" xfId="6068" xr:uid="{00000000-0005-0000-0000-0000BF170000}"/>
    <cellStyle name="RowTitles1-Detail 2 2 2 2 2 4 2 2 2" xfId="6069" xr:uid="{00000000-0005-0000-0000-0000C0170000}"/>
    <cellStyle name="RowTitles1-Detail 2 2 2 2 2 4 2 2_Tertiary Salaries Survey" xfId="6070" xr:uid="{00000000-0005-0000-0000-0000C1170000}"/>
    <cellStyle name="RowTitles1-Detail 2 2 2 2 2 4 2 3" xfId="6071" xr:uid="{00000000-0005-0000-0000-0000C2170000}"/>
    <cellStyle name="RowTitles1-Detail 2 2 2 2 2 4 2_Tertiary Salaries Survey" xfId="6072" xr:uid="{00000000-0005-0000-0000-0000C3170000}"/>
    <cellStyle name="RowTitles1-Detail 2 2 2 2 2 4 3" xfId="6073" xr:uid="{00000000-0005-0000-0000-0000C4170000}"/>
    <cellStyle name="RowTitles1-Detail 2 2 2 2 2 4 3 2" xfId="6074" xr:uid="{00000000-0005-0000-0000-0000C5170000}"/>
    <cellStyle name="RowTitles1-Detail 2 2 2 2 2 4 3 2 2" xfId="6075" xr:uid="{00000000-0005-0000-0000-0000C6170000}"/>
    <cellStyle name="RowTitles1-Detail 2 2 2 2 2 4 3 2_Tertiary Salaries Survey" xfId="6076" xr:uid="{00000000-0005-0000-0000-0000C7170000}"/>
    <cellStyle name="RowTitles1-Detail 2 2 2 2 2 4 3 3" xfId="6077" xr:uid="{00000000-0005-0000-0000-0000C8170000}"/>
    <cellStyle name="RowTitles1-Detail 2 2 2 2 2 4 3_Tertiary Salaries Survey" xfId="6078" xr:uid="{00000000-0005-0000-0000-0000C9170000}"/>
    <cellStyle name="RowTitles1-Detail 2 2 2 2 2 4 4" xfId="6079" xr:uid="{00000000-0005-0000-0000-0000CA170000}"/>
    <cellStyle name="RowTitles1-Detail 2 2 2 2 2 4 4 2" xfId="6080" xr:uid="{00000000-0005-0000-0000-0000CB170000}"/>
    <cellStyle name="RowTitles1-Detail 2 2 2 2 2 4 4_Tertiary Salaries Survey" xfId="6081" xr:uid="{00000000-0005-0000-0000-0000CC170000}"/>
    <cellStyle name="RowTitles1-Detail 2 2 2 2 2 4 5" xfId="6082" xr:uid="{00000000-0005-0000-0000-0000CD170000}"/>
    <cellStyle name="RowTitles1-Detail 2 2 2 2 2 4_Tertiary Salaries Survey" xfId="6083" xr:uid="{00000000-0005-0000-0000-0000CE170000}"/>
    <cellStyle name="RowTitles1-Detail 2 2 2 2 2 5" xfId="6084" xr:uid="{00000000-0005-0000-0000-0000CF170000}"/>
    <cellStyle name="RowTitles1-Detail 2 2 2 2 2 5 2" xfId="6085" xr:uid="{00000000-0005-0000-0000-0000D0170000}"/>
    <cellStyle name="RowTitles1-Detail 2 2 2 2 2 5 2 2" xfId="6086" xr:uid="{00000000-0005-0000-0000-0000D1170000}"/>
    <cellStyle name="RowTitles1-Detail 2 2 2 2 2 5 2 2 2" xfId="6087" xr:uid="{00000000-0005-0000-0000-0000D2170000}"/>
    <cellStyle name="RowTitles1-Detail 2 2 2 2 2 5 2 2_Tertiary Salaries Survey" xfId="6088" xr:uid="{00000000-0005-0000-0000-0000D3170000}"/>
    <cellStyle name="RowTitles1-Detail 2 2 2 2 2 5 2 3" xfId="6089" xr:uid="{00000000-0005-0000-0000-0000D4170000}"/>
    <cellStyle name="RowTitles1-Detail 2 2 2 2 2 5 2_Tertiary Salaries Survey" xfId="6090" xr:uid="{00000000-0005-0000-0000-0000D5170000}"/>
    <cellStyle name="RowTitles1-Detail 2 2 2 2 2 5 3" xfId="6091" xr:uid="{00000000-0005-0000-0000-0000D6170000}"/>
    <cellStyle name="RowTitles1-Detail 2 2 2 2 2 5 3 2" xfId="6092" xr:uid="{00000000-0005-0000-0000-0000D7170000}"/>
    <cellStyle name="RowTitles1-Detail 2 2 2 2 2 5 3 2 2" xfId="6093" xr:uid="{00000000-0005-0000-0000-0000D8170000}"/>
    <cellStyle name="RowTitles1-Detail 2 2 2 2 2 5 3 2_Tertiary Salaries Survey" xfId="6094" xr:uid="{00000000-0005-0000-0000-0000D9170000}"/>
    <cellStyle name="RowTitles1-Detail 2 2 2 2 2 5 3 3" xfId="6095" xr:uid="{00000000-0005-0000-0000-0000DA170000}"/>
    <cellStyle name="RowTitles1-Detail 2 2 2 2 2 5 3_Tertiary Salaries Survey" xfId="6096" xr:uid="{00000000-0005-0000-0000-0000DB170000}"/>
    <cellStyle name="RowTitles1-Detail 2 2 2 2 2 5 4" xfId="6097" xr:uid="{00000000-0005-0000-0000-0000DC170000}"/>
    <cellStyle name="RowTitles1-Detail 2 2 2 2 2 5 4 2" xfId="6098" xr:uid="{00000000-0005-0000-0000-0000DD170000}"/>
    <cellStyle name="RowTitles1-Detail 2 2 2 2 2 5 4_Tertiary Salaries Survey" xfId="6099" xr:uid="{00000000-0005-0000-0000-0000DE170000}"/>
    <cellStyle name="RowTitles1-Detail 2 2 2 2 2 5 5" xfId="6100" xr:uid="{00000000-0005-0000-0000-0000DF170000}"/>
    <cellStyle name="RowTitles1-Detail 2 2 2 2 2 5_Tertiary Salaries Survey" xfId="6101" xr:uid="{00000000-0005-0000-0000-0000E0170000}"/>
    <cellStyle name="RowTitles1-Detail 2 2 2 2 2 6" xfId="6102" xr:uid="{00000000-0005-0000-0000-0000E1170000}"/>
    <cellStyle name="RowTitles1-Detail 2 2 2 2 2 6 2" xfId="6103" xr:uid="{00000000-0005-0000-0000-0000E2170000}"/>
    <cellStyle name="RowTitles1-Detail 2 2 2 2 2 6 2 2" xfId="6104" xr:uid="{00000000-0005-0000-0000-0000E3170000}"/>
    <cellStyle name="RowTitles1-Detail 2 2 2 2 2 6 2 2 2" xfId="6105" xr:uid="{00000000-0005-0000-0000-0000E4170000}"/>
    <cellStyle name="RowTitles1-Detail 2 2 2 2 2 6 2 2_Tertiary Salaries Survey" xfId="6106" xr:uid="{00000000-0005-0000-0000-0000E5170000}"/>
    <cellStyle name="RowTitles1-Detail 2 2 2 2 2 6 2 3" xfId="6107" xr:uid="{00000000-0005-0000-0000-0000E6170000}"/>
    <cellStyle name="RowTitles1-Detail 2 2 2 2 2 6 2_Tertiary Salaries Survey" xfId="6108" xr:uid="{00000000-0005-0000-0000-0000E7170000}"/>
    <cellStyle name="RowTitles1-Detail 2 2 2 2 2 6 3" xfId="6109" xr:uid="{00000000-0005-0000-0000-0000E8170000}"/>
    <cellStyle name="RowTitles1-Detail 2 2 2 2 2 6 3 2" xfId="6110" xr:uid="{00000000-0005-0000-0000-0000E9170000}"/>
    <cellStyle name="RowTitles1-Detail 2 2 2 2 2 6 3 2 2" xfId="6111" xr:uid="{00000000-0005-0000-0000-0000EA170000}"/>
    <cellStyle name="RowTitles1-Detail 2 2 2 2 2 6 3 2_Tertiary Salaries Survey" xfId="6112" xr:uid="{00000000-0005-0000-0000-0000EB170000}"/>
    <cellStyle name="RowTitles1-Detail 2 2 2 2 2 6 3 3" xfId="6113" xr:uid="{00000000-0005-0000-0000-0000EC170000}"/>
    <cellStyle name="RowTitles1-Detail 2 2 2 2 2 6 3_Tertiary Salaries Survey" xfId="6114" xr:uid="{00000000-0005-0000-0000-0000ED170000}"/>
    <cellStyle name="RowTitles1-Detail 2 2 2 2 2 6 4" xfId="6115" xr:uid="{00000000-0005-0000-0000-0000EE170000}"/>
    <cellStyle name="RowTitles1-Detail 2 2 2 2 2 6 4 2" xfId="6116" xr:uid="{00000000-0005-0000-0000-0000EF170000}"/>
    <cellStyle name="RowTitles1-Detail 2 2 2 2 2 6 4_Tertiary Salaries Survey" xfId="6117" xr:uid="{00000000-0005-0000-0000-0000F0170000}"/>
    <cellStyle name="RowTitles1-Detail 2 2 2 2 2 6 5" xfId="6118" xr:uid="{00000000-0005-0000-0000-0000F1170000}"/>
    <cellStyle name="RowTitles1-Detail 2 2 2 2 2 6_Tertiary Salaries Survey" xfId="6119" xr:uid="{00000000-0005-0000-0000-0000F2170000}"/>
    <cellStyle name="RowTitles1-Detail 2 2 2 2 2 7" xfId="6120" xr:uid="{00000000-0005-0000-0000-0000F3170000}"/>
    <cellStyle name="RowTitles1-Detail 2 2 2 2 2 7 2" xfId="6121" xr:uid="{00000000-0005-0000-0000-0000F4170000}"/>
    <cellStyle name="RowTitles1-Detail 2 2 2 2 2 7 2 2" xfId="6122" xr:uid="{00000000-0005-0000-0000-0000F5170000}"/>
    <cellStyle name="RowTitles1-Detail 2 2 2 2 2 7 2_Tertiary Salaries Survey" xfId="6123" xr:uid="{00000000-0005-0000-0000-0000F6170000}"/>
    <cellStyle name="RowTitles1-Detail 2 2 2 2 2 7 3" xfId="6124" xr:uid="{00000000-0005-0000-0000-0000F7170000}"/>
    <cellStyle name="RowTitles1-Detail 2 2 2 2 2 7_Tertiary Salaries Survey" xfId="6125" xr:uid="{00000000-0005-0000-0000-0000F8170000}"/>
    <cellStyle name="RowTitles1-Detail 2 2 2 2 2 8" xfId="6126" xr:uid="{00000000-0005-0000-0000-0000F9170000}"/>
    <cellStyle name="RowTitles1-Detail 2 2 2 2 2 9" xfId="6127" xr:uid="{00000000-0005-0000-0000-0000FA170000}"/>
    <cellStyle name="RowTitles1-Detail 2 2 2 2 2_STUD aligned by INSTIT" xfId="6128" xr:uid="{00000000-0005-0000-0000-0000FB170000}"/>
    <cellStyle name="RowTitles1-Detail 2 2 2 2 3" xfId="6129" xr:uid="{00000000-0005-0000-0000-0000FC170000}"/>
    <cellStyle name="RowTitles1-Detail 2 2 2 2 3 2" xfId="6130" xr:uid="{00000000-0005-0000-0000-0000FD170000}"/>
    <cellStyle name="RowTitles1-Detail 2 2 2 2 3 2 2" xfId="6131" xr:uid="{00000000-0005-0000-0000-0000FE170000}"/>
    <cellStyle name="RowTitles1-Detail 2 2 2 2 3 2 2 2" xfId="6132" xr:uid="{00000000-0005-0000-0000-0000FF170000}"/>
    <cellStyle name="RowTitles1-Detail 2 2 2 2 3 2 2 2 2" xfId="6133" xr:uid="{00000000-0005-0000-0000-000000180000}"/>
    <cellStyle name="RowTitles1-Detail 2 2 2 2 3 2 2 2_Tertiary Salaries Survey" xfId="6134" xr:uid="{00000000-0005-0000-0000-000001180000}"/>
    <cellStyle name="RowTitles1-Detail 2 2 2 2 3 2 2 3" xfId="6135" xr:uid="{00000000-0005-0000-0000-000002180000}"/>
    <cellStyle name="RowTitles1-Detail 2 2 2 2 3 2 2_Tertiary Salaries Survey" xfId="6136" xr:uid="{00000000-0005-0000-0000-000003180000}"/>
    <cellStyle name="RowTitles1-Detail 2 2 2 2 3 2 3" xfId="6137" xr:uid="{00000000-0005-0000-0000-000004180000}"/>
    <cellStyle name="RowTitles1-Detail 2 2 2 2 3 2 3 2" xfId="6138" xr:uid="{00000000-0005-0000-0000-000005180000}"/>
    <cellStyle name="RowTitles1-Detail 2 2 2 2 3 2 3 2 2" xfId="6139" xr:uid="{00000000-0005-0000-0000-000006180000}"/>
    <cellStyle name="RowTitles1-Detail 2 2 2 2 3 2 3 2_Tertiary Salaries Survey" xfId="6140" xr:uid="{00000000-0005-0000-0000-000007180000}"/>
    <cellStyle name="RowTitles1-Detail 2 2 2 2 3 2 3 3" xfId="6141" xr:uid="{00000000-0005-0000-0000-000008180000}"/>
    <cellStyle name="RowTitles1-Detail 2 2 2 2 3 2 3_Tertiary Salaries Survey" xfId="6142" xr:uid="{00000000-0005-0000-0000-000009180000}"/>
    <cellStyle name="RowTitles1-Detail 2 2 2 2 3 2 4" xfId="6143" xr:uid="{00000000-0005-0000-0000-00000A180000}"/>
    <cellStyle name="RowTitles1-Detail 2 2 2 2 3 2 5" xfId="6144" xr:uid="{00000000-0005-0000-0000-00000B180000}"/>
    <cellStyle name="RowTitles1-Detail 2 2 2 2 3 2 5 2" xfId="6145" xr:uid="{00000000-0005-0000-0000-00000C180000}"/>
    <cellStyle name="RowTitles1-Detail 2 2 2 2 3 2 5_Tertiary Salaries Survey" xfId="6146" xr:uid="{00000000-0005-0000-0000-00000D180000}"/>
    <cellStyle name="RowTitles1-Detail 2 2 2 2 3 2 6" xfId="6147" xr:uid="{00000000-0005-0000-0000-00000E180000}"/>
    <cellStyle name="RowTitles1-Detail 2 2 2 2 3 2_Tertiary Salaries Survey" xfId="6148" xr:uid="{00000000-0005-0000-0000-00000F180000}"/>
    <cellStyle name="RowTitles1-Detail 2 2 2 2 3 3" xfId="6149" xr:uid="{00000000-0005-0000-0000-000010180000}"/>
    <cellStyle name="RowTitles1-Detail 2 2 2 2 3 3 2" xfId="6150" xr:uid="{00000000-0005-0000-0000-000011180000}"/>
    <cellStyle name="RowTitles1-Detail 2 2 2 2 3 3 2 2" xfId="6151" xr:uid="{00000000-0005-0000-0000-000012180000}"/>
    <cellStyle name="RowTitles1-Detail 2 2 2 2 3 3 2 2 2" xfId="6152" xr:uid="{00000000-0005-0000-0000-000013180000}"/>
    <cellStyle name="RowTitles1-Detail 2 2 2 2 3 3 2 2_Tertiary Salaries Survey" xfId="6153" xr:uid="{00000000-0005-0000-0000-000014180000}"/>
    <cellStyle name="RowTitles1-Detail 2 2 2 2 3 3 2 3" xfId="6154" xr:uid="{00000000-0005-0000-0000-000015180000}"/>
    <cellStyle name="RowTitles1-Detail 2 2 2 2 3 3 2_Tertiary Salaries Survey" xfId="6155" xr:uid="{00000000-0005-0000-0000-000016180000}"/>
    <cellStyle name="RowTitles1-Detail 2 2 2 2 3 3 3" xfId="6156" xr:uid="{00000000-0005-0000-0000-000017180000}"/>
    <cellStyle name="RowTitles1-Detail 2 2 2 2 3 3 3 2" xfId="6157" xr:uid="{00000000-0005-0000-0000-000018180000}"/>
    <cellStyle name="RowTitles1-Detail 2 2 2 2 3 3 3 2 2" xfId="6158" xr:uid="{00000000-0005-0000-0000-000019180000}"/>
    <cellStyle name="RowTitles1-Detail 2 2 2 2 3 3 3 2_Tertiary Salaries Survey" xfId="6159" xr:uid="{00000000-0005-0000-0000-00001A180000}"/>
    <cellStyle name="RowTitles1-Detail 2 2 2 2 3 3 3 3" xfId="6160" xr:uid="{00000000-0005-0000-0000-00001B180000}"/>
    <cellStyle name="RowTitles1-Detail 2 2 2 2 3 3 3_Tertiary Salaries Survey" xfId="6161" xr:uid="{00000000-0005-0000-0000-00001C180000}"/>
    <cellStyle name="RowTitles1-Detail 2 2 2 2 3 3 4" xfId="6162" xr:uid="{00000000-0005-0000-0000-00001D180000}"/>
    <cellStyle name="RowTitles1-Detail 2 2 2 2 3 3 5" xfId="6163" xr:uid="{00000000-0005-0000-0000-00001E180000}"/>
    <cellStyle name="RowTitles1-Detail 2 2 2 2 3 3_Tertiary Salaries Survey" xfId="6164" xr:uid="{00000000-0005-0000-0000-00001F180000}"/>
    <cellStyle name="RowTitles1-Detail 2 2 2 2 3 4" xfId="6165" xr:uid="{00000000-0005-0000-0000-000020180000}"/>
    <cellStyle name="RowTitles1-Detail 2 2 2 2 3 4 2" xfId="6166" xr:uid="{00000000-0005-0000-0000-000021180000}"/>
    <cellStyle name="RowTitles1-Detail 2 2 2 2 3 4 2 2" xfId="6167" xr:uid="{00000000-0005-0000-0000-000022180000}"/>
    <cellStyle name="RowTitles1-Detail 2 2 2 2 3 4 2 2 2" xfId="6168" xr:uid="{00000000-0005-0000-0000-000023180000}"/>
    <cellStyle name="RowTitles1-Detail 2 2 2 2 3 4 2 2_Tertiary Salaries Survey" xfId="6169" xr:uid="{00000000-0005-0000-0000-000024180000}"/>
    <cellStyle name="RowTitles1-Detail 2 2 2 2 3 4 2 3" xfId="6170" xr:uid="{00000000-0005-0000-0000-000025180000}"/>
    <cellStyle name="RowTitles1-Detail 2 2 2 2 3 4 2_Tertiary Salaries Survey" xfId="6171" xr:uid="{00000000-0005-0000-0000-000026180000}"/>
    <cellStyle name="RowTitles1-Detail 2 2 2 2 3 4 3" xfId="6172" xr:uid="{00000000-0005-0000-0000-000027180000}"/>
    <cellStyle name="RowTitles1-Detail 2 2 2 2 3 4 3 2" xfId="6173" xr:uid="{00000000-0005-0000-0000-000028180000}"/>
    <cellStyle name="RowTitles1-Detail 2 2 2 2 3 4 3 2 2" xfId="6174" xr:uid="{00000000-0005-0000-0000-000029180000}"/>
    <cellStyle name="RowTitles1-Detail 2 2 2 2 3 4 3 2_Tertiary Salaries Survey" xfId="6175" xr:uid="{00000000-0005-0000-0000-00002A180000}"/>
    <cellStyle name="RowTitles1-Detail 2 2 2 2 3 4 3 3" xfId="6176" xr:uid="{00000000-0005-0000-0000-00002B180000}"/>
    <cellStyle name="RowTitles1-Detail 2 2 2 2 3 4 3_Tertiary Salaries Survey" xfId="6177" xr:uid="{00000000-0005-0000-0000-00002C180000}"/>
    <cellStyle name="RowTitles1-Detail 2 2 2 2 3 4 4" xfId="6178" xr:uid="{00000000-0005-0000-0000-00002D180000}"/>
    <cellStyle name="RowTitles1-Detail 2 2 2 2 3 4 4 2" xfId="6179" xr:uid="{00000000-0005-0000-0000-00002E180000}"/>
    <cellStyle name="RowTitles1-Detail 2 2 2 2 3 4 4_Tertiary Salaries Survey" xfId="6180" xr:uid="{00000000-0005-0000-0000-00002F180000}"/>
    <cellStyle name="RowTitles1-Detail 2 2 2 2 3 4 5" xfId="6181" xr:uid="{00000000-0005-0000-0000-000030180000}"/>
    <cellStyle name="RowTitles1-Detail 2 2 2 2 3 4_Tertiary Salaries Survey" xfId="6182" xr:uid="{00000000-0005-0000-0000-000031180000}"/>
    <cellStyle name="RowTitles1-Detail 2 2 2 2 3 5" xfId="6183" xr:uid="{00000000-0005-0000-0000-000032180000}"/>
    <cellStyle name="RowTitles1-Detail 2 2 2 2 3 5 2" xfId="6184" xr:uid="{00000000-0005-0000-0000-000033180000}"/>
    <cellStyle name="RowTitles1-Detail 2 2 2 2 3 5 2 2" xfId="6185" xr:uid="{00000000-0005-0000-0000-000034180000}"/>
    <cellStyle name="RowTitles1-Detail 2 2 2 2 3 5 2 2 2" xfId="6186" xr:uid="{00000000-0005-0000-0000-000035180000}"/>
    <cellStyle name="RowTitles1-Detail 2 2 2 2 3 5 2 2_Tertiary Salaries Survey" xfId="6187" xr:uid="{00000000-0005-0000-0000-000036180000}"/>
    <cellStyle name="RowTitles1-Detail 2 2 2 2 3 5 2 3" xfId="6188" xr:uid="{00000000-0005-0000-0000-000037180000}"/>
    <cellStyle name="RowTitles1-Detail 2 2 2 2 3 5 2_Tertiary Salaries Survey" xfId="6189" xr:uid="{00000000-0005-0000-0000-000038180000}"/>
    <cellStyle name="RowTitles1-Detail 2 2 2 2 3 5 3" xfId="6190" xr:uid="{00000000-0005-0000-0000-000039180000}"/>
    <cellStyle name="RowTitles1-Detail 2 2 2 2 3 5 3 2" xfId="6191" xr:uid="{00000000-0005-0000-0000-00003A180000}"/>
    <cellStyle name="RowTitles1-Detail 2 2 2 2 3 5 3 2 2" xfId="6192" xr:uid="{00000000-0005-0000-0000-00003B180000}"/>
    <cellStyle name="RowTitles1-Detail 2 2 2 2 3 5 3 2_Tertiary Salaries Survey" xfId="6193" xr:uid="{00000000-0005-0000-0000-00003C180000}"/>
    <cellStyle name="RowTitles1-Detail 2 2 2 2 3 5 3 3" xfId="6194" xr:uid="{00000000-0005-0000-0000-00003D180000}"/>
    <cellStyle name="RowTitles1-Detail 2 2 2 2 3 5 3_Tertiary Salaries Survey" xfId="6195" xr:uid="{00000000-0005-0000-0000-00003E180000}"/>
    <cellStyle name="RowTitles1-Detail 2 2 2 2 3 5 4" xfId="6196" xr:uid="{00000000-0005-0000-0000-00003F180000}"/>
    <cellStyle name="RowTitles1-Detail 2 2 2 2 3 5 4 2" xfId="6197" xr:uid="{00000000-0005-0000-0000-000040180000}"/>
    <cellStyle name="RowTitles1-Detail 2 2 2 2 3 5 4_Tertiary Salaries Survey" xfId="6198" xr:uid="{00000000-0005-0000-0000-000041180000}"/>
    <cellStyle name="RowTitles1-Detail 2 2 2 2 3 5 5" xfId="6199" xr:uid="{00000000-0005-0000-0000-000042180000}"/>
    <cellStyle name="RowTitles1-Detail 2 2 2 2 3 5_Tertiary Salaries Survey" xfId="6200" xr:uid="{00000000-0005-0000-0000-000043180000}"/>
    <cellStyle name="RowTitles1-Detail 2 2 2 2 3 6" xfId="6201" xr:uid="{00000000-0005-0000-0000-000044180000}"/>
    <cellStyle name="RowTitles1-Detail 2 2 2 2 3 6 2" xfId="6202" xr:uid="{00000000-0005-0000-0000-000045180000}"/>
    <cellStyle name="RowTitles1-Detail 2 2 2 2 3 6 2 2" xfId="6203" xr:uid="{00000000-0005-0000-0000-000046180000}"/>
    <cellStyle name="RowTitles1-Detail 2 2 2 2 3 6 2 2 2" xfId="6204" xr:uid="{00000000-0005-0000-0000-000047180000}"/>
    <cellStyle name="RowTitles1-Detail 2 2 2 2 3 6 2 2_Tertiary Salaries Survey" xfId="6205" xr:uid="{00000000-0005-0000-0000-000048180000}"/>
    <cellStyle name="RowTitles1-Detail 2 2 2 2 3 6 2 3" xfId="6206" xr:uid="{00000000-0005-0000-0000-000049180000}"/>
    <cellStyle name="RowTitles1-Detail 2 2 2 2 3 6 2_Tertiary Salaries Survey" xfId="6207" xr:uid="{00000000-0005-0000-0000-00004A180000}"/>
    <cellStyle name="RowTitles1-Detail 2 2 2 2 3 6 3" xfId="6208" xr:uid="{00000000-0005-0000-0000-00004B180000}"/>
    <cellStyle name="RowTitles1-Detail 2 2 2 2 3 6 3 2" xfId="6209" xr:uid="{00000000-0005-0000-0000-00004C180000}"/>
    <cellStyle name="RowTitles1-Detail 2 2 2 2 3 6 3 2 2" xfId="6210" xr:uid="{00000000-0005-0000-0000-00004D180000}"/>
    <cellStyle name="RowTitles1-Detail 2 2 2 2 3 6 3 2_Tertiary Salaries Survey" xfId="6211" xr:uid="{00000000-0005-0000-0000-00004E180000}"/>
    <cellStyle name="RowTitles1-Detail 2 2 2 2 3 6 3 3" xfId="6212" xr:uid="{00000000-0005-0000-0000-00004F180000}"/>
    <cellStyle name="RowTitles1-Detail 2 2 2 2 3 6 3_Tertiary Salaries Survey" xfId="6213" xr:uid="{00000000-0005-0000-0000-000050180000}"/>
    <cellStyle name="RowTitles1-Detail 2 2 2 2 3 6 4" xfId="6214" xr:uid="{00000000-0005-0000-0000-000051180000}"/>
    <cellStyle name="RowTitles1-Detail 2 2 2 2 3 6 4 2" xfId="6215" xr:uid="{00000000-0005-0000-0000-000052180000}"/>
    <cellStyle name="RowTitles1-Detail 2 2 2 2 3 6 4_Tertiary Salaries Survey" xfId="6216" xr:uid="{00000000-0005-0000-0000-000053180000}"/>
    <cellStyle name="RowTitles1-Detail 2 2 2 2 3 6 5" xfId="6217" xr:uid="{00000000-0005-0000-0000-000054180000}"/>
    <cellStyle name="RowTitles1-Detail 2 2 2 2 3 6_Tertiary Salaries Survey" xfId="6218" xr:uid="{00000000-0005-0000-0000-000055180000}"/>
    <cellStyle name="RowTitles1-Detail 2 2 2 2 3 7" xfId="6219" xr:uid="{00000000-0005-0000-0000-000056180000}"/>
    <cellStyle name="RowTitles1-Detail 2 2 2 2 3 7 2" xfId="6220" xr:uid="{00000000-0005-0000-0000-000057180000}"/>
    <cellStyle name="RowTitles1-Detail 2 2 2 2 3 7 2 2" xfId="6221" xr:uid="{00000000-0005-0000-0000-000058180000}"/>
    <cellStyle name="RowTitles1-Detail 2 2 2 2 3 7 2_Tertiary Salaries Survey" xfId="6222" xr:uid="{00000000-0005-0000-0000-000059180000}"/>
    <cellStyle name="RowTitles1-Detail 2 2 2 2 3 7 3" xfId="6223" xr:uid="{00000000-0005-0000-0000-00005A180000}"/>
    <cellStyle name="RowTitles1-Detail 2 2 2 2 3 7_Tertiary Salaries Survey" xfId="6224" xr:uid="{00000000-0005-0000-0000-00005B180000}"/>
    <cellStyle name="RowTitles1-Detail 2 2 2 2 3 8" xfId="6225" xr:uid="{00000000-0005-0000-0000-00005C180000}"/>
    <cellStyle name="RowTitles1-Detail 2 2 2 2 3 8 2" xfId="6226" xr:uid="{00000000-0005-0000-0000-00005D180000}"/>
    <cellStyle name="RowTitles1-Detail 2 2 2 2 3 8 2 2" xfId="6227" xr:uid="{00000000-0005-0000-0000-00005E180000}"/>
    <cellStyle name="RowTitles1-Detail 2 2 2 2 3 8 2_Tertiary Salaries Survey" xfId="6228" xr:uid="{00000000-0005-0000-0000-00005F180000}"/>
    <cellStyle name="RowTitles1-Detail 2 2 2 2 3 8 3" xfId="6229" xr:uid="{00000000-0005-0000-0000-000060180000}"/>
    <cellStyle name="RowTitles1-Detail 2 2 2 2 3 8_Tertiary Salaries Survey" xfId="6230" xr:uid="{00000000-0005-0000-0000-000061180000}"/>
    <cellStyle name="RowTitles1-Detail 2 2 2 2 3 9" xfId="6231" xr:uid="{00000000-0005-0000-0000-000062180000}"/>
    <cellStyle name="RowTitles1-Detail 2 2 2 2 3_STUD aligned by INSTIT" xfId="6232" xr:uid="{00000000-0005-0000-0000-000063180000}"/>
    <cellStyle name="RowTitles1-Detail 2 2 2 2 4" xfId="6233" xr:uid="{00000000-0005-0000-0000-000064180000}"/>
    <cellStyle name="RowTitles1-Detail 2 2 2 2 4 2" xfId="6234" xr:uid="{00000000-0005-0000-0000-000065180000}"/>
    <cellStyle name="RowTitles1-Detail 2 2 2 2 4 2 2" xfId="6235" xr:uid="{00000000-0005-0000-0000-000066180000}"/>
    <cellStyle name="RowTitles1-Detail 2 2 2 2 4 2 2 2" xfId="6236" xr:uid="{00000000-0005-0000-0000-000067180000}"/>
    <cellStyle name="RowTitles1-Detail 2 2 2 2 4 2 2 2 2" xfId="6237" xr:uid="{00000000-0005-0000-0000-000068180000}"/>
    <cellStyle name="RowTitles1-Detail 2 2 2 2 4 2 2 2_Tertiary Salaries Survey" xfId="6238" xr:uid="{00000000-0005-0000-0000-000069180000}"/>
    <cellStyle name="RowTitles1-Detail 2 2 2 2 4 2 2 3" xfId="6239" xr:uid="{00000000-0005-0000-0000-00006A180000}"/>
    <cellStyle name="RowTitles1-Detail 2 2 2 2 4 2 2_Tertiary Salaries Survey" xfId="6240" xr:uid="{00000000-0005-0000-0000-00006B180000}"/>
    <cellStyle name="RowTitles1-Detail 2 2 2 2 4 2 3" xfId="6241" xr:uid="{00000000-0005-0000-0000-00006C180000}"/>
    <cellStyle name="RowTitles1-Detail 2 2 2 2 4 2 3 2" xfId="6242" xr:uid="{00000000-0005-0000-0000-00006D180000}"/>
    <cellStyle name="RowTitles1-Detail 2 2 2 2 4 2 3 2 2" xfId="6243" xr:uid="{00000000-0005-0000-0000-00006E180000}"/>
    <cellStyle name="RowTitles1-Detail 2 2 2 2 4 2 3 2_Tertiary Salaries Survey" xfId="6244" xr:uid="{00000000-0005-0000-0000-00006F180000}"/>
    <cellStyle name="RowTitles1-Detail 2 2 2 2 4 2 3 3" xfId="6245" xr:uid="{00000000-0005-0000-0000-000070180000}"/>
    <cellStyle name="RowTitles1-Detail 2 2 2 2 4 2 3_Tertiary Salaries Survey" xfId="6246" xr:uid="{00000000-0005-0000-0000-000071180000}"/>
    <cellStyle name="RowTitles1-Detail 2 2 2 2 4 2 4" xfId="6247" xr:uid="{00000000-0005-0000-0000-000072180000}"/>
    <cellStyle name="RowTitles1-Detail 2 2 2 2 4 2 5" xfId="6248" xr:uid="{00000000-0005-0000-0000-000073180000}"/>
    <cellStyle name="RowTitles1-Detail 2 2 2 2 4 2 5 2" xfId="6249" xr:uid="{00000000-0005-0000-0000-000074180000}"/>
    <cellStyle name="RowTitles1-Detail 2 2 2 2 4 2 5_Tertiary Salaries Survey" xfId="6250" xr:uid="{00000000-0005-0000-0000-000075180000}"/>
    <cellStyle name="RowTitles1-Detail 2 2 2 2 4 2 6" xfId="6251" xr:uid="{00000000-0005-0000-0000-000076180000}"/>
    <cellStyle name="RowTitles1-Detail 2 2 2 2 4 2_Tertiary Salaries Survey" xfId="6252" xr:uid="{00000000-0005-0000-0000-000077180000}"/>
    <cellStyle name="RowTitles1-Detail 2 2 2 2 4 3" xfId="6253" xr:uid="{00000000-0005-0000-0000-000078180000}"/>
    <cellStyle name="RowTitles1-Detail 2 2 2 2 4 3 2" xfId="6254" xr:uid="{00000000-0005-0000-0000-000079180000}"/>
    <cellStyle name="RowTitles1-Detail 2 2 2 2 4 3 2 2" xfId="6255" xr:uid="{00000000-0005-0000-0000-00007A180000}"/>
    <cellStyle name="RowTitles1-Detail 2 2 2 2 4 3 2 2 2" xfId="6256" xr:uid="{00000000-0005-0000-0000-00007B180000}"/>
    <cellStyle name="RowTitles1-Detail 2 2 2 2 4 3 2 2_Tertiary Salaries Survey" xfId="6257" xr:uid="{00000000-0005-0000-0000-00007C180000}"/>
    <cellStyle name="RowTitles1-Detail 2 2 2 2 4 3 2 3" xfId="6258" xr:uid="{00000000-0005-0000-0000-00007D180000}"/>
    <cellStyle name="RowTitles1-Detail 2 2 2 2 4 3 2_Tertiary Salaries Survey" xfId="6259" xr:uid="{00000000-0005-0000-0000-00007E180000}"/>
    <cellStyle name="RowTitles1-Detail 2 2 2 2 4 3 3" xfId="6260" xr:uid="{00000000-0005-0000-0000-00007F180000}"/>
    <cellStyle name="RowTitles1-Detail 2 2 2 2 4 3 3 2" xfId="6261" xr:uid="{00000000-0005-0000-0000-000080180000}"/>
    <cellStyle name="RowTitles1-Detail 2 2 2 2 4 3 3 2 2" xfId="6262" xr:uid="{00000000-0005-0000-0000-000081180000}"/>
    <cellStyle name="RowTitles1-Detail 2 2 2 2 4 3 3 2_Tertiary Salaries Survey" xfId="6263" xr:uid="{00000000-0005-0000-0000-000082180000}"/>
    <cellStyle name="RowTitles1-Detail 2 2 2 2 4 3 3 3" xfId="6264" xr:uid="{00000000-0005-0000-0000-000083180000}"/>
    <cellStyle name="RowTitles1-Detail 2 2 2 2 4 3 3_Tertiary Salaries Survey" xfId="6265" xr:uid="{00000000-0005-0000-0000-000084180000}"/>
    <cellStyle name="RowTitles1-Detail 2 2 2 2 4 3 4" xfId="6266" xr:uid="{00000000-0005-0000-0000-000085180000}"/>
    <cellStyle name="RowTitles1-Detail 2 2 2 2 4 3 5" xfId="6267" xr:uid="{00000000-0005-0000-0000-000086180000}"/>
    <cellStyle name="RowTitles1-Detail 2 2 2 2 4 3_Tertiary Salaries Survey" xfId="6268" xr:uid="{00000000-0005-0000-0000-000087180000}"/>
    <cellStyle name="RowTitles1-Detail 2 2 2 2 4 4" xfId="6269" xr:uid="{00000000-0005-0000-0000-000088180000}"/>
    <cellStyle name="RowTitles1-Detail 2 2 2 2 4 4 2" xfId="6270" xr:uid="{00000000-0005-0000-0000-000089180000}"/>
    <cellStyle name="RowTitles1-Detail 2 2 2 2 4 4 2 2" xfId="6271" xr:uid="{00000000-0005-0000-0000-00008A180000}"/>
    <cellStyle name="RowTitles1-Detail 2 2 2 2 4 4 2 2 2" xfId="6272" xr:uid="{00000000-0005-0000-0000-00008B180000}"/>
    <cellStyle name="RowTitles1-Detail 2 2 2 2 4 4 2 2_Tertiary Salaries Survey" xfId="6273" xr:uid="{00000000-0005-0000-0000-00008C180000}"/>
    <cellStyle name="RowTitles1-Detail 2 2 2 2 4 4 2 3" xfId="6274" xr:uid="{00000000-0005-0000-0000-00008D180000}"/>
    <cellStyle name="RowTitles1-Detail 2 2 2 2 4 4 2_Tertiary Salaries Survey" xfId="6275" xr:uid="{00000000-0005-0000-0000-00008E180000}"/>
    <cellStyle name="RowTitles1-Detail 2 2 2 2 4 4 3" xfId="6276" xr:uid="{00000000-0005-0000-0000-00008F180000}"/>
    <cellStyle name="RowTitles1-Detail 2 2 2 2 4 4 3 2" xfId="6277" xr:uid="{00000000-0005-0000-0000-000090180000}"/>
    <cellStyle name="RowTitles1-Detail 2 2 2 2 4 4 3 2 2" xfId="6278" xr:uid="{00000000-0005-0000-0000-000091180000}"/>
    <cellStyle name="RowTitles1-Detail 2 2 2 2 4 4 3 2_Tertiary Salaries Survey" xfId="6279" xr:uid="{00000000-0005-0000-0000-000092180000}"/>
    <cellStyle name="RowTitles1-Detail 2 2 2 2 4 4 3 3" xfId="6280" xr:uid="{00000000-0005-0000-0000-000093180000}"/>
    <cellStyle name="RowTitles1-Detail 2 2 2 2 4 4 3_Tertiary Salaries Survey" xfId="6281" xr:uid="{00000000-0005-0000-0000-000094180000}"/>
    <cellStyle name="RowTitles1-Detail 2 2 2 2 4 4 4" xfId="6282" xr:uid="{00000000-0005-0000-0000-000095180000}"/>
    <cellStyle name="RowTitles1-Detail 2 2 2 2 4 4 5" xfId="6283" xr:uid="{00000000-0005-0000-0000-000096180000}"/>
    <cellStyle name="RowTitles1-Detail 2 2 2 2 4 4 5 2" xfId="6284" xr:uid="{00000000-0005-0000-0000-000097180000}"/>
    <cellStyle name="RowTitles1-Detail 2 2 2 2 4 4 5_Tertiary Salaries Survey" xfId="6285" xr:uid="{00000000-0005-0000-0000-000098180000}"/>
    <cellStyle name="RowTitles1-Detail 2 2 2 2 4 4 6" xfId="6286" xr:uid="{00000000-0005-0000-0000-000099180000}"/>
    <cellStyle name="RowTitles1-Detail 2 2 2 2 4 4_Tertiary Salaries Survey" xfId="6287" xr:uid="{00000000-0005-0000-0000-00009A180000}"/>
    <cellStyle name="RowTitles1-Detail 2 2 2 2 4 5" xfId="6288" xr:uid="{00000000-0005-0000-0000-00009B180000}"/>
    <cellStyle name="RowTitles1-Detail 2 2 2 2 4 5 2" xfId="6289" xr:uid="{00000000-0005-0000-0000-00009C180000}"/>
    <cellStyle name="RowTitles1-Detail 2 2 2 2 4 5 2 2" xfId="6290" xr:uid="{00000000-0005-0000-0000-00009D180000}"/>
    <cellStyle name="RowTitles1-Detail 2 2 2 2 4 5 2 2 2" xfId="6291" xr:uid="{00000000-0005-0000-0000-00009E180000}"/>
    <cellStyle name="RowTitles1-Detail 2 2 2 2 4 5 2 2_Tertiary Salaries Survey" xfId="6292" xr:uid="{00000000-0005-0000-0000-00009F180000}"/>
    <cellStyle name="RowTitles1-Detail 2 2 2 2 4 5 2 3" xfId="6293" xr:uid="{00000000-0005-0000-0000-0000A0180000}"/>
    <cellStyle name="RowTitles1-Detail 2 2 2 2 4 5 2_Tertiary Salaries Survey" xfId="6294" xr:uid="{00000000-0005-0000-0000-0000A1180000}"/>
    <cellStyle name="RowTitles1-Detail 2 2 2 2 4 5 3" xfId="6295" xr:uid="{00000000-0005-0000-0000-0000A2180000}"/>
    <cellStyle name="RowTitles1-Detail 2 2 2 2 4 5 3 2" xfId="6296" xr:uid="{00000000-0005-0000-0000-0000A3180000}"/>
    <cellStyle name="RowTitles1-Detail 2 2 2 2 4 5 3 2 2" xfId="6297" xr:uid="{00000000-0005-0000-0000-0000A4180000}"/>
    <cellStyle name="RowTitles1-Detail 2 2 2 2 4 5 3 2_Tertiary Salaries Survey" xfId="6298" xr:uid="{00000000-0005-0000-0000-0000A5180000}"/>
    <cellStyle name="RowTitles1-Detail 2 2 2 2 4 5 3 3" xfId="6299" xr:uid="{00000000-0005-0000-0000-0000A6180000}"/>
    <cellStyle name="RowTitles1-Detail 2 2 2 2 4 5 3_Tertiary Salaries Survey" xfId="6300" xr:uid="{00000000-0005-0000-0000-0000A7180000}"/>
    <cellStyle name="RowTitles1-Detail 2 2 2 2 4 5 4" xfId="6301" xr:uid="{00000000-0005-0000-0000-0000A8180000}"/>
    <cellStyle name="RowTitles1-Detail 2 2 2 2 4 5 4 2" xfId="6302" xr:uid="{00000000-0005-0000-0000-0000A9180000}"/>
    <cellStyle name="RowTitles1-Detail 2 2 2 2 4 5 4_Tertiary Salaries Survey" xfId="6303" xr:uid="{00000000-0005-0000-0000-0000AA180000}"/>
    <cellStyle name="RowTitles1-Detail 2 2 2 2 4 5 5" xfId="6304" xr:uid="{00000000-0005-0000-0000-0000AB180000}"/>
    <cellStyle name="RowTitles1-Detail 2 2 2 2 4 5_Tertiary Salaries Survey" xfId="6305" xr:uid="{00000000-0005-0000-0000-0000AC180000}"/>
    <cellStyle name="RowTitles1-Detail 2 2 2 2 4 6" xfId="6306" xr:uid="{00000000-0005-0000-0000-0000AD180000}"/>
    <cellStyle name="RowTitles1-Detail 2 2 2 2 4 6 2" xfId="6307" xr:uid="{00000000-0005-0000-0000-0000AE180000}"/>
    <cellStyle name="RowTitles1-Detail 2 2 2 2 4 6 2 2" xfId="6308" xr:uid="{00000000-0005-0000-0000-0000AF180000}"/>
    <cellStyle name="RowTitles1-Detail 2 2 2 2 4 6 2 2 2" xfId="6309" xr:uid="{00000000-0005-0000-0000-0000B0180000}"/>
    <cellStyle name="RowTitles1-Detail 2 2 2 2 4 6 2 2_Tertiary Salaries Survey" xfId="6310" xr:uid="{00000000-0005-0000-0000-0000B1180000}"/>
    <cellStyle name="RowTitles1-Detail 2 2 2 2 4 6 2 3" xfId="6311" xr:uid="{00000000-0005-0000-0000-0000B2180000}"/>
    <cellStyle name="RowTitles1-Detail 2 2 2 2 4 6 2_Tertiary Salaries Survey" xfId="6312" xr:uid="{00000000-0005-0000-0000-0000B3180000}"/>
    <cellStyle name="RowTitles1-Detail 2 2 2 2 4 6 3" xfId="6313" xr:uid="{00000000-0005-0000-0000-0000B4180000}"/>
    <cellStyle name="RowTitles1-Detail 2 2 2 2 4 6 3 2" xfId="6314" xr:uid="{00000000-0005-0000-0000-0000B5180000}"/>
    <cellStyle name="RowTitles1-Detail 2 2 2 2 4 6 3 2 2" xfId="6315" xr:uid="{00000000-0005-0000-0000-0000B6180000}"/>
    <cellStyle name="RowTitles1-Detail 2 2 2 2 4 6 3 2_Tertiary Salaries Survey" xfId="6316" xr:uid="{00000000-0005-0000-0000-0000B7180000}"/>
    <cellStyle name="RowTitles1-Detail 2 2 2 2 4 6 3 3" xfId="6317" xr:uid="{00000000-0005-0000-0000-0000B8180000}"/>
    <cellStyle name="RowTitles1-Detail 2 2 2 2 4 6 3_Tertiary Salaries Survey" xfId="6318" xr:uid="{00000000-0005-0000-0000-0000B9180000}"/>
    <cellStyle name="RowTitles1-Detail 2 2 2 2 4 6 4" xfId="6319" xr:uid="{00000000-0005-0000-0000-0000BA180000}"/>
    <cellStyle name="RowTitles1-Detail 2 2 2 2 4 6 4 2" xfId="6320" xr:uid="{00000000-0005-0000-0000-0000BB180000}"/>
    <cellStyle name="RowTitles1-Detail 2 2 2 2 4 6 4_Tertiary Salaries Survey" xfId="6321" xr:uid="{00000000-0005-0000-0000-0000BC180000}"/>
    <cellStyle name="RowTitles1-Detail 2 2 2 2 4 6 5" xfId="6322" xr:uid="{00000000-0005-0000-0000-0000BD180000}"/>
    <cellStyle name="RowTitles1-Detail 2 2 2 2 4 6_Tertiary Salaries Survey" xfId="6323" xr:uid="{00000000-0005-0000-0000-0000BE180000}"/>
    <cellStyle name="RowTitles1-Detail 2 2 2 2 4 7" xfId="6324" xr:uid="{00000000-0005-0000-0000-0000BF180000}"/>
    <cellStyle name="RowTitles1-Detail 2 2 2 2 4 7 2" xfId="6325" xr:uid="{00000000-0005-0000-0000-0000C0180000}"/>
    <cellStyle name="RowTitles1-Detail 2 2 2 2 4 7 2 2" xfId="6326" xr:uid="{00000000-0005-0000-0000-0000C1180000}"/>
    <cellStyle name="RowTitles1-Detail 2 2 2 2 4 7 2_Tertiary Salaries Survey" xfId="6327" xr:uid="{00000000-0005-0000-0000-0000C2180000}"/>
    <cellStyle name="RowTitles1-Detail 2 2 2 2 4 7 3" xfId="6328" xr:uid="{00000000-0005-0000-0000-0000C3180000}"/>
    <cellStyle name="RowTitles1-Detail 2 2 2 2 4 7_Tertiary Salaries Survey" xfId="6329" xr:uid="{00000000-0005-0000-0000-0000C4180000}"/>
    <cellStyle name="RowTitles1-Detail 2 2 2 2 4 8" xfId="6330" xr:uid="{00000000-0005-0000-0000-0000C5180000}"/>
    <cellStyle name="RowTitles1-Detail 2 2 2 2 4 9" xfId="6331" xr:uid="{00000000-0005-0000-0000-0000C6180000}"/>
    <cellStyle name="RowTitles1-Detail 2 2 2 2 4_STUD aligned by INSTIT" xfId="6332" xr:uid="{00000000-0005-0000-0000-0000C7180000}"/>
    <cellStyle name="RowTitles1-Detail 2 2 2 2 5" xfId="6333" xr:uid="{00000000-0005-0000-0000-0000C8180000}"/>
    <cellStyle name="RowTitles1-Detail 2 2 2 2 5 2" xfId="6334" xr:uid="{00000000-0005-0000-0000-0000C9180000}"/>
    <cellStyle name="RowTitles1-Detail 2 2 2 2 5 2 2" xfId="6335" xr:uid="{00000000-0005-0000-0000-0000CA180000}"/>
    <cellStyle name="RowTitles1-Detail 2 2 2 2 5 2 2 2" xfId="6336" xr:uid="{00000000-0005-0000-0000-0000CB180000}"/>
    <cellStyle name="RowTitles1-Detail 2 2 2 2 5 2 2_Tertiary Salaries Survey" xfId="6337" xr:uid="{00000000-0005-0000-0000-0000CC180000}"/>
    <cellStyle name="RowTitles1-Detail 2 2 2 2 5 2 3" xfId="6338" xr:uid="{00000000-0005-0000-0000-0000CD180000}"/>
    <cellStyle name="RowTitles1-Detail 2 2 2 2 5 2_Tertiary Salaries Survey" xfId="6339" xr:uid="{00000000-0005-0000-0000-0000CE180000}"/>
    <cellStyle name="RowTitles1-Detail 2 2 2 2 5 3" xfId="6340" xr:uid="{00000000-0005-0000-0000-0000CF180000}"/>
    <cellStyle name="RowTitles1-Detail 2 2 2 2 5 3 2" xfId="6341" xr:uid="{00000000-0005-0000-0000-0000D0180000}"/>
    <cellStyle name="RowTitles1-Detail 2 2 2 2 5 3 2 2" xfId="6342" xr:uid="{00000000-0005-0000-0000-0000D1180000}"/>
    <cellStyle name="RowTitles1-Detail 2 2 2 2 5 3 2_Tertiary Salaries Survey" xfId="6343" xr:uid="{00000000-0005-0000-0000-0000D2180000}"/>
    <cellStyle name="RowTitles1-Detail 2 2 2 2 5 3 3" xfId="6344" xr:uid="{00000000-0005-0000-0000-0000D3180000}"/>
    <cellStyle name="RowTitles1-Detail 2 2 2 2 5 3_Tertiary Salaries Survey" xfId="6345" xr:uid="{00000000-0005-0000-0000-0000D4180000}"/>
    <cellStyle name="RowTitles1-Detail 2 2 2 2 5 4" xfId="6346" xr:uid="{00000000-0005-0000-0000-0000D5180000}"/>
    <cellStyle name="RowTitles1-Detail 2 2 2 2 5 5" xfId="6347" xr:uid="{00000000-0005-0000-0000-0000D6180000}"/>
    <cellStyle name="RowTitles1-Detail 2 2 2 2 5 5 2" xfId="6348" xr:uid="{00000000-0005-0000-0000-0000D7180000}"/>
    <cellStyle name="RowTitles1-Detail 2 2 2 2 5 5_Tertiary Salaries Survey" xfId="6349" xr:uid="{00000000-0005-0000-0000-0000D8180000}"/>
    <cellStyle name="RowTitles1-Detail 2 2 2 2 5 6" xfId="6350" xr:uid="{00000000-0005-0000-0000-0000D9180000}"/>
    <cellStyle name="RowTitles1-Detail 2 2 2 2 5_Tertiary Salaries Survey" xfId="6351" xr:uid="{00000000-0005-0000-0000-0000DA180000}"/>
    <cellStyle name="RowTitles1-Detail 2 2 2 2 6" xfId="6352" xr:uid="{00000000-0005-0000-0000-0000DB180000}"/>
    <cellStyle name="RowTitles1-Detail 2 2 2 2 6 2" xfId="6353" xr:uid="{00000000-0005-0000-0000-0000DC180000}"/>
    <cellStyle name="RowTitles1-Detail 2 2 2 2 6 2 2" xfId="6354" xr:uid="{00000000-0005-0000-0000-0000DD180000}"/>
    <cellStyle name="RowTitles1-Detail 2 2 2 2 6 2 2 2" xfId="6355" xr:uid="{00000000-0005-0000-0000-0000DE180000}"/>
    <cellStyle name="RowTitles1-Detail 2 2 2 2 6 2 2_Tertiary Salaries Survey" xfId="6356" xr:uid="{00000000-0005-0000-0000-0000DF180000}"/>
    <cellStyle name="RowTitles1-Detail 2 2 2 2 6 2 3" xfId="6357" xr:uid="{00000000-0005-0000-0000-0000E0180000}"/>
    <cellStyle name="RowTitles1-Detail 2 2 2 2 6 2_Tertiary Salaries Survey" xfId="6358" xr:uid="{00000000-0005-0000-0000-0000E1180000}"/>
    <cellStyle name="RowTitles1-Detail 2 2 2 2 6 3" xfId="6359" xr:uid="{00000000-0005-0000-0000-0000E2180000}"/>
    <cellStyle name="RowTitles1-Detail 2 2 2 2 6 3 2" xfId="6360" xr:uid="{00000000-0005-0000-0000-0000E3180000}"/>
    <cellStyle name="RowTitles1-Detail 2 2 2 2 6 3 2 2" xfId="6361" xr:uid="{00000000-0005-0000-0000-0000E4180000}"/>
    <cellStyle name="RowTitles1-Detail 2 2 2 2 6 3 2_Tertiary Salaries Survey" xfId="6362" xr:uid="{00000000-0005-0000-0000-0000E5180000}"/>
    <cellStyle name="RowTitles1-Detail 2 2 2 2 6 3 3" xfId="6363" xr:uid="{00000000-0005-0000-0000-0000E6180000}"/>
    <cellStyle name="RowTitles1-Detail 2 2 2 2 6 3_Tertiary Salaries Survey" xfId="6364" xr:uid="{00000000-0005-0000-0000-0000E7180000}"/>
    <cellStyle name="RowTitles1-Detail 2 2 2 2 6 4" xfId="6365" xr:uid="{00000000-0005-0000-0000-0000E8180000}"/>
    <cellStyle name="RowTitles1-Detail 2 2 2 2 6 5" xfId="6366" xr:uid="{00000000-0005-0000-0000-0000E9180000}"/>
    <cellStyle name="RowTitles1-Detail 2 2 2 2 6_Tertiary Salaries Survey" xfId="6367" xr:uid="{00000000-0005-0000-0000-0000EA180000}"/>
    <cellStyle name="RowTitles1-Detail 2 2 2 2 7" xfId="6368" xr:uid="{00000000-0005-0000-0000-0000EB180000}"/>
    <cellStyle name="RowTitles1-Detail 2 2 2 2 7 2" xfId="6369" xr:uid="{00000000-0005-0000-0000-0000EC180000}"/>
    <cellStyle name="RowTitles1-Detail 2 2 2 2 7 2 2" xfId="6370" xr:uid="{00000000-0005-0000-0000-0000ED180000}"/>
    <cellStyle name="RowTitles1-Detail 2 2 2 2 7 2 2 2" xfId="6371" xr:uid="{00000000-0005-0000-0000-0000EE180000}"/>
    <cellStyle name="RowTitles1-Detail 2 2 2 2 7 2 2_Tertiary Salaries Survey" xfId="6372" xr:uid="{00000000-0005-0000-0000-0000EF180000}"/>
    <cellStyle name="RowTitles1-Detail 2 2 2 2 7 2 3" xfId="6373" xr:uid="{00000000-0005-0000-0000-0000F0180000}"/>
    <cellStyle name="RowTitles1-Detail 2 2 2 2 7 2_Tertiary Salaries Survey" xfId="6374" xr:uid="{00000000-0005-0000-0000-0000F1180000}"/>
    <cellStyle name="RowTitles1-Detail 2 2 2 2 7 3" xfId="6375" xr:uid="{00000000-0005-0000-0000-0000F2180000}"/>
    <cellStyle name="RowTitles1-Detail 2 2 2 2 7 3 2" xfId="6376" xr:uid="{00000000-0005-0000-0000-0000F3180000}"/>
    <cellStyle name="RowTitles1-Detail 2 2 2 2 7 3 2 2" xfId="6377" xr:uid="{00000000-0005-0000-0000-0000F4180000}"/>
    <cellStyle name="RowTitles1-Detail 2 2 2 2 7 3 2_Tertiary Salaries Survey" xfId="6378" xr:uid="{00000000-0005-0000-0000-0000F5180000}"/>
    <cellStyle name="RowTitles1-Detail 2 2 2 2 7 3 3" xfId="6379" xr:uid="{00000000-0005-0000-0000-0000F6180000}"/>
    <cellStyle name="RowTitles1-Detail 2 2 2 2 7 3_Tertiary Salaries Survey" xfId="6380" xr:uid="{00000000-0005-0000-0000-0000F7180000}"/>
    <cellStyle name="RowTitles1-Detail 2 2 2 2 7 4" xfId="6381" xr:uid="{00000000-0005-0000-0000-0000F8180000}"/>
    <cellStyle name="RowTitles1-Detail 2 2 2 2 7 5" xfId="6382" xr:uid="{00000000-0005-0000-0000-0000F9180000}"/>
    <cellStyle name="RowTitles1-Detail 2 2 2 2 7 5 2" xfId="6383" xr:uid="{00000000-0005-0000-0000-0000FA180000}"/>
    <cellStyle name="RowTitles1-Detail 2 2 2 2 7 5_Tertiary Salaries Survey" xfId="6384" xr:uid="{00000000-0005-0000-0000-0000FB180000}"/>
    <cellStyle name="RowTitles1-Detail 2 2 2 2 7 6" xfId="6385" xr:uid="{00000000-0005-0000-0000-0000FC180000}"/>
    <cellStyle name="RowTitles1-Detail 2 2 2 2 7_Tertiary Salaries Survey" xfId="6386" xr:uid="{00000000-0005-0000-0000-0000FD180000}"/>
    <cellStyle name="RowTitles1-Detail 2 2 2 2 8" xfId="6387" xr:uid="{00000000-0005-0000-0000-0000FE180000}"/>
    <cellStyle name="RowTitles1-Detail 2 2 2 2 8 2" xfId="6388" xr:uid="{00000000-0005-0000-0000-0000FF180000}"/>
    <cellStyle name="RowTitles1-Detail 2 2 2 2 8 2 2" xfId="6389" xr:uid="{00000000-0005-0000-0000-000000190000}"/>
    <cellStyle name="RowTitles1-Detail 2 2 2 2 8 2 2 2" xfId="6390" xr:uid="{00000000-0005-0000-0000-000001190000}"/>
    <cellStyle name="RowTitles1-Detail 2 2 2 2 8 2 2_Tertiary Salaries Survey" xfId="6391" xr:uid="{00000000-0005-0000-0000-000002190000}"/>
    <cellStyle name="RowTitles1-Detail 2 2 2 2 8 2 3" xfId="6392" xr:uid="{00000000-0005-0000-0000-000003190000}"/>
    <cellStyle name="RowTitles1-Detail 2 2 2 2 8 2_Tertiary Salaries Survey" xfId="6393" xr:uid="{00000000-0005-0000-0000-000004190000}"/>
    <cellStyle name="RowTitles1-Detail 2 2 2 2 8 3" xfId="6394" xr:uid="{00000000-0005-0000-0000-000005190000}"/>
    <cellStyle name="RowTitles1-Detail 2 2 2 2 8 3 2" xfId="6395" xr:uid="{00000000-0005-0000-0000-000006190000}"/>
    <cellStyle name="RowTitles1-Detail 2 2 2 2 8 3 2 2" xfId="6396" xr:uid="{00000000-0005-0000-0000-000007190000}"/>
    <cellStyle name="RowTitles1-Detail 2 2 2 2 8 3 2_Tertiary Salaries Survey" xfId="6397" xr:uid="{00000000-0005-0000-0000-000008190000}"/>
    <cellStyle name="RowTitles1-Detail 2 2 2 2 8 3 3" xfId="6398" xr:uid="{00000000-0005-0000-0000-000009190000}"/>
    <cellStyle name="RowTitles1-Detail 2 2 2 2 8 3_Tertiary Salaries Survey" xfId="6399" xr:uid="{00000000-0005-0000-0000-00000A190000}"/>
    <cellStyle name="RowTitles1-Detail 2 2 2 2 8 4" xfId="6400" xr:uid="{00000000-0005-0000-0000-00000B190000}"/>
    <cellStyle name="RowTitles1-Detail 2 2 2 2 8 4 2" xfId="6401" xr:uid="{00000000-0005-0000-0000-00000C190000}"/>
    <cellStyle name="RowTitles1-Detail 2 2 2 2 8 4_Tertiary Salaries Survey" xfId="6402" xr:uid="{00000000-0005-0000-0000-00000D190000}"/>
    <cellStyle name="RowTitles1-Detail 2 2 2 2 8 5" xfId="6403" xr:uid="{00000000-0005-0000-0000-00000E190000}"/>
    <cellStyle name="RowTitles1-Detail 2 2 2 2 8_Tertiary Salaries Survey" xfId="6404" xr:uid="{00000000-0005-0000-0000-00000F190000}"/>
    <cellStyle name="RowTitles1-Detail 2 2 2 2 9" xfId="6405" xr:uid="{00000000-0005-0000-0000-000010190000}"/>
    <cellStyle name="RowTitles1-Detail 2 2 2 2 9 2" xfId="6406" xr:uid="{00000000-0005-0000-0000-000011190000}"/>
    <cellStyle name="RowTitles1-Detail 2 2 2 2 9 2 2" xfId="6407" xr:uid="{00000000-0005-0000-0000-000012190000}"/>
    <cellStyle name="RowTitles1-Detail 2 2 2 2 9 2 2 2" xfId="6408" xr:uid="{00000000-0005-0000-0000-000013190000}"/>
    <cellStyle name="RowTitles1-Detail 2 2 2 2 9 2 2_Tertiary Salaries Survey" xfId="6409" xr:uid="{00000000-0005-0000-0000-000014190000}"/>
    <cellStyle name="RowTitles1-Detail 2 2 2 2 9 2 3" xfId="6410" xr:uid="{00000000-0005-0000-0000-000015190000}"/>
    <cellStyle name="RowTitles1-Detail 2 2 2 2 9 2_Tertiary Salaries Survey" xfId="6411" xr:uid="{00000000-0005-0000-0000-000016190000}"/>
    <cellStyle name="RowTitles1-Detail 2 2 2 2 9 3" xfId="6412" xr:uid="{00000000-0005-0000-0000-000017190000}"/>
    <cellStyle name="RowTitles1-Detail 2 2 2 2 9 3 2" xfId="6413" xr:uid="{00000000-0005-0000-0000-000018190000}"/>
    <cellStyle name="RowTitles1-Detail 2 2 2 2 9 3 2 2" xfId="6414" xr:uid="{00000000-0005-0000-0000-000019190000}"/>
    <cellStyle name="RowTitles1-Detail 2 2 2 2 9 3 2_Tertiary Salaries Survey" xfId="6415" xr:uid="{00000000-0005-0000-0000-00001A190000}"/>
    <cellStyle name="RowTitles1-Detail 2 2 2 2 9 3 3" xfId="6416" xr:uid="{00000000-0005-0000-0000-00001B190000}"/>
    <cellStyle name="RowTitles1-Detail 2 2 2 2 9 3_Tertiary Salaries Survey" xfId="6417" xr:uid="{00000000-0005-0000-0000-00001C190000}"/>
    <cellStyle name="RowTitles1-Detail 2 2 2 2 9 4" xfId="6418" xr:uid="{00000000-0005-0000-0000-00001D190000}"/>
    <cellStyle name="RowTitles1-Detail 2 2 2 2 9 4 2" xfId="6419" xr:uid="{00000000-0005-0000-0000-00001E190000}"/>
    <cellStyle name="RowTitles1-Detail 2 2 2 2 9 4_Tertiary Salaries Survey" xfId="6420" xr:uid="{00000000-0005-0000-0000-00001F190000}"/>
    <cellStyle name="RowTitles1-Detail 2 2 2 2 9 5" xfId="6421" xr:uid="{00000000-0005-0000-0000-000020190000}"/>
    <cellStyle name="RowTitles1-Detail 2 2 2 2 9_Tertiary Salaries Survey" xfId="6422" xr:uid="{00000000-0005-0000-0000-000021190000}"/>
    <cellStyle name="RowTitles1-Detail 2 2 2 2_STUD aligned by INSTIT" xfId="6423" xr:uid="{00000000-0005-0000-0000-000022190000}"/>
    <cellStyle name="RowTitles1-Detail 2 2 2 3" xfId="6424" xr:uid="{00000000-0005-0000-0000-000023190000}"/>
    <cellStyle name="RowTitles1-Detail 2 2 2 3 2" xfId="6425" xr:uid="{00000000-0005-0000-0000-000024190000}"/>
    <cellStyle name="RowTitles1-Detail 2 2 2 3 2 2" xfId="6426" xr:uid="{00000000-0005-0000-0000-000025190000}"/>
    <cellStyle name="RowTitles1-Detail 2 2 2 3 2 2 2" xfId="6427" xr:uid="{00000000-0005-0000-0000-000026190000}"/>
    <cellStyle name="RowTitles1-Detail 2 2 2 3 2 2 2 2" xfId="6428" xr:uid="{00000000-0005-0000-0000-000027190000}"/>
    <cellStyle name="RowTitles1-Detail 2 2 2 3 2 2 2_Tertiary Salaries Survey" xfId="6429" xr:uid="{00000000-0005-0000-0000-000028190000}"/>
    <cellStyle name="RowTitles1-Detail 2 2 2 3 2 2 3" xfId="6430" xr:uid="{00000000-0005-0000-0000-000029190000}"/>
    <cellStyle name="RowTitles1-Detail 2 2 2 3 2 2_Tertiary Salaries Survey" xfId="6431" xr:uid="{00000000-0005-0000-0000-00002A190000}"/>
    <cellStyle name="RowTitles1-Detail 2 2 2 3 2 3" xfId="6432" xr:uid="{00000000-0005-0000-0000-00002B190000}"/>
    <cellStyle name="RowTitles1-Detail 2 2 2 3 2 3 2" xfId="6433" xr:uid="{00000000-0005-0000-0000-00002C190000}"/>
    <cellStyle name="RowTitles1-Detail 2 2 2 3 2 3 2 2" xfId="6434" xr:uid="{00000000-0005-0000-0000-00002D190000}"/>
    <cellStyle name="RowTitles1-Detail 2 2 2 3 2 3 2_Tertiary Salaries Survey" xfId="6435" xr:uid="{00000000-0005-0000-0000-00002E190000}"/>
    <cellStyle name="RowTitles1-Detail 2 2 2 3 2 3 3" xfId="6436" xr:uid="{00000000-0005-0000-0000-00002F190000}"/>
    <cellStyle name="RowTitles1-Detail 2 2 2 3 2 3_Tertiary Salaries Survey" xfId="6437" xr:uid="{00000000-0005-0000-0000-000030190000}"/>
    <cellStyle name="RowTitles1-Detail 2 2 2 3 2 4" xfId="6438" xr:uid="{00000000-0005-0000-0000-000031190000}"/>
    <cellStyle name="RowTitles1-Detail 2 2 2 3 2 5" xfId="6439" xr:uid="{00000000-0005-0000-0000-000032190000}"/>
    <cellStyle name="RowTitles1-Detail 2 2 2 3 2_Tertiary Salaries Survey" xfId="6440" xr:uid="{00000000-0005-0000-0000-000033190000}"/>
    <cellStyle name="RowTitles1-Detail 2 2 2 3 3" xfId="6441" xr:uid="{00000000-0005-0000-0000-000034190000}"/>
    <cellStyle name="RowTitles1-Detail 2 2 2 3 3 2" xfId="6442" xr:uid="{00000000-0005-0000-0000-000035190000}"/>
    <cellStyle name="RowTitles1-Detail 2 2 2 3 3 2 2" xfId="6443" xr:uid="{00000000-0005-0000-0000-000036190000}"/>
    <cellStyle name="RowTitles1-Detail 2 2 2 3 3 2 2 2" xfId="6444" xr:uid="{00000000-0005-0000-0000-000037190000}"/>
    <cellStyle name="RowTitles1-Detail 2 2 2 3 3 2 2_Tertiary Salaries Survey" xfId="6445" xr:uid="{00000000-0005-0000-0000-000038190000}"/>
    <cellStyle name="RowTitles1-Detail 2 2 2 3 3 2 3" xfId="6446" xr:uid="{00000000-0005-0000-0000-000039190000}"/>
    <cellStyle name="RowTitles1-Detail 2 2 2 3 3 2_Tertiary Salaries Survey" xfId="6447" xr:uid="{00000000-0005-0000-0000-00003A190000}"/>
    <cellStyle name="RowTitles1-Detail 2 2 2 3 3 3" xfId="6448" xr:uid="{00000000-0005-0000-0000-00003B190000}"/>
    <cellStyle name="RowTitles1-Detail 2 2 2 3 3 3 2" xfId="6449" xr:uid="{00000000-0005-0000-0000-00003C190000}"/>
    <cellStyle name="RowTitles1-Detail 2 2 2 3 3 3 2 2" xfId="6450" xr:uid="{00000000-0005-0000-0000-00003D190000}"/>
    <cellStyle name="RowTitles1-Detail 2 2 2 3 3 3 2_Tertiary Salaries Survey" xfId="6451" xr:uid="{00000000-0005-0000-0000-00003E190000}"/>
    <cellStyle name="RowTitles1-Detail 2 2 2 3 3 3 3" xfId="6452" xr:uid="{00000000-0005-0000-0000-00003F190000}"/>
    <cellStyle name="RowTitles1-Detail 2 2 2 3 3 3_Tertiary Salaries Survey" xfId="6453" xr:uid="{00000000-0005-0000-0000-000040190000}"/>
    <cellStyle name="RowTitles1-Detail 2 2 2 3 3 4" xfId="6454" xr:uid="{00000000-0005-0000-0000-000041190000}"/>
    <cellStyle name="RowTitles1-Detail 2 2 2 3 3 5" xfId="6455" xr:uid="{00000000-0005-0000-0000-000042190000}"/>
    <cellStyle name="RowTitles1-Detail 2 2 2 3 3 5 2" xfId="6456" xr:uid="{00000000-0005-0000-0000-000043190000}"/>
    <cellStyle name="RowTitles1-Detail 2 2 2 3 3 5_Tertiary Salaries Survey" xfId="6457" xr:uid="{00000000-0005-0000-0000-000044190000}"/>
    <cellStyle name="RowTitles1-Detail 2 2 2 3 3 6" xfId="6458" xr:uid="{00000000-0005-0000-0000-000045190000}"/>
    <cellStyle name="RowTitles1-Detail 2 2 2 3 3_Tertiary Salaries Survey" xfId="6459" xr:uid="{00000000-0005-0000-0000-000046190000}"/>
    <cellStyle name="RowTitles1-Detail 2 2 2 3 4" xfId="6460" xr:uid="{00000000-0005-0000-0000-000047190000}"/>
    <cellStyle name="RowTitles1-Detail 2 2 2 3 4 2" xfId="6461" xr:uid="{00000000-0005-0000-0000-000048190000}"/>
    <cellStyle name="RowTitles1-Detail 2 2 2 3 4 2 2" xfId="6462" xr:uid="{00000000-0005-0000-0000-000049190000}"/>
    <cellStyle name="RowTitles1-Detail 2 2 2 3 4 2 2 2" xfId="6463" xr:uid="{00000000-0005-0000-0000-00004A190000}"/>
    <cellStyle name="RowTitles1-Detail 2 2 2 3 4 2 2_Tertiary Salaries Survey" xfId="6464" xr:uid="{00000000-0005-0000-0000-00004B190000}"/>
    <cellStyle name="RowTitles1-Detail 2 2 2 3 4 2 3" xfId="6465" xr:uid="{00000000-0005-0000-0000-00004C190000}"/>
    <cellStyle name="RowTitles1-Detail 2 2 2 3 4 2_Tertiary Salaries Survey" xfId="6466" xr:uid="{00000000-0005-0000-0000-00004D190000}"/>
    <cellStyle name="RowTitles1-Detail 2 2 2 3 4 3" xfId="6467" xr:uid="{00000000-0005-0000-0000-00004E190000}"/>
    <cellStyle name="RowTitles1-Detail 2 2 2 3 4 3 2" xfId="6468" xr:uid="{00000000-0005-0000-0000-00004F190000}"/>
    <cellStyle name="RowTitles1-Detail 2 2 2 3 4 3 2 2" xfId="6469" xr:uid="{00000000-0005-0000-0000-000050190000}"/>
    <cellStyle name="RowTitles1-Detail 2 2 2 3 4 3 2_Tertiary Salaries Survey" xfId="6470" xr:uid="{00000000-0005-0000-0000-000051190000}"/>
    <cellStyle name="RowTitles1-Detail 2 2 2 3 4 3 3" xfId="6471" xr:uid="{00000000-0005-0000-0000-000052190000}"/>
    <cellStyle name="RowTitles1-Detail 2 2 2 3 4 3_Tertiary Salaries Survey" xfId="6472" xr:uid="{00000000-0005-0000-0000-000053190000}"/>
    <cellStyle name="RowTitles1-Detail 2 2 2 3 4 4" xfId="6473" xr:uid="{00000000-0005-0000-0000-000054190000}"/>
    <cellStyle name="RowTitles1-Detail 2 2 2 3 4 4 2" xfId="6474" xr:uid="{00000000-0005-0000-0000-000055190000}"/>
    <cellStyle name="RowTitles1-Detail 2 2 2 3 4 4_Tertiary Salaries Survey" xfId="6475" xr:uid="{00000000-0005-0000-0000-000056190000}"/>
    <cellStyle name="RowTitles1-Detail 2 2 2 3 4 5" xfId="6476" xr:uid="{00000000-0005-0000-0000-000057190000}"/>
    <cellStyle name="RowTitles1-Detail 2 2 2 3 4_Tertiary Salaries Survey" xfId="6477" xr:uid="{00000000-0005-0000-0000-000058190000}"/>
    <cellStyle name="RowTitles1-Detail 2 2 2 3 5" xfId="6478" xr:uid="{00000000-0005-0000-0000-000059190000}"/>
    <cellStyle name="RowTitles1-Detail 2 2 2 3 5 2" xfId="6479" xr:uid="{00000000-0005-0000-0000-00005A190000}"/>
    <cellStyle name="RowTitles1-Detail 2 2 2 3 5 2 2" xfId="6480" xr:uid="{00000000-0005-0000-0000-00005B190000}"/>
    <cellStyle name="RowTitles1-Detail 2 2 2 3 5 2 2 2" xfId="6481" xr:uid="{00000000-0005-0000-0000-00005C190000}"/>
    <cellStyle name="RowTitles1-Detail 2 2 2 3 5 2 2_Tertiary Salaries Survey" xfId="6482" xr:uid="{00000000-0005-0000-0000-00005D190000}"/>
    <cellStyle name="RowTitles1-Detail 2 2 2 3 5 2 3" xfId="6483" xr:uid="{00000000-0005-0000-0000-00005E190000}"/>
    <cellStyle name="RowTitles1-Detail 2 2 2 3 5 2_Tertiary Salaries Survey" xfId="6484" xr:uid="{00000000-0005-0000-0000-00005F190000}"/>
    <cellStyle name="RowTitles1-Detail 2 2 2 3 5 3" xfId="6485" xr:uid="{00000000-0005-0000-0000-000060190000}"/>
    <cellStyle name="RowTitles1-Detail 2 2 2 3 5 3 2" xfId="6486" xr:uid="{00000000-0005-0000-0000-000061190000}"/>
    <cellStyle name="RowTitles1-Detail 2 2 2 3 5 3 2 2" xfId="6487" xr:uid="{00000000-0005-0000-0000-000062190000}"/>
    <cellStyle name="RowTitles1-Detail 2 2 2 3 5 3 2_Tertiary Salaries Survey" xfId="6488" xr:uid="{00000000-0005-0000-0000-000063190000}"/>
    <cellStyle name="RowTitles1-Detail 2 2 2 3 5 3 3" xfId="6489" xr:uid="{00000000-0005-0000-0000-000064190000}"/>
    <cellStyle name="RowTitles1-Detail 2 2 2 3 5 3_Tertiary Salaries Survey" xfId="6490" xr:uid="{00000000-0005-0000-0000-000065190000}"/>
    <cellStyle name="RowTitles1-Detail 2 2 2 3 5 4" xfId="6491" xr:uid="{00000000-0005-0000-0000-000066190000}"/>
    <cellStyle name="RowTitles1-Detail 2 2 2 3 5 4 2" xfId="6492" xr:uid="{00000000-0005-0000-0000-000067190000}"/>
    <cellStyle name="RowTitles1-Detail 2 2 2 3 5 4_Tertiary Salaries Survey" xfId="6493" xr:uid="{00000000-0005-0000-0000-000068190000}"/>
    <cellStyle name="RowTitles1-Detail 2 2 2 3 5 5" xfId="6494" xr:uid="{00000000-0005-0000-0000-000069190000}"/>
    <cellStyle name="RowTitles1-Detail 2 2 2 3 5_Tertiary Salaries Survey" xfId="6495" xr:uid="{00000000-0005-0000-0000-00006A190000}"/>
    <cellStyle name="RowTitles1-Detail 2 2 2 3 6" xfId="6496" xr:uid="{00000000-0005-0000-0000-00006B190000}"/>
    <cellStyle name="RowTitles1-Detail 2 2 2 3 6 2" xfId="6497" xr:uid="{00000000-0005-0000-0000-00006C190000}"/>
    <cellStyle name="RowTitles1-Detail 2 2 2 3 6 2 2" xfId="6498" xr:uid="{00000000-0005-0000-0000-00006D190000}"/>
    <cellStyle name="RowTitles1-Detail 2 2 2 3 6 2 2 2" xfId="6499" xr:uid="{00000000-0005-0000-0000-00006E190000}"/>
    <cellStyle name="RowTitles1-Detail 2 2 2 3 6 2 2_Tertiary Salaries Survey" xfId="6500" xr:uid="{00000000-0005-0000-0000-00006F190000}"/>
    <cellStyle name="RowTitles1-Detail 2 2 2 3 6 2 3" xfId="6501" xr:uid="{00000000-0005-0000-0000-000070190000}"/>
    <cellStyle name="RowTitles1-Detail 2 2 2 3 6 2_Tertiary Salaries Survey" xfId="6502" xr:uid="{00000000-0005-0000-0000-000071190000}"/>
    <cellStyle name="RowTitles1-Detail 2 2 2 3 6 3" xfId="6503" xr:uid="{00000000-0005-0000-0000-000072190000}"/>
    <cellStyle name="RowTitles1-Detail 2 2 2 3 6 3 2" xfId="6504" xr:uid="{00000000-0005-0000-0000-000073190000}"/>
    <cellStyle name="RowTitles1-Detail 2 2 2 3 6 3 2 2" xfId="6505" xr:uid="{00000000-0005-0000-0000-000074190000}"/>
    <cellStyle name="RowTitles1-Detail 2 2 2 3 6 3 2_Tertiary Salaries Survey" xfId="6506" xr:uid="{00000000-0005-0000-0000-000075190000}"/>
    <cellStyle name="RowTitles1-Detail 2 2 2 3 6 3 3" xfId="6507" xr:uid="{00000000-0005-0000-0000-000076190000}"/>
    <cellStyle name="RowTitles1-Detail 2 2 2 3 6 3_Tertiary Salaries Survey" xfId="6508" xr:uid="{00000000-0005-0000-0000-000077190000}"/>
    <cellStyle name="RowTitles1-Detail 2 2 2 3 6 4" xfId="6509" xr:uid="{00000000-0005-0000-0000-000078190000}"/>
    <cellStyle name="RowTitles1-Detail 2 2 2 3 6 4 2" xfId="6510" xr:uid="{00000000-0005-0000-0000-000079190000}"/>
    <cellStyle name="RowTitles1-Detail 2 2 2 3 6 4_Tertiary Salaries Survey" xfId="6511" xr:uid="{00000000-0005-0000-0000-00007A190000}"/>
    <cellStyle name="RowTitles1-Detail 2 2 2 3 6 5" xfId="6512" xr:uid="{00000000-0005-0000-0000-00007B190000}"/>
    <cellStyle name="RowTitles1-Detail 2 2 2 3 6_Tertiary Salaries Survey" xfId="6513" xr:uid="{00000000-0005-0000-0000-00007C190000}"/>
    <cellStyle name="RowTitles1-Detail 2 2 2 3 7" xfId="6514" xr:uid="{00000000-0005-0000-0000-00007D190000}"/>
    <cellStyle name="RowTitles1-Detail 2 2 2 3 7 2" xfId="6515" xr:uid="{00000000-0005-0000-0000-00007E190000}"/>
    <cellStyle name="RowTitles1-Detail 2 2 2 3 7 2 2" xfId="6516" xr:uid="{00000000-0005-0000-0000-00007F190000}"/>
    <cellStyle name="RowTitles1-Detail 2 2 2 3 7 2_Tertiary Salaries Survey" xfId="6517" xr:uid="{00000000-0005-0000-0000-000080190000}"/>
    <cellStyle name="RowTitles1-Detail 2 2 2 3 7 3" xfId="6518" xr:uid="{00000000-0005-0000-0000-000081190000}"/>
    <cellStyle name="RowTitles1-Detail 2 2 2 3 7_Tertiary Salaries Survey" xfId="6519" xr:uid="{00000000-0005-0000-0000-000082190000}"/>
    <cellStyle name="RowTitles1-Detail 2 2 2 3 8" xfId="6520" xr:uid="{00000000-0005-0000-0000-000083190000}"/>
    <cellStyle name="RowTitles1-Detail 2 2 2 3 9" xfId="6521" xr:uid="{00000000-0005-0000-0000-000084190000}"/>
    <cellStyle name="RowTitles1-Detail 2 2 2 3_STUD aligned by INSTIT" xfId="6522" xr:uid="{00000000-0005-0000-0000-000085190000}"/>
    <cellStyle name="RowTitles1-Detail 2 2 2 4" xfId="6523" xr:uid="{00000000-0005-0000-0000-000086190000}"/>
    <cellStyle name="RowTitles1-Detail 2 2 2 4 2" xfId="6524" xr:uid="{00000000-0005-0000-0000-000087190000}"/>
    <cellStyle name="RowTitles1-Detail 2 2 2 4 2 2" xfId="6525" xr:uid="{00000000-0005-0000-0000-000088190000}"/>
    <cellStyle name="RowTitles1-Detail 2 2 2 4 2 2 2" xfId="6526" xr:uid="{00000000-0005-0000-0000-000089190000}"/>
    <cellStyle name="RowTitles1-Detail 2 2 2 4 2 2 2 2" xfId="6527" xr:uid="{00000000-0005-0000-0000-00008A190000}"/>
    <cellStyle name="RowTitles1-Detail 2 2 2 4 2 2 2_Tertiary Salaries Survey" xfId="6528" xr:uid="{00000000-0005-0000-0000-00008B190000}"/>
    <cellStyle name="RowTitles1-Detail 2 2 2 4 2 2 3" xfId="6529" xr:uid="{00000000-0005-0000-0000-00008C190000}"/>
    <cellStyle name="RowTitles1-Detail 2 2 2 4 2 2_Tertiary Salaries Survey" xfId="6530" xr:uid="{00000000-0005-0000-0000-00008D190000}"/>
    <cellStyle name="RowTitles1-Detail 2 2 2 4 2 3" xfId="6531" xr:uid="{00000000-0005-0000-0000-00008E190000}"/>
    <cellStyle name="RowTitles1-Detail 2 2 2 4 2 3 2" xfId="6532" xr:uid="{00000000-0005-0000-0000-00008F190000}"/>
    <cellStyle name="RowTitles1-Detail 2 2 2 4 2 3 2 2" xfId="6533" xr:uid="{00000000-0005-0000-0000-000090190000}"/>
    <cellStyle name="RowTitles1-Detail 2 2 2 4 2 3 2_Tertiary Salaries Survey" xfId="6534" xr:uid="{00000000-0005-0000-0000-000091190000}"/>
    <cellStyle name="RowTitles1-Detail 2 2 2 4 2 3 3" xfId="6535" xr:uid="{00000000-0005-0000-0000-000092190000}"/>
    <cellStyle name="RowTitles1-Detail 2 2 2 4 2 3_Tertiary Salaries Survey" xfId="6536" xr:uid="{00000000-0005-0000-0000-000093190000}"/>
    <cellStyle name="RowTitles1-Detail 2 2 2 4 2 4" xfId="6537" xr:uid="{00000000-0005-0000-0000-000094190000}"/>
    <cellStyle name="RowTitles1-Detail 2 2 2 4 2 5" xfId="6538" xr:uid="{00000000-0005-0000-0000-000095190000}"/>
    <cellStyle name="RowTitles1-Detail 2 2 2 4 2 5 2" xfId="6539" xr:uid="{00000000-0005-0000-0000-000096190000}"/>
    <cellStyle name="RowTitles1-Detail 2 2 2 4 2 5_Tertiary Salaries Survey" xfId="6540" xr:uid="{00000000-0005-0000-0000-000097190000}"/>
    <cellStyle name="RowTitles1-Detail 2 2 2 4 2 6" xfId="6541" xr:uid="{00000000-0005-0000-0000-000098190000}"/>
    <cellStyle name="RowTitles1-Detail 2 2 2 4 2_Tertiary Salaries Survey" xfId="6542" xr:uid="{00000000-0005-0000-0000-000099190000}"/>
    <cellStyle name="RowTitles1-Detail 2 2 2 4 3" xfId="6543" xr:uid="{00000000-0005-0000-0000-00009A190000}"/>
    <cellStyle name="RowTitles1-Detail 2 2 2 4 3 2" xfId="6544" xr:uid="{00000000-0005-0000-0000-00009B190000}"/>
    <cellStyle name="RowTitles1-Detail 2 2 2 4 3 2 2" xfId="6545" xr:uid="{00000000-0005-0000-0000-00009C190000}"/>
    <cellStyle name="RowTitles1-Detail 2 2 2 4 3 2 2 2" xfId="6546" xr:uid="{00000000-0005-0000-0000-00009D190000}"/>
    <cellStyle name="RowTitles1-Detail 2 2 2 4 3 2 2_Tertiary Salaries Survey" xfId="6547" xr:uid="{00000000-0005-0000-0000-00009E190000}"/>
    <cellStyle name="RowTitles1-Detail 2 2 2 4 3 2 3" xfId="6548" xr:uid="{00000000-0005-0000-0000-00009F190000}"/>
    <cellStyle name="RowTitles1-Detail 2 2 2 4 3 2_Tertiary Salaries Survey" xfId="6549" xr:uid="{00000000-0005-0000-0000-0000A0190000}"/>
    <cellStyle name="RowTitles1-Detail 2 2 2 4 3 3" xfId="6550" xr:uid="{00000000-0005-0000-0000-0000A1190000}"/>
    <cellStyle name="RowTitles1-Detail 2 2 2 4 3 3 2" xfId="6551" xr:uid="{00000000-0005-0000-0000-0000A2190000}"/>
    <cellStyle name="RowTitles1-Detail 2 2 2 4 3 3 2 2" xfId="6552" xr:uid="{00000000-0005-0000-0000-0000A3190000}"/>
    <cellStyle name="RowTitles1-Detail 2 2 2 4 3 3 2_Tertiary Salaries Survey" xfId="6553" xr:uid="{00000000-0005-0000-0000-0000A4190000}"/>
    <cellStyle name="RowTitles1-Detail 2 2 2 4 3 3 3" xfId="6554" xr:uid="{00000000-0005-0000-0000-0000A5190000}"/>
    <cellStyle name="RowTitles1-Detail 2 2 2 4 3 3_Tertiary Salaries Survey" xfId="6555" xr:uid="{00000000-0005-0000-0000-0000A6190000}"/>
    <cellStyle name="RowTitles1-Detail 2 2 2 4 3 4" xfId="6556" xr:uid="{00000000-0005-0000-0000-0000A7190000}"/>
    <cellStyle name="RowTitles1-Detail 2 2 2 4 3 5" xfId="6557" xr:uid="{00000000-0005-0000-0000-0000A8190000}"/>
    <cellStyle name="RowTitles1-Detail 2 2 2 4 3_Tertiary Salaries Survey" xfId="6558" xr:uid="{00000000-0005-0000-0000-0000A9190000}"/>
    <cellStyle name="RowTitles1-Detail 2 2 2 4 4" xfId="6559" xr:uid="{00000000-0005-0000-0000-0000AA190000}"/>
    <cellStyle name="RowTitles1-Detail 2 2 2 4 4 2" xfId="6560" xr:uid="{00000000-0005-0000-0000-0000AB190000}"/>
    <cellStyle name="RowTitles1-Detail 2 2 2 4 4 2 2" xfId="6561" xr:uid="{00000000-0005-0000-0000-0000AC190000}"/>
    <cellStyle name="RowTitles1-Detail 2 2 2 4 4 2 2 2" xfId="6562" xr:uid="{00000000-0005-0000-0000-0000AD190000}"/>
    <cellStyle name="RowTitles1-Detail 2 2 2 4 4 2 2_Tertiary Salaries Survey" xfId="6563" xr:uid="{00000000-0005-0000-0000-0000AE190000}"/>
    <cellStyle name="RowTitles1-Detail 2 2 2 4 4 2 3" xfId="6564" xr:uid="{00000000-0005-0000-0000-0000AF190000}"/>
    <cellStyle name="RowTitles1-Detail 2 2 2 4 4 2_Tertiary Salaries Survey" xfId="6565" xr:uid="{00000000-0005-0000-0000-0000B0190000}"/>
    <cellStyle name="RowTitles1-Detail 2 2 2 4 4 3" xfId="6566" xr:uid="{00000000-0005-0000-0000-0000B1190000}"/>
    <cellStyle name="RowTitles1-Detail 2 2 2 4 4 3 2" xfId="6567" xr:uid="{00000000-0005-0000-0000-0000B2190000}"/>
    <cellStyle name="RowTitles1-Detail 2 2 2 4 4 3 2 2" xfId="6568" xr:uid="{00000000-0005-0000-0000-0000B3190000}"/>
    <cellStyle name="RowTitles1-Detail 2 2 2 4 4 3 2_Tertiary Salaries Survey" xfId="6569" xr:uid="{00000000-0005-0000-0000-0000B4190000}"/>
    <cellStyle name="RowTitles1-Detail 2 2 2 4 4 3 3" xfId="6570" xr:uid="{00000000-0005-0000-0000-0000B5190000}"/>
    <cellStyle name="RowTitles1-Detail 2 2 2 4 4 3_Tertiary Salaries Survey" xfId="6571" xr:uid="{00000000-0005-0000-0000-0000B6190000}"/>
    <cellStyle name="RowTitles1-Detail 2 2 2 4 4 4" xfId="6572" xr:uid="{00000000-0005-0000-0000-0000B7190000}"/>
    <cellStyle name="RowTitles1-Detail 2 2 2 4 4 4 2" xfId="6573" xr:uid="{00000000-0005-0000-0000-0000B8190000}"/>
    <cellStyle name="RowTitles1-Detail 2 2 2 4 4 4_Tertiary Salaries Survey" xfId="6574" xr:uid="{00000000-0005-0000-0000-0000B9190000}"/>
    <cellStyle name="RowTitles1-Detail 2 2 2 4 4 5" xfId="6575" xr:uid="{00000000-0005-0000-0000-0000BA190000}"/>
    <cellStyle name="RowTitles1-Detail 2 2 2 4 4_Tertiary Salaries Survey" xfId="6576" xr:uid="{00000000-0005-0000-0000-0000BB190000}"/>
    <cellStyle name="RowTitles1-Detail 2 2 2 4 5" xfId="6577" xr:uid="{00000000-0005-0000-0000-0000BC190000}"/>
    <cellStyle name="RowTitles1-Detail 2 2 2 4 5 2" xfId="6578" xr:uid="{00000000-0005-0000-0000-0000BD190000}"/>
    <cellStyle name="RowTitles1-Detail 2 2 2 4 5 2 2" xfId="6579" xr:uid="{00000000-0005-0000-0000-0000BE190000}"/>
    <cellStyle name="RowTitles1-Detail 2 2 2 4 5 2 2 2" xfId="6580" xr:uid="{00000000-0005-0000-0000-0000BF190000}"/>
    <cellStyle name="RowTitles1-Detail 2 2 2 4 5 2 2_Tertiary Salaries Survey" xfId="6581" xr:uid="{00000000-0005-0000-0000-0000C0190000}"/>
    <cellStyle name="RowTitles1-Detail 2 2 2 4 5 2 3" xfId="6582" xr:uid="{00000000-0005-0000-0000-0000C1190000}"/>
    <cellStyle name="RowTitles1-Detail 2 2 2 4 5 2_Tertiary Salaries Survey" xfId="6583" xr:uid="{00000000-0005-0000-0000-0000C2190000}"/>
    <cellStyle name="RowTitles1-Detail 2 2 2 4 5 3" xfId="6584" xr:uid="{00000000-0005-0000-0000-0000C3190000}"/>
    <cellStyle name="RowTitles1-Detail 2 2 2 4 5 3 2" xfId="6585" xr:uid="{00000000-0005-0000-0000-0000C4190000}"/>
    <cellStyle name="RowTitles1-Detail 2 2 2 4 5 3 2 2" xfId="6586" xr:uid="{00000000-0005-0000-0000-0000C5190000}"/>
    <cellStyle name="RowTitles1-Detail 2 2 2 4 5 3 2_Tertiary Salaries Survey" xfId="6587" xr:uid="{00000000-0005-0000-0000-0000C6190000}"/>
    <cellStyle name="RowTitles1-Detail 2 2 2 4 5 3 3" xfId="6588" xr:uid="{00000000-0005-0000-0000-0000C7190000}"/>
    <cellStyle name="RowTitles1-Detail 2 2 2 4 5 3_Tertiary Salaries Survey" xfId="6589" xr:uid="{00000000-0005-0000-0000-0000C8190000}"/>
    <cellStyle name="RowTitles1-Detail 2 2 2 4 5 4" xfId="6590" xr:uid="{00000000-0005-0000-0000-0000C9190000}"/>
    <cellStyle name="RowTitles1-Detail 2 2 2 4 5 4 2" xfId="6591" xr:uid="{00000000-0005-0000-0000-0000CA190000}"/>
    <cellStyle name="RowTitles1-Detail 2 2 2 4 5 4_Tertiary Salaries Survey" xfId="6592" xr:uid="{00000000-0005-0000-0000-0000CB190000}"/>
    <cellStyle name="RowTitles1-Detail 2 2 2 4 5 5" xfId="6593" xr:uid="{00000000-0005-0000-0000-0000CC190000}"/>
    <cellStyle name="RowTitles1-Detail 2 2 2 4 5_Tertiary Salaries Survey" xfId="6594" xr:uid="{00000000-0005-0000-0000-0000CD190000}"/>
    <cellStyle name="RowTitles1-Detail 2 2 2 4 6" xfId="6595" xr:uid="{00000000-0005-0000-0000-0000CE190000}"/>
    <cellStyle name="RowTitles1-Detail 2 2 2 4 6 2" xfId="6596" xr:uid="{00000000-0005-0000-0000-0000CF190000}"/>
    <cellStyle name="RowTitles1-Detail 2 2 2 4 6 2 2" xfId="6597" xr:uid="{00000000-0005-0000-0000-0000D0190000}"/>
    <cellStyle name="RowTitles1-Detail 2 2 2 4 6 2 2 2" xfId="6598" xr:uid="{00000000-0005-0000-0000-0000D1190000}"/>
    <cellStyle name="RowTitles1-Detail 2 2 2 4 6 2 2_Tertiary Salaries Survey" xfId="6599" xr:uid="{00000000-0005-0000-0000-0000D2190000}"/>
    <cellStyle name="RowTitles1-Detail 2 2 2 4 6 2 3" xfId="6600" xr:uid="{00000000-0005-0000-0000-0000D3190000}"/>
    <cellStyle name="RowTitles1-Detail 2 2 2 4 6 2_Tertiary Salaries Survey" xfId="6601" xr:uid="{00000000-0005-0000-0000-0000D4190000}"/>
    <cellStyle name="RowTitles1-Detail 2 2 2 4 6 3" xfId="6602" xr:uid="{00000000-0005-0000-0000-0000D5190000}"/>
    <cellStyle name="RowTitles1-Detail 2 2 2 4 6 3 2" xfId="6603" xr:uid="{00000000-0005-0000-0000-0000D6190000}"/>
    <cellStyle name="RowTitles1-Detail 2 2 2 4 6 3 2 2" xfId="6604" xr:uid="{00000000-0005-0000-0000-0000D7190000}"/>
    <cellStyle name="RowTitles1-Detail 2 2 2 4 6 3 2_Tertiary Salaries Survey" xfId="6605" xr:uid="{00000000-0005-0000-0000-0000D8190000}"/>
    <cellStyle name="RowTitles1-Detail 2 2 2 4 6 3 3" xfId="6606" xr:uid="{00000000-0005-0000-0000-0000D9190000}"/>
    <cellStyle name="RowTitles1-Detail 2 2 2 4 6 3_Tertiary Salaries Survey" xfId="6607" xr:uid="{00000000-0005-0000-0000-0000DA190000}"/>
    <cellStyle name="RowTitles1-Detail 2 2 2 4 6 4" xfId="6608" xr:uid="{00000000-0005-0000-0000-0000DB190000}"/>
    <cellStyle name="RowTitles1-Detail 2 2 2 4 6 4 2" xfId="6609" xr:uid="{00000000-0005-0000-0000-0000DC190000}"/>
    <cellStyle name="RowTitles1-Detail 2 2 2 4 6 4_Tertiary Salaries Survey" xfId="6610" xr:uid="{00000000-0005-0000-0000-0000DD190000}"/>
    <cellStyle name="RowTitles1-Detail 2 2 2 4 6 5" xfId="6611" xr:uid="{00000000-0005-0000-0000-0000DE190000}"/>
    <cellStyle name="RowTitles1-Detail 2 2 2 4 6_Tertiary Salaries Survey" xfId="6612" xr:uid="{00000000-0005-0000-0000-0000DF190000}"/>
    <cellStyle name="RowTitles1-Detail 2 2 2 4 7" xfId="6613" xr:uid="{00000000-0005-0000-0000-0000E0190000}"/>
    <cellStyle name="RowTitles1-Detail 2 2 2 4 7 2" xfId="6614" xr:uid="{00000000-0005-0000-0000-0000E1190000}"/>
    <cellStyle name="RowTitles1-Detail 2 2 2 4 7 2 2" xfId="6615" xr:uid="{00000000-0005-0000-0000-0000E2190000}"/>
    <cellStyle name="RowTitles1-Detail 2 2 2 4 7 2_Tertiary Salaries Survey" xfId="6616" xr:uid="{00000000-0005-0000-0000-0000E3190000}"/>
    <cellStyle name="RowTitles1-Detail 2 2 2 4 7 3" xfId="6617" xr:uid="{00000000-0005-0000-0000-0000E4190000}"/>
    <cellStyle name="RowTitles1-Detail 2 2 2 4 7_Tertiary Salaries Survey" xfId="6618" xr:uid="{00000000-0005-0000-0000-0000E5190000}"/>
    <cellStyle name="RowTitles1-Detail 2 2 2 4 8" xfId="6619" xr:uid="{00000000-0005-0000-0000-0000E6190000}"/>
    <cellStyle name="RowTitles1-Detail 2 2 2 4 8 2" xfId="6620" xr:uid="{00000000-0005-0000-0000-0000E7190000}"/>
    <cellStyle name="RowTitles1-Detail 2 2 2 4 8 2 2" xfId="6621" xr:uid="{00000000-0005-0000-0000-0000E8190000}"/>
    <cellStyle name="RowTitles1-Detail 2 2 2 4 8 2_Tertiary Salaries Survey" xfId="6622" xr:uid="{00000000-0005-0000-0000-0000E9190000}"/>
    <cellStyle name="RowTitles1-Detail 2 2 2 4 8 3" xfId="6623" xr:uid="{00000000-0005-0000-0000-0000EA190000}"/>
    <cellStyle name="RowTitles1-Detail 2 2 2 4 8_Tertiary Salaries Survey" xfId="6624" xr:uid="{00000000-0005-0000-0000-0000EB190000}"/>
    <cellStyle name="RowTitles1-Detail 2 2 2 4 9" xfId="6625" xr:uid="{00000000-0005-0000-0000-0000EC190000}"/>
    <cellStyle name="RowTitles1-Detail 2 2 2 4_STUD aligned by INSTIT" xfId="6626" xr:uid="{00000000-0005-0000-0000-0000ED190000}"/>
    <cellStyle name="RowTitles1-Detail 2 2 2 5" xfId="6627" xr:uid="{00000000-0005-0000-0000-0000EE190000}"/>
    <cellStyle name="RowTitles1-Detail 2 2 2 5 2" xfId="6628" xr:uid="{00000000-0005-0000-0000-0000EF190000}"/>
    <cellStyle name="RowTitles1-Detail 2 2 2 5 2 2" xfId="6629" xr:uid="{00000000-0005-0000-0000-0000F0190000}"/>
    <cellStyle name="RowTitles1-Detail 2 2 2 5 2 2 2" xfId="6630" xr:uid="{00000000-0005-0000-0000-0000F1190000}"/>
    <cellStyle name="RowTitles1-Detail 2 2 2 5 2 2 2 2" xfId="6631" xr:uid="{00000000-0005-0000-0000-0000F2190000}"/>
    <cellStyle name="RowTitles1-Detail 2 2 2 5 2 2 2_Tertiary Salaries Survey" xfId="6632" xr:uid="{00000000-0005-0000-0000-0000F3190000}"/>
    <cellStyle name="RowTitles1-Detail 2 2 2 5 2 2 3" xfId="6633" xr:uid="{00000000-0005-0000-0000-0000F4190000}"/>
    <cellStyle name="RowTitles1-Detail 2 2 2 5 2 2_Tertiary Salaries Survey" xfId="6634" xr:uid="{00000000-0005-0000-0000-0000F5190000}"/>
    <cellStyle name="RowTitles1-Detail 2 2 2 5 2 3" xfId="6635" xr:uid="{00000000-0005-0000-0000-0000F6190000}"/>
    <cellStyle name="RowTitles1-Detail 2 2 2 5 2 3 2" xfId="6636" xr:uid="{00000000-0005-0000-0000-0000F7190000}"/>
    <cellStyle name="RowTitles1-Detail 2 2 2 5 2 3 2 2" xfId="6637" xr:uid="{00000000-0005-0000-0000-0000F8190000}"/>
    <cellStyle name="RowTitles1-Detail 2 2 2 5 2 3 2_Tertiary Salaries Survey" xfId="6638" xr:uid="{00000000-0005-0000-0000-0000F9190000}"/>
    <cellStyle name="RowTitles1-Detail 2 2 2 5 2 3 3" xfId="6639" xr:uid="{00000000-0005-0000-0000-0000FA190000}"/>
    <cellStyle name="RowTitles1-Detail 2 2 2 5 2 3_Tertiary Salaries Survey" xfId="6640" xr:uid="{00000000-0005-0000-0000-0000FB190000}"/>
    <cellStyle name="RowTitles1-Detail 2 2 2 5 2 4" xfId="6641" xr:uid="{00000000-0005-0000-0000-0000FC190000}"/>
    <cellStyle name="RowTitles1-Detail 2 2 2 5 2 5" xfId="6642" xr:uid="{00000000-0005-0000-0000-0000FD190000}"/>
    <cellStyle name="RowTitles1-Detail 2 2 2 5 2 5 2" xfId="6643" xr:uid="{00000000-0005-0000-0000-0000FE190000}"/>
    <cellStyle name="RowTitles1-Detail 2 2 2 5 2 5_Tertiary Salaries Survey" xfId="6644" xr:uid="{00000000-0005-0000-0000-0000FF190000}"/>
    <cellStyle name="RowTitles1-Detail 2 2 2 5 2 6" xfId="6645" xr:uid="{00000000-0005-0000-0000-0000001A0000}"/>
    <cellStyle name="RowTitles1-Detail 2 2 2 5 2_Tertiary Salaries Survey" xfId="6646" xr:uid="{00000000-0005-0000-0000-0000011A0000}"/>
    <cellStyle name="RowTitles1-Detail 2 2 2 5 3" xfId="6647" xr:uid="{00000000-0005-0000-0000-0000021A0000}"/>
    <cellStyle name="RowTitles1-Detail 2 2 2 5 3 2" xfId="6648" xr:uid="{00000000-0005-0000-0000-0000031A0000}"/>
    <cellStyle name="RowTitles1-Detail 2 2 2 5 3 2 2" xfId="6649" xr:uid="{00000000-0005-0000-0000-0000041A0000}"/>
    <cellStyle name="RowTitles1-Detail 2 2 2 5 3 2 2 2" xfId="6650" xr:uid="{00000000-0005-0000-0000-0000051A0000}"/>
    <cellStyle name="RowTitles1-Detail 2 2 2 5 3 2 2_Tertiary Salaries Survey" xfId="6651" xr:uid="{00000000-0005-0000-0000-0000061A0000}"/>
    <cellStyle name="RowTitles1-Detail 2 2 2 5 3 2 3" xfId="6652" xr:uid="{00000000-0005-0000-0000-0000071A0000}"/>
    <cellStyle name="RowTitles1-Detail 2 2 2 5 3 2_Tertiary Salaries Survey" xfId="6653" xr:uid="{00000000-0005-0000-0000-0000081A0000}"/>
    <cellStyle name="RowTitles1-Detail 2 2 2 5 3 3" xfId="6654" xr:uid="{00000000-0005-0000-0000-0000091A0000}"/>
    <cellStyle name="RowTitles1-Detail 2 2 2 5 3 3 2" xfId="6655" xr:uid="{00000000-0005-0000-0000-00000A1A0000}"/>
    <cellStyle name="RowTitles1-Detail 2 2 2 5 3 3 2 2" xfId="6656" xr:uid="{00000000-0005-0000-0000-00000B1A0000}"/>
    <cellStyle name="RowTitles1-Detail 2 2 2 5 3 3 2_Tertiary Salaries Survey" xfId="6657" xr:uid="{00000000-0005-0000-0000-00000C1A0000}"/>
    <cellStyle name="RowTitles1-Detail 2 2 2 5 3 3 3" xfId="6658" xr:uid="{00000000-0005-0000-0000-00000D1A0000}"/>
    <cellStyle name="RowTitles1-Detail 2 2 2 5 3 3_Tertiary Salaries Survey" xfId="6659" xr:uid="{00000000-0005-0000-0000-00000E1A0000}"/>
    <cellStyle name="RowTitles1-Detail 2 2 2 5 3 4" xfId="6660" xr:uid="{00000000-0005-0000-0000-00000F1A0000}"/>
    <cellStyle name="RowTitles1-Detail 2 2 2 5 3 5" xfId="6661" xr:uid="{00000000-0005-0000-0000-0000101A0000}"/>
    <cellStyle name="RowTitles1-Detail 2 2 2 5 3_Tertiary Salaries Survey" xfId="6662" xr:uid="{00000000-0005-0000-0000-0000111A0000}"/>
    <cellStyle name="RowTitles1-Detail 2 2 2 5 4" xfId="6663" xr:uid="{00000000-0005-0000-0000-0000121A0000}"/>
    <cellStyle name="RowTitles1-Detail 2 2 2 5 4 2" xfId="6664" xr:uid="{00000000-0005-0000-0000-0000131A0000}"/>
    <cellStyle name="RowTitles1-Detail 2 2 2 5 4 2 2" xfId="6665" xr:uid="{00000000-0005-0000-0000-0000141A0000}"/>
    <cellStyle name="RowTitles1-Detail 2 2 2 5 4 2 2 2" xfId="6666" xr:uid="{00000000-0005-0000-0000-0000151A0000}"/>
    <cellStyle name="RowTitles1-Detail 2 2 2 5 4 2 2_Tertiary Salaries Survey" xfId="6667" xr:uid="{00000000-0005-0000-0000-0000161A0000}"/>
    <cellStyle name="RowTitles1-Detail 2 2 2 5 4 2 3" xfId="6668" xr:uid="{00000000-0005-0000-0000-0000171A0000}"/>
    <cellStyle name="RowTitles1-Detail 2 2 2 5 4 2_Tertiary Salaries Survey" xfId="6669" xr:uid="{00000000-0005-0000-0000-0000181A0000}"/>
    <cellStyle name="RowTitles1-Detail 2 2 2 5 4 3" xfId="6670" xr:uid="{00000000-0005-0000-0000-0000191A0000}"/>
    <cellStyle name="RowTitles1-Detail 2 2 2 5 4 3 2" xfId="6671" xr:uid="{00000000-0005-0000-0000-00001A1A0000}"/>
    <cellStyle name="RowTitles1-Detail 2 2 2 5 4 3 2 2" xfId="6672" xr:uid="{00000000-0005-0000-0000-00001B1A0000}"/>
    <cellStyle name="RowTitles1-Detail 2 2 2 5 4 3 2_Tertiary Salaries Survey" xfId="6673" xr:uid="{00000000-0005-0000-0000-00001C1A0000}"/>
    <cellStyle name="RowTitles1-Detail 2 2 2 5 4 3 3" xfId="6674" xr:uid="{00000000-0005-0000-0000-00001D1A0000}"/>
    <cellStyle name="RowTitles1-Detail 2 2 2 5 4 3_Tertiary Salaries Survey" xfId="6675" xr:uid="{00000000-0005-0000-0000-00001E1A0000}"/>
    <cellStyle name="RowTitles1-Detail 2 2 2 5 4 4" xfId="6676" xr:uid="{00000000-0005-0000-0000-00001F1A0000}"/>
    <cellStyle name="RowTitles1-Detail 2 2 2 5 4 5" xfId="6677" xr:uid="{00000000-0005-0000-0000-0000201A0000}"/>
    <cellStyle name="RowTitles1-Detail 2 2 2 5 4 5 2" xfId="6678" xr:uid="{00000000-0005-0000-0000-0000211A0000}"/>
    <cellStyle name="RowTitles1-Detail 2 2 2 5 4 5_Tertiary Salaries Survey" xfId="6679" xr:uid="{00000000-0005-0000-0000-0000221A0000}"/>
    <cellStyle name="RowTitles1-Detail 2 2 2 5 4 6" xfId="6680" xr:uid="{00000000-0005-0000-0000-0000231A0000}"/>
    <cellStyle name="RowTitles1-Detail 2 2 2 5 4_Tertiary Salaries Survey" xfId="6681" xr:uid="{00000000-0005-0000-0000-0000241A0000}"/>
    <cellStyle name="RowTitles1-Detail 2 2 2 5 5" xfId="6682" xr:uid="{00000000-0005-0000-0000-0000251A0000}"/>
    <cellStyle name="RowTitles1-Detail 2 2 2 5 5 2" xfId="6683" xr:uid="{00000000-0005-0000-0000-0000261A0000}"/>
    <cellStyle name="RowTitles1-Detail 2 2 2 5 5 2 2" xfId="6684" xr:uid="{00000000-0005-0000-0000-0000271A0000}"/>
    <cellStyle name="RowTitles1-Detail 2 2 2 5 5 2 2 2" xfId="6685" xr:uid="{00000000-0005-0000-0000-0000281A0000}"/>
    <cellStyle name="RowTitles1-Detail 2 2 2 5 5 2 2_Tertiary Salaries Survey" xfId="6686" xr:uid="{00000000-0005-0000-0000-0000291A0000}"/>
    <cellStyle name="RowTitles1-Detail 2 2 2 5 5 2 3" xfId="6687" xr:uid="{00000000-0005-0000-0000-00002A1A0000}"/>
    <cellStyle name="RowTitles1-Detail 2 2 2 5 5 2_Tertiary Salaries Survey" xfId="6688" xr:uid="{00000000-0005-0000-0000-00002B1A0000}"/>
    <cellStyle name="RowTitles1-Detail 2 2 2 5 5 3" xfId="6689" xr:uid="{00000000-0005-0000-0000-00002C1A0000}"/>
    <cellStyle name="RowTitles1-Detail 2 2 2 5 5 3 2" xfId="6690" xr:uid="{00000000-0005-0000-0000-00002D1A0000}"/>
    <cellStyle name="RowTitles1-Detail 2 2 2 5 5 3 2 2" xfId="6691" xr:uid="{00000000-0005-0000-0000-00002E1A0000}"/>
    <cellStyle name="RowTitles1-Detail 2 2 2 5 5 3 2_Tertiary Salaries Survey" xfId="6692" xr:uid="{00000000-0005-0000-0000-00002F1A0000}"/>
    <cellStyle name="RowTitles1-Detail 2 2 2 5 5 3 3" xfId="6693" xr:uid="{00000000-0005-0000-0000-0000301A0000}"/>
    <cellStyle name="RowTitles1-Detail 2 2 2 5 5 3_Tertiary Salaries Survey" xfId="6694" xr:uid="{00000000-0005-0000-0000-0000311A0000}"/>
    <cellStyle name="RowTitles1-Detail 2 2 2 5 5 4" xfId="6695" xr:uid="{00000000-0005-0000-0000-0000321A0000}"/>
    <cellStyle name="RowTitles1-Detail 2 2 2 5 5 4 2" xfId="6696" xr:uid="{00000000-0005-0000-0000-0000331A0000}"/>
    <cellStyle name="RowTitles1-Detail 2 2 2 5 5 4_Tertiary Salaries Survey" xfId="6697" xr:uid="{00000000-0005-0000-0000-0000341A0000}"/>
    <cellStyle name="RowTitles1-Detail 2 2 2 5 5 5" xfId="6698" xr:uid="{00000000-0005-0000-0000-0000351A0000}"/>
    <cellStyle name="RowTitles1-Detail 2 2 2 5 5_Tertiary Salaries Survey" xfId="6699" xr:uid="{00000000-0005-0000-0000-0000361A0000}"/>
    <cellStyle name="RowTitles1-Detail 2 2 2 5 6" xfId="6700" xr:uid="{00000000-0005-0000-0000-0000371A0000}"/>
    <cellStyle name="RowTitles1-Detail 2 2 2 5 6 2" xfId="6701" xr:uid="{00000000-0005-0000-0000-0000381A0000}"/>
    <cellStyle name="RowTitles1-Detail 2 2 2 5 6 2 2" xfId="6702" xr:uid="{00000000-0005-0000-0000-0000391A0000}"/>
    <cellStyle name="RowTitles1-Detail 2 2 2 5 6 2 2 2" xfId="6703" xr:uid="{00000000-0005-0000-0000-00003A1A0000}"/>
    <cellStyle name="RowTitles1-Detail 2 2 2 5 6 2 2_Tertiary Salaries Survey" xfId="6704" xr:uid="{00000000-0005-0000-0000-00003B1A0000}"/>
    <cellStyle name="RowTitles1-Detail 2 2 2 5 6 2 3" xfId="6705" xr:uid="{00000000-0005-0000-0000-00003C1A0000}"/>
    <cellStyle name="RowTitles1-Detail 2 2 2 5 6 2_Tertiary Salaries Survey" xfId="6706" xr:uid="{00000000-0005-0000-0000-00003D1A0000}"/>
    <cellStyle name="RowTitles1-Detail 2 2 2 5 6 3" xfId="6707" xr:uid="{00000000-0005-0000-0000-00003E1A0000}"/>
    <cellStyle name="RowTitles1-Detail 2 2 2 5 6 3 2" xfId="6708" xr:uid="{00000000-0005-0000-0000-00003F1A0000}"/>
    <cellStyle name="RowTitles1-Detail 2 2 2 5 6 3 2 2" xfId="6709" xr:uid="{00000000-0005-0000-0000-0000401A0000}"/>
    <cellStyle name="RowTitles1-Detail 2 2 2 5 6 3 2_Tertiary Salaries Survey" xfId="6710" xr:uid="{00000000-0005-0000-0000-0000411A0000}"/>
    <cellStyle name="RowTitles1-Detail 2 2 2 5 6 3 3" xfId="6711" xr:uid="{00000000-0005-0000-0000-0000421A0000}"/>
    <cellStyle name="RowTitles1-Detail 2 2 2 5 6 3_Tertiary Salaries Survey" xfId="6712" xr:uid="{00000000-0005-0000-0000-0000431A0000}"/>
    <cellStyle name="RowTitles1-Detail 2 2 2 5 6 4" xfId="6713" xr:uid="{00000000-0005-0000-0000-0000441A0000}"/>
    <cellStyle name="RowTitles1-Detail 2 2 2 5 6 4 2" xfId="6714" xr:uid="{00000000-0005-0000-0000-0000451A0000}"/>
    <cellStyle name="RowTitles1-Detail 2 2 2 5 6 4_Tertiary Salaries Survey" xfId="6715" xr:uid="{00000000-0005-0000-0000-0000461A0000}"/>
    <cellStyle name="RowTitles1-Detail 2 2 2 5 6 5" xfId="6716" xr:uid="{00000000-0005-0000-0000-0000471A0000}"/>
    <cellStyle name="RowTitles1-Detail 2 2 2 5 6_Tertiary Salaries Survey" xfId="6717" xr:uid="{00000000-0005-0000-0000-0000481A0000}"/>
    <cellStyle name="RowTitles1-Detail 2 2 2 5 7" xfId="6718" xr:uid="{00000000-0005-0000-0000-0000491A0000}"/>
    <cellStyle name="RowTitles1-Detail 2 2 2 5 7 2" xfId="6719" xr:uid="{00000000-0005-0000-0000-00004A1A0000}"/>
    <cellStyle name="RowTitles1-Detail 2 2 2 5 7 2 2" xfId="6720" xr:uid="{00000000-0005-0000-0000-00004B1A0000}"/>
    <cellStyle name="RowTitles1-Detail 2 2 2 5 7 2_Tertiary Salaries Survey" xfId="6721" xr:uid="{00000000-0005-0000-0000-00004C1A0000}"/>
    <cellStyle name="RowTitles1-Detail 2 2 2 5 7 3" xfId="6722" xr:uid="{00000000-0005-0000-0000-00004D1A0000}"/>
    <cellStyle name="RowTitles1-Detail 2 2 2 5 7_Tertiary Salaries Survey" xfId="6723" xr:uid="{00000000-0005-0000-0000-00004E1A0000}"/>
    <cellStyle name="RowTitles1-Detail 2 2 2 5 8" xfId="6724" xr:uid="{00000000-0005-0000-0000-00004F1A0000}"/>
    <cellStyle name="RowTitles1-Detail 2 2 2 5 9" xfId="6725" xr:uid="{00000000-0005-0000-0000-0000501A0000}"/>
    <cellStyle name="RowTitles1-Detail 2 2 2 5_STUD aligned by INSTIT" xfId="6726" xr:uid="{00000000-0005-0000-0000-0000511A0000}"/>
    <cellStyle name="RowTitles1-Detail 2 2 2 6" xfId="6727" xr:uid="{00000000-0005-0000-0000-0000521A0000}"/>
    <cellStyle name="RowTitles1-Detail 2 2 2 6 2" xfId="6728" xr:uid="{00000000-0005-0000-0000-0000531A0000}"/>
    <cellStyle name="RowTitles1-Detail 2 2 2 6 2 2" xfId="6729" xr:uid="{00000000-0005-0000-0000-0000541A0000}"/>
    <cellStyle name="RowTitles1-Detail 2 2 2 6 2 2 2" xfId="6730" xr:uid="{00000000-0005-0000-0000-0000551A0000}"/>
    <cellStyle name="RowTitles1-Detail 2 2 2 6 2 2_Tertiary Salaries Survey" xfId="6731" xr:uid="{00000000-0005-0000-0000-0000561A0000}"/>
    <cellStyle name="RowTitles1-Detail 2 2 2 6 2 3" xfId="6732" xr:uid="{00000000-0005-0000-0000-0000571A0000}"/>
    <cellStyle name="RowTitles1-Detail 2 2 2 6 2_Tertiary Salaries Survey" xfId="6733" xr:uid="{00000000-0005-0000-0000-0000581A0000}"/>
    <cellStyle name="RowTitles1-Detail 2 2 2 6 3" xfId="6734" xr:uid="{00000000-0005-0000-0000-0000591A0000}"/>
    <cellStyle name="RowTitles1-Detail 2 2 2 6 3 2" xfId="6735" xr:uid="{00000000-0005-0000-0000-00005A1A0000}"/>
    <cellStyle name="RowTitles1-Detail 2 2 2 6 3 2 2" xfId="6736" xr:uid="{00000000-0005-0000-0000-00005B1A0000}"/>
    <cellStyle name="RowTitles1-Detail 2 2 2 6 3 2_Tertiary Salaries Survey" xfId="6737" xr:uid="{00000000-0005-0000-0000-00005C1A0000}"/>
    <cellStyle name="RowTitles1-Detail 2 2 2 6 3 3" xfId="6738" xr:uid="{00000000-0005-0000-0000-00005D1A0000}"/>
    <cellStyle name="RowTitles1-Detail 2 2 2 6 3_Tertiary Salaries Survey" xfId="6739" xr:uid="{00000000-0005-0000-0000-00005E1A0000}"/>
    <cellStyle name="RowTitles1-Detail 2 2 2 6 4" xfId="6740" xr:uid="{00000000-0005-0000-0000-00005F1A0000}"/>
    <cellStyle name="RowTitles1-Detail 2 2 2 6 5" xfId="6741" xr:uid="{00000000-0005-0000-0000-0000601A0000}"/>
    <cellStyle name="RowTitles1-Detail 2 2 2 6 5 2" xfId="6742" xr:uid="{00000000-0005-0000-0000-0000611A0000}"/>
    <cellStyle name="RowTitles1-Detail 2 2 2 6 5_Tertiary Salaries Survey" xfId="6743" xr:uid="{00000000-0005-0000-0000-0000621A0000}"/>
    <cellStyle name="RowTitles1-Detail 2 2 2 6 6" xfId="6744" xr:uid="{00000000-0005-0000-0000-0000631A0000}"/>
    <cellStyle name="RowTitles1-Detail 2 2 2 6_Tertiary Salaries Survey" xfId="6745" xr:uid="{00000000-0005-0000-0000-0000641A0000}"/>
    <cellStyle name="RowTitles1-Detail 2 2 2 7" xfId="6746" xr:uid="{00000000-0005-0000-0000-0000651A0000}"/>
    <cellStyle name="RowTitles1-Detail 2 2 2 7 2" xfId="6747" xr:uid="{00000000-0005-0000-0000-0000661A0000}"/>
    <cellStyle name="RowTitles1-Detail 2 2 2 7 2 2" xfId="6748" xr:uid="{00000000-0005-0000-0000-0000671A0000}"/>
    <cellStyle name="RowTitles1-Detail 2 2 2 7 2 2 2" xfId="6749" xr:uid="{00000000-0005-0000-0000-0000681A0000}"/>
    <cellStyle name="RowTitles1-Detail 2 2 2 7 2 2_Tertiary Salaries Survey" xfId="6750" xr:uid="{00000000-0005-0000-0000-0000691A0000}"/>
    <cellStyle name="RowTitles1-Detail 2 2 2 7 2 3" xfId="6751" xr:uid="{00000000-0005-0000-0000-00006A1A0000}"/>
    <cellStyle name="RowTitles1-Detail 2 2 2 7 2_Tertiary Salaries Survey" xfId="6752" xr:uid="{00000000-0005-0000-0000-00006B1A0000}"/>
    <cellStyle name="RowTitles1-Detail 2 2 2 7 3" xfId="6753" xr:uid="{00000000-0005-0000-0000-00006C1A0000}"/>
    <cellStyle name="RowTitles1-Detail 2 2 2 7 3 2" xfId="6754" xr:uid="{00000000-0005-0000-0000-00006D1A0000}"/>
    <cellStyle name="RowTitles1-Detail 2 2 2 7 3 2 2" xfId="6755" xr:uid="{00000000-0005-0000-0000-00006E1A0000}"/>
    <cellStyle name="RowTitles1-Detail 2 2 2 7 3 2_Tertiary Salaries Survey" xfId="6756" xr:uid="{00000000-0005-0000-0000-00006F1A0000}"/>
    <cellStyle name="RowTitles1-Detail 2 2 2 7 3 3" xfId="6757" xr:uid="{00000000-0005-0000-0000-0000701A0000}"/>
    <cellStyle name="RowTitles1-Detail 2 2 2 7 3_Tertiary Salaries Survey" xfId="6758" xr:uid="{00000000-0005-0000-0000-0000711A0000}"/>
    <cellStyle name="RowTitles1-Detail 2 2 2 7 4" xfId="6759" xr:uid="{00000000-0005-0000-0000-0000721A0000}"/>
    <cellStyle name="RowTitles1-Detail 2 2 2 7 5" xfId="6760" xr:uid="{00000000-0005-0000-0000-0000731A0000}"/>
    <cellStyle name="RowTitles1-Detail 2 2 2 7_Tertiary Salaries Survey" xfId="6761" xr:uid="{00000000-0005-0000-0000-0000741A0000}"/>
    <cellStyle name="RowTitles1-Detail 2 2 2 8" xfId="6762" xr:uid="{00000000-0005-0000-0000-0000751A0000}"/>
    <cellStyle name="RowTitles1-Detail 2 2 2 8 2" xfId="6763" xr:uid="{00000000-0005-0000-0000-0000761A0000}"/>
    <cellStyle name="RowTitles1-Detail 2 2 2 8 2 2" xfId="6764" xr:uid="{00000000-0005-0000-0000-0000771A0000}"/>
    <cellStyle name="RowTitles1-Detail 2 2 2 8 2 2 2" xfId="6765" xr:uid="{00000000-0005-0000-0000-0000781A0000}"/>
    <cellStyle name="RowTitles1-Detail 2 2 2 8 2 2_Tertiary Salaries Survey" xfId="6766" xr:uid="{00000000-0005-0000-0000-0000791A0000}"/>
    <cellStyle name="RowTitles1-Detail 2 2 2 8 2 3" xfId="6767" xr:uid="{00000000-0005-0000-0000-00007A1A0000}"/>
    <cellStyle name="RowTitles1-Detail 2 2 2 8 2_Tertiary Salaries Survey" xfId="6768" xr:uid="{00000000-0005-0000-0000-00007B1A0000}"/>
    <cellStyle name="RowTitles1-Detail 2 2 2 8 3" xfId="6769" xr:uid="{00000000-0005-0000-0000-00007C1A0000}"/>
    <cellStyle name="RowTitles1-Detail 2 2 2 8 3 2" xfId="6770" xr:uid="{00000000-0005-0000-0000-00007D1A0000}"/>
    <cellStyle name="RowTitles1-Detail 2 2 2 8 3 2 2" xfId="6771" xr:uid="{00000000-0005-0000-0000-00007E1A0000}"/>
    <cellStyle name="RowTitles1-Detail 2 2 2 8 3 2_Tertiary Salaries Survey" xfId="6772" xr:uid="{00000000-0005-0000-0000-00007F1A0000}"/>
    <cellStyle name="RowTitles1-Detail 2 2 2 8 3 3" xfId="6773" xr:uid="{00000000-0005-0000-0000-0000801A0000}"/>
    <cellStyle name="RowTitles1-Detail 2 2 2 8 3_Tertiary Salaries Survey" xfId="6774" xr:uid="{00000000-0005-0000-0000-0000811A0000}"/>
    <cellStyle name="RowTitles1-Detail 2 2 2 8 4" xfId="6775" xr:uid="{00000000-0005-0000-0000-0000821A0000}"/>
    <cellStyle name="RowTitles1-Detail 2 2 2 8 5" xfId="6776" xr:uid="{00000000-0005-0000-0000-0000831A0000}"/>
    <cellStyle name="RowTitles1-Detail 2 2 2 8 5 2" xfId="6777" xr:uid="{00000000-0005-0000-0000-0000841A0000}"/>
    <cellStyle name="RowTitles1-Detail 2 2 2 8 5_Tertiary Salaries Survey" xfId="6778" xr:uid="{00000000-0005-0000-0000-0000851A0000}"/>
    <cellStyle name="RowTitles1-Detail 2 2 2 8 6" xfId="6779" xr:uid="{00000000-0005-0000-0000-0000861A0000}"/>
    <cellStyle name="RowTitles1-Detail 2 2 2 8_Tertiary Salaries Survey" xfId="6780" xr:uid="{00000000-0005-0000-0000-0000871A0000}"/>
    <cellStyle name="RowTitles1-Detail 2 2 2 9" xfId="6781" xr:uid="{00000000-0005-0000-0000-0000881A0000}"/>
    <cellStyle name="RowTitles1-Detail 2 2 2 9 2" xfId="6782" xr:uid="{00000000-0005-0000-0000-0000891A0000}"/>
    <cellStyle name="RowTitles1-Detail 2 2 2 9 2 2" xfId="6783" xr:uid="{00000000-0005-0000-0000-00008A1A0000}"/>
    <cellStyle name="RowTitles1-Detail 2 2 2 9 2 2 2" xfId="6784" xr:uid="{00000000-0005-0000-0000-00008B1A0000}"/>
    <cellStyle name="RowTitles1-Detail 2 2 2 9 2 2_Tertiary Salaries Survey" xfId="6785" xr:uid="{00000000-0005-0000-0000-00008C1A0000}"/>
    <cellStyle name="RowTitles1-Detail 2 2 2 9 2 3" xfId="6786" xr:uid="{00000000-0005-0000-0000-00008D1A0000}"/>
    <cellStyle name="RowTitles1-Detail 2 2 2 9 2_Tertiary Salaries Survey" xfId="6787" xr:uid="{00000000-0005-0000-0000-00008E1A0000}"/>
    <cellStyle name="RowTitles1-Detail 2 2 2 9 3" xfId="6788" xr:uid="{00000000-0005-0000-0000-00008F1A0000}"/>
    <cellStyle name="RowTitles1-Detail 2 2 2 9 3 2" xfId="6789" xr:uid="{00000000-0005-0000-0000-0000901A0000}"/>
    <cellStyle name="RowTitles1-Detail 2 2 2 9 3 2 2" xfId="6790" xr:uid="{00000000-0005-0000-0000-0000911A0000}"/>
    <cellStyle name="RowTitles1-Detail 2 2 2 9 3 2_Tertiary Salaries Survey" xfId="6791" xr:uid="{00000000-0005-0000-0000-0000921A0000}"/>
    <cellStyle name="RowTitles1-Detail 2 2 2 9 3 3" xfId="6792" xr:uid="{00000000-0005-0000-0000-0000931A0000}"/>
    <cellStyle name="RowTitles1-Detail 2 2 2 9 3_Tertiary Salaries Survey" xfId="6793" xr:uid="{00000000-0005-0000-0000-0000941A0000}"/>
    <cellStyle name="RowTitles1-Detail 2 2 2 9 4" xfId="6794" xr:uid="{00000000-0005-0000-0000-0000951A0000}"/>
    <cellStyle name="RowTitles1-Detail 2 2 2 9 4 2" xfId="6795" xr:uid="{00000000-0005-0000-0000-0000961A0000}"/>
    <cellStyle name="RowTitles1-Detail 2 2 2 9 4_Tertiary Salaries Survey" xfId="6796" xr:uid="{00000000-0005-0000-0000-0000971A0000}"/>
    <cellStyle name="RowTitles1-Detail 2 2 2 9 5" xfId="6797" xr:uid="{00000000-0005-0000-0000-0000981A0000}"/>
    <cellStyle name="RowTitles1-Detail 2 2 2 9_Tertiary Salaries Survey" xfId="6798" xr:uid="{00000000-0005-0000-0000-0000991A0000}"/>
    <cellStyle name="RowTitles1-Detail 2 2 2_STUD aligned by INSTIT" xfId="6799" xr:uid="{00000000-0005-0000-0000-00009A1A0000}"/>
    <cellStyle name="RowTitles1-Detail 2 2 3" xfId="6800" xr:uid="{00000000-0005-0000-0000-00009B1A0000}"/>
    <cellStyle name="RowTitles1-Detail 2 2 3 10" xfId="6801" xr:uid="{00000000-0005-0000-0000-00009C1A0000}"/>
    <cellStyle name="RowTitles1-Detail 2 2 3 10 2" xfId="6802" xr:uid="{00000000-0005-0000-0000-00009D1A0000}"/>
    <cellStyle name="RowTitles1-Detail 2 2 3 10 2 2" xfId="6803" xr:uid="{00000000-0005-0000-0000-00009E1A0000}"/>
    <cellStyle name="RowTitles1-Detail 2 2 3 10 2_Tertiary Salaries Survey" xfId="6804" xr:uid="{00000000-0005-0000-0000-00009F1A0000}"/>
    <cellStyle name="RowTitles1-Detail 2 2 3 10 3" xfId="6805" xr:uid="{00000000-0005-0000-0000-0000A01A0000}"/>
    <cellStyle name="RowTitles1-Detail 2 2 3 10_Tertiary Salaries Survey" xfId="6806" xr:uid="{00000000-0005-0000-0000-0000A11A0000}"/>
    <cellStyle name="RowTitles1-Detail 2 2 3 11" xfId="6807" xr:uid="{00000000-0005-0000-0000-0000A21A0000}"/>
    <cellStyle name="RowTitles1-Detail 2 2 3 12" xfId="6808" xr:uid="{00000000-0005-0000-0000-0000A31A0000}"/>
    <cellStyle name="RowTitles1-Detail 2 2 3 2" xfId="6809" xr:uid="{00000000-0005-0000-0000-0000A41A0000}"/>
    <cellStyle name="RowTitles1-Detail 2 2 3 2 2" xfId="6810" xr:uid="{00000000-0005-0000-0000-0000A51A0000}"/>
    <cellStyle name="RowTitles1-Detail 2 2 3 2 2 2" xfId="6811" xr:uid="{00000000-0005-0000-0000-0000A61A0000}"/>
    <cellStyle name="RowTitles1-Detail 2 2 3 2 2 2 2" xfId="6812" xr:uid="{00000000-0005-0000-0000-0000A71A0000}"/>
    <cellStyle name="RowTitles1-Detail 2 2 3 2 2 2 2 2" xfId="6813" xr:uid="{00000000-0005-0000-0000-0000A81A0000}"/>
    <cellStyle name="RowTitles1-Detail 2 2 3 2 2 2 2_Tertiary Salaries Survey" xfId="6814" xr:uid="{00000000-0005-0000-0000-0000A91A0000}"/>
    <cellStyle name="RowTitles1-Detail 2 2 3 2 2 2 3" xfId="6815" xr:uid="{00000000-0005-0000-0000-0000AA1A0000}"/>
    <cellStyle name="RowTitles1-Detail 2 2 3 2 2 2_Tertiary Salaries Survey" xfId="6816" xr:uid="{00000000-0005-0000-0000-0000AB1A0000}"/>
    <cellStyle name="RowTitles1-Detail 2 2 3 2 2 3" xfId="6817" xr:uid="{00000000-0005-0000-0000-0000AC1A0000}"/>
    <cellStyle name="RowTitles1-Detail 2 2 3 2 2 3 2" xfId="6818" xr:uid="{00000000-0005-0000-0000-0000AD1A0000}"/>
    <cellStyle name="RowTitles1-Detail 2 2 3 2 2 3 2 2" xfId="6819" xr:uid="{00000000-0005-0000-0000-0000AE1A0000}"/>
    <cellStyle name="RowTitles1-Detail 2 2 3 2 2 3 2_Tertiary Salaries Survey" xfId="6820" xr:uid="{00000000-0005-0000-0000-0000AF1A0000}"/>
    <cellStyle name="RowTitles1-Detail 2 2 3 2 2 3 3" xfId="6821" xr:uid="{00000000-0005-0000-0000-0000B01A0000}"/>
    <cellStyle name="RowTitles1-Detail 2 2 3 2 2 3_Tertiary Salaries Survey" xfId="6822" xr:uid="{00000000-0005-0000-0000-0000B11A0000}"/>
    <cellStyle name="RowTitles1-Detail 2 2 3 2 2 4" xfId="6823" xr:uid="{00000000-0005-0000-0000-0000B21A0000}"/>
    <cellStyle name="RowTitles1-Detail 2 2 3 2 2 5" xfId="6824" xr:uid="{00000000-0005-0000-0000-0000B31A0000}"/>
    <cellStyle name="RowTitles1-Detail 2 2 3 2 2_Tertiary Salaries Survey" xfId="6825" xr:uid="{00000000-0005-0000-0000-0000B41A0000}"/>
    <cellStyle name="RowTitles1-Detail 2 2 3 2 3" xfId="6826" xr:uid="{00000000-0005-0000-0000-0000B51A0000}"/>
    <cellStyle name="RowTitles1-Detail 2 2 3 2 3 2" xfId="6827" xr:uid="{00000000-0005-0000-0000-0000B61A0000}"/>
    <cellStyle name="RowTitles1-Detail 2 2 3 2 3 2 2" xfId="6828" xr:uid="{00000000-0005-0000-0000-0000B71A0000}"/>
    <cellStyle name="RowTitles1-Detail 2 2 3 2 3 2 2 2" xfId="6829" xr:uid="{00000000-0005-0000-0000-0000B81A0000}"/>
    <cellStyle name="RowTitles1-Detail 2 2 3 2 3 2 2_Tertiary Salaries Survey" xfId="6830" xr:uid="{00000000-0005-0000-0000-0000B91A0000}"/>
    <cellStyle name="RowTitles1-Detail 2 2 3 2 3 2 3" xfId="6831" xr:uid="{00000000-0005-0000-0000-0000BA1A0000}"/>
    <cellStyle name="RowTitles1-Detail 2 2 3 2 3 2_Tertiary Salaries Survey" xfId="6832" xr:uid="{00000000-0005-0000-0000-0000BB1A0000}"/>
    <cellStyle name="RowTitles1-Detail 2 2 3 2 3 3" xfId="6833" xr:uid="{00000000-0005-0000-0000-0000BC1A0000}"/>
    <cellStyle name="RowTitles1-Detail 2 2 3 2 3 3 2" xfId="6834" xr:uid="{00000000-0005-0000-0000-0000BD1A0000}"/>
    <cellStyle name="RowTitles1-Detail 2 2 3 2 3 3 2 2" xfId="6835" xr:uid="{00000000-0005-0000-0000-0000BE1A0000}"/>
    <cellStyle name="RowTitles1-Detail 2 2 3 2 3 3 2_Tertiary Salaries Survey" xfId="6836" xr:uid="{00000000-0005-0000-0000-0000BF1A0000}"/>
    <cellStyle name="RowTitles1-Detail 2 2 3 2 3 3 3" xfId="6837" xr:uid="{00000000-0005-0000-0000-0000C01A0000}"/>
    <cellStyle name="RowTitles1-Detail 2 2 3 2 3 3_Tertiary Salaries Survey" xfId="6838" xr:uid="{00000000-0005-0000-0000-0000C11A0000}"/>
    <cellStyle name="RowTitles1-Detail 2 2 3 2 3 4" xfId="6839" xr:uid="{00000000-0005-0000-0000-0000C21A0000}"/>
    <cellStyle name="RowTitles1-Detail 2 2 3 2 3 5" xfId="6840" xr:uid="{00000000-0005-0000-0000-0000C31A0000}"/>
    <cellStyle name="RowTitles1-Detail 2 2 3 2 3 5 2" xfId="6841" xr:uid="{00000000-0005-0000-0000-0000C41A0000}"/>
    <cellStyle name="RowTitles1-Detail 2 2 3 2 3 5_Tertiary Salaries Survey" xfId="6842" xr:uid="{00000000-0005-0000-0000-0000C51A0000}"/>
    <cellStyle name="RowTitles1-Detail 2 2 3 2 3 6" xfId="6843" xr:uid="{00000000-0005-0000-0000-0000C61A0000}"/>
    <cellStyle name="RowTitles1-Detail 2 2 3 2 3_Tertiary Salaries Survey" xfId="6844" xr:uid="{00000000-0005-0000-0000-0000C71A0000}"/>
    <cellStyle name="RowTitles1-Detail 2 2 3 2 4" xfId="6845" xr:uid="{00000000-0005-0000-0000-0000C81A0000}"/>
    <cellStyle name="RowTitles1-Detail 2 2 3 2 4 2" xfId="6846" xr:uid="{00000000-0005-0000-0000-0000C91A0000}"/>
    <cellStyle name="RowTitles1-Detail 2 2 3 2 4 2 2" xfId="6847" xr:uid="{00000000-0005-0000-0000-0000CA1A0000}"/>
    <cellStyle name="RowTitles1-Detail 2 2 3 2 4 2 2 2" xfId="6848" xr:uid="{00000000-0005-0000-0000-0000CB1A0000}"/>
    <cellStyle name="RowTitles1-Detail 2 2 3 2 4 2 2_Tertiary Salaries Survey" xfId="6849" xr:uid="{00000000-0005-0000-0000-0000CC1A0000}"/>
    <cellStyle name="RowTitles1-Detail 2 2 3 2 4 2 3" xfId="6850" xr:uid="{00000000-0005-0000-0000-0000CD1A0000}"/>
    <cellStyle name="RowTitles1-Detail 2 2 3 2 4 2_Tertiary Salaries Survey" xfId="6851" xr:uid="{00000000-0005-0000-0000-0000CE1A0000}"/>
    <cellStyle name="RowTitles1-Detail 2 2 3 2 4 3" xfId="6852" xr:uid="{00000000-0005-0000-0000-0000CF1A0000}"/>
    <cellStyle name="RowTitles1-Detail 2 2 3 2 4 3 2" xfId="6853" xr:uid="{00000000-0005-0000-0000-0000D01A0000}"/>
    <cellStyle name="RowTitles1-Detail 2 2 3 2 4 3 2 2" xfId="6854" xr:uid="{00000000-0005-0000-0000-0000D11A0000}"/>
    <cellStyle name="RowTitles1-Detail 2 2 3 2 4 3 2_Tertiary Salaries Survey" xfId="6855" xr:uid="{00000000-0005-0000-0000-0000D21A0000}"/>
    <cellStyle name="RowTitles1-Detail 2 2 3 2 4 3 3" xfId="6856" xr:uid="{00000000-0005-0000-0000-0000D31A0000}"/>
    <cellStyle name="RowTitles1-Detail 2 2 3 2 4 3_Tertiary Salaries Survey" xfId="6857" xr:uid="{00000000-0005-0000-0000-0000D41A0000}"/>
    <cellStyle name="RowTitles1-Detail 2 2 3 2 4 4" xfId="6858" xr:uid="{00000000-0005-0000-0000-0000D51A0000}"/>
    <cellStyle name="RowTitles1-Detail 2 2 3 2 4 4 2" xfId="6859" xr:uid="{00000000-0005-0000-0000-0000D61A0000}"/>
    <cellStyle name="RowTitles1-Detail 2 2 3 2 4 4_Tertiary Salaries Survey" xfId="6860" xr:uid="{00000000-0005-0000-0000-0000D71A0000}"/>
    <cellStyle name="RowTitles1-Detail 2 2 3 2 4 5" xfId="6861" xr:uid="{00000000-0005-0000-0000-0000D81A0000}"/>
    <cellStyle name="RowTitles1-Detail 2 2 3 2 4_Tertiary Salaries Survey" xfId="6862" xr:uid="{00000000-0005-0000-0000-0000D91A0000}"/>
    <cellStyle name="RowTitles1-Detail 2 2 3 2 5" xfId="6863" xr:uid="{00000000-0005-0000-0000-0000DA1A0000}"/>
    <cellStyle name="RowTitles1-Detail 2 2 3 2 5 2" xfId="6864" xr:uid="{00000000-0005-0000-0000-0000DB1A0000}"/>
    <cellStyle name="RowTitles1-Detail 2 2 3 2 5 2 2" xfId="6865" xr:uid="{00000000-0005-0000-0000-0000DC1A0000}"/>
    <cellStyle name="RowTitles1-Detail 2 2 3 2 5 2 2 2" xfId="6866" xr:uid="{00000000-0005-0000-0000-0000DD1A0000}"/>
    <cellStyle name="RowTitles1-Detail 2 2 3 2 5 2 2_Tertiary Salaries Survey" xfId="6867" xr:uid="{00000000-0005-0000-0000-0000DE1A0000}"/>
    <cellStyle name="RowTitles1-Detail 2 2 3 2 5 2 3" xfId="6868" xr:uid="{00000000-0005-0000-0000-0000DF1A0000}"/>
    <cellStyle name="RowTitles1-Detail 2 2 3 2 5 2_Tertiary Salaries Survey" xfId="6869" xr:uid="{00000000-0005-0000-0000-0000E01A0000}"/>
    <cellStyle name="RowTitles1-Detail 2 2 3 2 5 3" xfId="6870" xr:uid="{00000000-0005-0000-0000-0000E11A0000}"/>
    <cellStyle name="RowTitles1-Detail 2 2 3 2 5 3 2" xfId="6871" xr:uid="{00000000-0005-0000-0000-0000E21A0000}"/>
    <cellStyle name="RowTitles1-Detail 2 2 3 2 5 3 2 2" xfId="6872" xr:uid="{00000000-0005-0000-0000-0000E31A0000}"/>
    <cellStyle name="RowTitles1-Detail 2 2 3 2 5 3 2_Tertiary Salaries Survey" xfId="6873" xr:uid="{00000000-0005-0000-0000-0000E41A0000}"/>
    <cellStyle name="RowTitles1-Detail 2 2 3 2 5 3 3" xfId="6874" xr:uid="{00000000-0005-0000-0000-0000E51A0000}"/>
    <cellStyle name="RowTitles1-Detail 2 2 3 2 5 3_Tertiary Salaries Survey" xfId="6875" xr:uid="{00000000-0005-0000-0000-0000E61A0000}"/>
    <cellStyle name="RowTitles1-Detail 2 2 3 2 5 4" xfId="6876" xr:uid="{00000000-0005-0000-0000-0000E71A0000}"/>
    <cellStyle name="RowTitles1-Detail 2 2 3 2 5 4 2" xfId="6877" xr:uid="{00000000-0005-0000-0000-0000E81A0000}"/>
    <cellStyle name="RowTitles1-Detail 2 2 3 2 5 4_Tertiary Salaries Survey" xfId="6878" xr:uid="{00000000-0005-0000-0000-0000E91A0000}"/>
    <cellStyle name="RowTitles1-Detail 2 2 3 2 5 5" xfId="6879" xr:uid="{00000000-0005-0000-0000-0000EA1A0000}"/>
    <cellStyle name="RowTitles1-Detail 2 2 3 2 5_Tertiary Salaries Survey" xfId="6880" xr:uid="{00000000-0005-0000-0000-0000EB1A0000}"/>
    <cellStyle name="RowTitles1-Detail 2 2 3 2 6" xfId="6881" xr:uid="{00000000-0005-0000-0000-0000EC1A0000}"/>
    <cellStyle name="RowTitles1-Detail 2 2 3 2 6 2" xfId="6882" xr:uid="{00000000-0005-0000-0000-0000ED1A0000}"/>
    <cellStyle name="RowTitles1-Detail 2 2 3 2 6 2 2" xfId="6883" xr:uid="{00000000-0005-0000-0000-0000EE1A0000}"/>
    <cellStyle name="RowTitles1-Detail 2 2 3 2 6 2 2 2" xfId="6884" xr:uid="{00000000-0005-0000-0000-0000EF1A0000}"/>
    <cellStyle name="RowTitles1-Detail 2 2 3 2 6 2 2_Tertiary Salaries Survey" xfId="6885" xr:uid="{00000000-0005-0000-0000-0000F01A0000}"/>
    <cellStyle name="RowTitles1-Detail 2 2 3 2 6 2 3" xfId="6886" xr:uid="{00000000-0005-0000-0000-0000F11A0000}"/>
    <cellStyle name="RowTitles1-Detail 2 2 3 2 6 2_Tertiary Salaries Survey" xfId="6887" xr:uid="{00000000-0005-0000-0000-0000F21A0000}"/>
    <cellStyle name="RowTitles1-Detail 2 2 3 2 6 3" xfId="6888" xr:uid="{00000000-0005-0000-0000-0000F31A0000}"/>
    <cellStyle name="RowTitles1-Detail 2 2 3 2 6 3 2" xfId="6889" xr:uid="{00000000-0005-0000-0000-0000F41A0000}"/>
    <cellStyle name="RowTitles1-Detail 2 2 3 2 6 3 2 2" xfId="6890" xr:uid="{00000000-0005-0000-0000-0000F51A0000}"/>
    <cellStyle name="RowTitles1-Detail 2 2 3 2 6 3 2_Tertiary Salaries Survey" xfId="6891" xr:uid="{00000000-0005-0000-0000-0000F61A0000}"/>
    <cellStyle name="RowTitles1-Detail 2 2 3 2 6 3 3" xfId="6892" xr:uid="{00000000-0005-0000-0000-0000F71A0000}"/>
    <cellStyle name="RowTitles1-Detail 2 2 3 2 6 3_Tertiary Salaries Survey" xfId="6893" xr:uid="{00000000-0005-0000-0000-0000F81A0000}"/>
    <cellStyle name="RowTitles1-Detail 2 2 3 2 6 4" xfId="6894" xr:uid="{00000000-0005-0000-0000-0000F91A0000}"/>
    <cellStyle name="RowTitles1-Detail 2 2 3 2 6 4 2" xfId="6895" xr:uid="{00000000-0005-0000-0000-0000FA1A0000}"/>
    <cellStyle name="RowTitles1-Detail 2 2 3 2 6 4_Tertiary Salaries Survey" xfId="6896" xr:uid="{00000000-0005-0000-0000-0000FB1A0000}"/>
    <cellStyle name="RowTitles1-Detail 2 2 3 2 6 5" xfId="6897" xr:uid="{00000000-0005-0000-0000-0000FC1A0000}"/>
    <cellStyle name="RowTitles1-Detail 2 2 3 2 6_Tertiary Salaries Survey" xfId="6898" xr:uid="{00000000-0005-0000-0000-0000FD1A0000}"/>
    <cellStyle name="RowTitles1-Detail 2 2 3 2 7" xfId="6899" xr:uid="{00000000-0005-0000-0000-0000FE1A0000}"/>
    <cellStyle name="RowTitles1-Detail 2 2 3 2 7 2" xfId="6900" xr:uid="{00000000-0005-0000-0000-0000FF1A0000}"/>
    <cellStyle name="RowTitles1-Detail 2 2 3 2 7 2 2" xfId="6901" xr:uid="{00000000-0005-0000-0000-0000001B0000}"/>
    <cellStyle name="RowTitles1-Detail 2 2 3 2 7 2_Tertiary Salaries Survey" xfId="6902" xr:uid="{00000000-0005-0000-0000-0000011B0000}"/>
    <cellStyle name="RowTitles1-Detail 2 2 3 2 7 3" xfId="6903" xr:uid="{00000000-0005-0000-0000-0000021B0000}"/>
    <cellStyle name="RowTitles1-Detail 2 2 3 2 7_Tertiary Salaries Survey" xfId="6904" xr:uid="{00000000-0005-0000-0000-0000031B0000}"/>
    <cellStyle name="RowTitles1-Detail 2 2 3 2 8" xfId="6905" xr:uid="{00000000-0005-0000-0000-0000041B0000}"/>
    <cellStyle name="RowTitles1-Detail 2 2 3 2 9" xfId="6906" xr:uid="{00000000-0005-0000-0000-0000051B0000}"/>
    <cellStyle name="RowTitles1-Detail 2 2 3 2_STUD aligned by INSTIT" xfId="6907" xr:uid="{00000000-0005-0000-0000-0000061B0000}"/>
    <cellStyle name="RowTitles1-Detail 2 2 3 3" xfId="6908" xr:uid="{00000000-0005-0000-0000-0000071B0000}"/>
    <cellStyle name="RowTitles1-Detail 2 2 3 3 2" xfId="6909" xr:uid="{00000000-0005-0000-0000-0000081B0000}"/>
    <cellStyle name="RowTitles1-Detail 2 2 3 3 2 2" xfId="6910" xr:uid="{00000000-0005-0000-0000-0000091B0000}"/>
    <cellStyle name="RowTitles1-Detail 2 2 3 3 2 2 2" xfId="6911" xr:uid="{00000000-0005-0000-0000-00000A1B0000}"/>
    <cellStyle name="RowTitles1-Detail 2 2 3 3 2 2 2 2" xfId="6912" xr:uid="{00000000-0005-0000-0000-00000B1B0000}"/>
    <cellStyle name="RowTitles1-Detail 2 2 3 3 2 2 2_Tertiary Salaries Survey" xfId="6913" xr:uid="{00000000-0005-0000-0000-00000C1B0000}"/>
    <cellStyle name="RowTitles1-Detail 2 2 3 3 2 2 3" xfId="6914" xr:uid="{00000000-0005-0000-0000-00000D1B0000}"/>
    <cellStyle name="RowTitles1-Detail 2 2 3 3 2 2_Tertiary Salaries Survey" xfId="6915" xr:uid="{00000000-0005-0000-0000-00000E1B0000}"/>
    <cellStyle name="RowTitles1-Detail 2 2 3 3 2 3" xfId="6916" xr:uid="{00000000-0005-0000-0000-00000F1B0000}"/>
    <cellStyle name="RowTitles1-Detail 2 2 3 3 2 3 2" xfId="6917" xr:uid="{00000000-0005-0000-0000-0000101B0000}"/>
    <cellStyle name="RowTitles1-Detail 2 2 3 3 2 3 2 2" xfId="6918" xr:uid="{00000000-0005-0000-0000-0000111B0000}"/>
    <cellStyle name="RowTitles1-Detail 2 2 3 3 2 3 2_Tertiary Salaries Survey" xfId="6919" xr:uid="{00000000-0005-0000-0000-0000121B0000}"/>
    <cellStyle name="RowTitles1-Detail 2 2 3 3 2 3 3" xfId="6920" xr:uid="{00000000-0005-0000-0000-0000131B0000}"/>
    <cellStyle name="RowTitles1-Detail 2 2 3 3 2 3_Tertiary Salaries Survey" xfId="6921" xr:uid="{00000000-0005-0000-0000-0000141B0000}"/>
    <cellStyle name="RowTitles1-Detail 2 2 3 3 2 4" xfId="6922" xr:uid="{00000000-0005-0000-0000-0000151B0000}"/>
    <cellStyle name="RowTitles1-Detail 2 2 3 3 2 5" xfId="6923" xr:uid="{00000000-0005-0000-0000-0000161B0000}"/>
    <cellStyle name="RowTitles1-Detail 2 2 3 3 2 5 2" xfId="6924" xr:uid="{00000000-0005-0000-0000-0000171B0000}"/>
    <cellStyle name="RowTitles1-Detail 2 2 3 3 2 5_Tertiary Salaries Survey" xfId="6925" xr:uid="{00000000-0005-0000-0000-0000181B0000}"/>
    <cellStyle name="RowTitles1-Detail 2 2 3 3 2 6" xfId="6926" xr:uid="{00000000-0005-0000-0000-0000191B0000}"/>
    <cellStyle name="RowTitles1-Detail 2 2 3 3 2_Tertiary Salaries Survey" xfId="6927" xr:uid="{00000000-0005-0000-0000-00001A1B0000}"/>
    <cellStyle name="RowTitles1-Detail 2 2 3 3 3" xfId="6928" xr:uid="{00000000-0005-0000-0000-00001B1B0000}"/>
    <cellStyle name="RowTitles1-Detail 2 2 3 3 3 2" xfId="6929" xr:uid="{00000000-0005-0000-0000-00001C1B0000}"/>
    <cellStyle name="RowTitles1-Detail 2 2 3 3 3 2 2" xfId="6930" xr:uid="{00000000-0005-0000-0000-00001D1B0000}"/>
    <cellStyle name="RowTitles1-Detail 2 2 3 3 3 2 2 2" xfId="6931" xr:uid="{00000000-0005-0000-0000-00001E1B0000}"/>
    <cellStyle name="RowTitles1-Detail 2 2 3 3 3 2 2_Tertiary Salaries Survey" xfId="6932" xr:uid="{00000000-0005-0000-0000-00001F1B0000}"/>
    <cellStyle name="RowTitles1-Detail 2 2 3 3 3 2 3" xfId="6933" xr:uid="{00000000-0005-0000-0000-0000201B0000}"/>
    <cellStyle name="RowTitles1-Detail 2 2 3 3 3 2_Tertiary Salaries Survey" xfId="6934" xr:uid="{00000000-0005-0000-0000-0000211B0000}"/>
    <cellStyle name="RowTitles1-Detail 2 2 3 3 3 3" xfId="6935" xr:uid="{00000000-0005-0000-0000-0000221B0000}"/>
    <cellStyle name="RowTitles1-Detail 2 2 3 3 3 3 2" xfId="6936" xr:uid="{00000000-0005-0000-0000-0000231B0000}"/>
    <cellStyle name="RowTitles1-Detail 2 2 3 3 3 3 2 2" xfId="6937" xr:uid="{00000000-0005-0000-0000-0000241B0000}"/>
    <cellStyle name="RowTitles1-Detail 2 2 3 3 3 3 2_Tertiary Salaries Survey" xfId="6938" xr:uid="{00000000-0005-0000-0000-0000251B0000}"/>
    <cellStyle name="RowTitles1-Detail 2 2 3 3 3 3 3" xfId="6939" xr:uid="{00000000-0005-0000-0000-0000261B0000}"/>
    <cellStyle name="RowTitles1-Detail 2 2 3 3 3 3_Tertiary Salaries Survey" xfId="6940" xr:uid="{00000000-0005-0000-0000-0000271B0000}"/>
    <cellStyle name="RowTitles1-Detail 2 2 3 3 3 4" xfId="6941" xr:uid="{00000000-0005-0000-0000-0000281B0000}"/>
    <cellStyle name="RowTitles1-Detail 2 2 3 3 3 5" xfId="6942" xr:uid="{00000000-0005-0000-0000-0000291B0000}"/>
    <cellStyle name="RowTitles1-Detail 2 2 3 3 3_Tertiary Salaries Survey" xfId="6943" xr:uid="{00000000-0005-0000-0000-00002A1B0000}"/>
    <cellStyle name="RowTitles1-Detail 2 2 3 3 4" xfId="6944" xr:uid="{00000000-0005-0000-0000-00002B1B0000}"/>
    <cellStyle name="RowTitles1-Detail 2 2 3 3 4 2" xfId="6945" xr:uid="{00000000-0005-0000-0000-00002C1B0000}"/>
    <cellStyle name="RowTitles1-Detail 2 2 3 3 4 2 2" xfId="6946" xr:uid="{00000000-0005-0000-0000-00002D1B0000}"/>
    <cellStyle name="RowTitles1-Detail 2 2 3 3 4 2 2 2" xfId="6947" xr:uid="{00000000-0005-0000-0000-00002E1B0000}"/>
    <cellStyle name="RowTitles1-Detail 2 2 3 3 4 2 2_Tertiary Salaries Survey" xfId="6948" xr:uid="{00000000-0005-0000-0000-00002F1B0000}"/>
    <cellStyle name="RowTitles1-Detail 2 2 3 3 4 2 3" xfId="6949" xr:uid="{00000000-0005-0000-0000-0000301B0000}"/>
    <cellStyle name="RowTitles1-Detail 2 2 3 3 4 2_Tertiary Salaries Survey" xfId="6950" xr:uid="{00000000-0005-0000-0000-0000311B0000}"/>
    <cellStyle name="RowTitles1-Detail 2 2 3 3 4 3" xfId="6951" xr:uid="{00000000-0005-0000-0000-0000321B0000}"/>
    <cellStyle name="RowTitles1-Detail 2 2 3 3 4 3 2" xfId="6952" xr:uid="{00000000-0005-0000-0000-0000331B0000}"/>
    <cellStyle name="RowTitles1-Detail 2 2 3 3 4 3 2 2" xfId="6953" xr:uid="{00000000-0005-0000-0000-0000341B0000}"/>
    <cellStyle name="RowTitles1-Detail 2 2 3 3 4 3 2_Tertiary Salaries Survey" xfId="6954" xr:uid="{00000000-0005-0000-0000-0000351B0000}"/>
    <cellStyle name="RowTitles1-Detail 2 2 3 3 4 3 3" xfId="6955" xr:uid="{00000000-0005-0000-0000-0000361B0000}"/>
    <cellStyle name="RowTitles1-Detail 2 2 3 3 4 3_Tertiary Salaries Survey" xfId="6956" xr:uid="{00000000-0005-0000-0000-0000371B0000}"/>
    <cellStyle name="RowTitles1-Detail 2 2 3 3 4 4" xfId="6957" xr:uid="{00000000-0005-0000-0000-0000381B0000}"/>
    <cellStyle name="RowTitles1-Detail 2 2 3 3 4 4 2" xfId="6958" xr:uid="{00000000-0005-0000-0000-0000391B0000}"/>
    <cellStyle name="RowTitles1-Detail 2 2 3 3 4 4_Tertiary Salaries Survey" xfId="6959" xr:uid="{00000000-0005-0000-0000-00003A1B0000}"/>
    <cellStyle name="RowTitles1-Detail 2 2 3 3 4 5" xfId="6960" xr:uid="{00000000-0005-0000-0000-00003B1B0000}"/>
    <cellStyle name="RowTitles1-Detail 2 2 3 3 4_Tertiary Salaries Survey" xfId="6961" xr:uid="{00000000-0005-0000-0000-00003C1B0000}"/>
    <cellStyle name="RowTitles1-Detail 2 2 3 3 5" xfId="6962" xr:uid="{00000000-0005-0000-0000-00003D1B0000}"/>
    <cellStyle name="RowTitles1-Detail 2 2 3 3 5 2" xfId="6963" xr:uid="{00000000-0005-0000-0000-00003E1B0000}"/>
    <cellStyle name="RowTitles1-Detail 2 2 3 3 5 2 2" xfId="6964" xr:uid="{00000000-0005-0000-0000-00003F1B0000}"/>
    <cellStyle name="RowTitles1-Detail 2 2 3 3 5 2 2 2" xfId="6965" xr:uid="{00000000-0005-0000-0000-0000401B0000}"/>
    <cellStyle name="RowTitles1-Detail 2 2 3 3 5 2 2_Tertiary Salaries Survey" xfId="6966" xr:uid="{00000000-0005-0000-0000-0000411B0000}"/>
    <cellStyle name="RowTitles1-Detail 2 2 3 3 5 2 3" xfId="6967" xr:uid="{00000000-0005-0000-0000-0000421B0000}"/>
    <cellStyle name="RowTitles1-Detail 2 2 3 3 5 2_Tertiary Salaries Survey" xfId="6968" xr:uid="{00000000-0005-0000-0000-0000431B0000}"/>
    <cellStyle name="RowTitles1-Detail 2 2 3 3 5 3" xfId="6969" xr:uid="{00000000-0005-0000-0000-0000441B0000}"/>
    <cellStyle name="RowTitles1-Detail 2 2 3 3 5 3 2" xfId="6970" xr:uid="{00000000-0005-0000-0000-0000451B0000}"/>
    <cellStyle name="RowTitles1-Detail 2 2 3 3 5 3 2 2" xfId="6971" xr:uid="{00000000-0005-0000-0000-0000461B0000}"/>
    <cellStyle name="RowTitles1-Detail 2 2 3 3 5 3 2_Tertiary Salaries Survey" xfId="6972" xr:uid="{00000000-0005-0000-0000-0000471B0000}"/>
    <cellStyle name="RowTitles1-Detail 2 2 3 3 5 3 3" xfId="6973" xr:uid="{00000000-0005-0000-0000-0000481B0000}"/>
    <cellStyle name="RowTitles1-Detail 2 2 3 3 5 3_Tertiary Salaries Survey" xfId="6974" xr:uid="{00000000-0005-0000-0000-0000491B0000}"/>
    <cellStyle name="RowTitles1-Detail 2 2 3 3 5 4" xfId="6975" xr:uid="{00000000-0005-0000-0000-00004A1B0000}"/>
    <cellStyle name="RowTitles1-Detail 2 2 3 3 5 4 2" xfId="6976" xr:uid="{00000000-0005-0000-0000-00004B1B0000}"/>
    <cellStyle name="RowTitles1-Detail 2 2 3 3 5 4_Tertiary Salaries Survey" xfId="6977" xr:uid="{00000000-0005-0000-0000-00004C1B0000}"/>
    <cellStyle name="RowTitles1-Detail 2 2 3 3 5 5" xfId="6978" xr:uid="{00000000-0005-0000-0000-00004D1B0000}"/>
    <cellStyle name="RowTitles1-Detail 2 2 3 3 5_Tertiary Salaries Survey" xfId="6979" xr:uid="{00000000-0005-0000-0000-00004E1B0000}"/>
    <cellStyle name="RowTitles1-Detail 2 2 3 3 6" xfId="6980" xr:uid="{00000000-0005-0000-0000-00004F1B0000}"/>
    <cellStyle name="RowTitles1-Detail 2 2 3 3 6 2" xfId="6981" xr:uid="{00000000-0005-0000-0000-0000501B0000}"/>
    <cellStyle name="RowTitles1-Detail 2 2 3 3 6 2 2" xfId="6982" xr:uid="{00000000-0005-0000-0000-0000511B0000}"/>
    <cellStyle name="RowTitles1-Detail 2 2 3 3 6 2 2 2" xfId="6983" xr:uid="{00000000-0005-0000-0000-0000521B0000}"/>
    <cellStyle name="RowTitles1-Detail 2 2 3 3 6 2 2_Tertiary Salaries Survey" xfId="6984" xr:uid="{00000000-0005-0000-0000-0000531B0000}"/>
    <cellStyle name="RowTitles1-Detail 2 2 3 3 6 2 3" xfId="6985" xr:uid="{00000000-0005-0000-0000-0000541B0000}"/>
    <cellStyle name="RowTitles1-Detail 2 2 3 3 6 2_Tertiary Salaries Survey" xfId="6986" xr:uid="{00000000-0005-0000-0000-0000551B0000}"/>
    <cellStyle name="RowTitles1-Detail 2 2 3 3 6 3" xfId="6987" xr:uid="{00000000-0005-0000-0000-0000561B0000}"/>
    <cellStyle name="RowTitles1-Detail 2 2 3 3 6 3 2" xfId="6988" xr:uid="{00000000-0005-0000-0000-0000571B0000}"/>
    <cellStyle name="RowTitles1-Detail 2 2 3 3 6 3 2 2" xfId="6989" xr:uid="{00000000-0005-0000-0000-0000581B0000}"/>
    <cellStyle name="RowTitles1-Detail 2 2 3 3 6 3 2_Tertiary Salaries Survey" xfId="6990" xr:uid="{00000000-0005-0000-0000-0000591B0000}"/>
    <cellStyle name="RowTitles1-Detail 2 2 3 3 6 3 3" xfId="6991" xr:uid="{00000000-0005-0000-0000-00005A1B0000}"/>
    <cellStyle name="RowTitles1-Detail 2 2 3 3 6 3_Tertiary Salaries Survey" xfId="6992" xr:uid="{00000000-0005-0000-0000-00005B1B0000}"/>
    <cellStyle name="RowTitles1-Detail 2 2 3 3 6 4" xfId="6993" xr:uid="{00000000-0005-0000-0000-00005C1B0000}"/>
    <cellStyle name="RowTitles1-Detail 2 2 3 3 6 4 2" xfId="6994" xr:uid="{00000000-0005-0000-0000-00005D1B0000}"/>
    <cellStyle name="RowTitles1-Detail 2 2 3 3 6 4_Tertiary Salaries Survey" xfId="6995" xr:uid="{00000000-0005-0000-0000-00005E1B0000}"/>
    <cellStyle name="RowTitles1-Detail 2 2 3 3 6 5" xfId="6996" xr:uid="{00000000-0005-0000-0000-00005F1B0000}"/>
    <cellStyle name="RowTitles1-Detail 2 2 3 3 6_Tertiary Salaries Survey" xfId="6997" xr:uid="{00000000-0005-0000-0000-0000601B0000}"/>
    <cellStyle name="RowTitles1-Detail 2 2 3 3 7" xfId="6998" xr:uid="{00000000-0005-0000-0000-0000611B0000}"/>
    <cellStyle name="RowTitles1-Detail 2 2 3 3 7 2" xfId="6999" xr:uid="{00000000-0005-0000-0000-0000621B0000}"/>
    <cellStyle name="RowTitles1-Detail 2 2 3 3 7 2 2" xfId="7000" xr:uid="{00000000-0005-0000-0000-0000631B0000}"/>
    <cellStyle name="RowTitles1-Detail 2 2 3 3 7 2_Tertiary Salaries Survey" xfId="7001" xr:uid="{00000000-0005-0000-0000-0000641B0000}"/>
    <cellStyle name="RowTitles1-Detail 2 2 3 3 7 3" xfId="7002" xr:uid="{00000000-0005-0000-0000-0000651B0000}"/>
    <cellStyle name="RowTitles1-Detail 2 2 3 3 7_Tertiary Salaries Survey" xfId="7003" xr:uid="{00000000-0005-0000-0000-0000661B0000}"/>
    <cellStyle name="RowTitles1-Detail 2 2 3 3 8" xfId="7004" xr:uid="{00000000-0005-0000-0000-0000671B0000}"/>
    <cellStyle name="RowTitles1-Detail 2 2 3 3 8 2" xfId="7005" xr:uid="{00000000-0005-0000-0000-0000681B0000}"/>
    <cellStyle name="RowTitles1-Detail 2 2 3 3 8 2 2" xfId="7006" xr:uid="{00000000-0005-0000-0000-0000691B0000}"/>
    <cellStyle name="RowTitles1-Detail 2 2 3 3 8 2_Tertiary Salaries Survey" xfId="7007" xr:uid="{00000000-0005-0000-0000-00006A1B0000}"/>
    <cellStyle name="RowTitles1-Detail 2 2 3 3 8 3" xfId="7008" xr:uid="{00000000-0005-0000-0000-00006B1B0000}"/>
    <cellStyle name="RowTitles1-Detail 2 2 3 3 8_Tertiary Salaries Survey" xfId="7009" xr:uid="{00000000-0005-0000-0000-00006C1B0000}"/>
    <cellStyle name="RowTitles1-Detail 2 2 3 3 9" xfId="7010" xr:uid="{00000000-0005-0000-0000-00006D1B0000}"/>
    <cellStyle name="RowTitles1-Detail 2 2 3 3_STUD aligned by INSTIT" xfId="7011" xr:uid="{00000000-0005-0000-0000-00006E1B0000}"/>
    <cellStyle name="RowTitles1-Detail 2 2 3 4" xfId="7012" xr:uid="{00000000-0005-0000-0000-00006F1B0000}"/>
    <cellStyle name="RowTitles1-Detail 2 2 3 4 2" xfId="7013" xr:uid="{00000000-0005-0000-0000-0000701B0000}"/>
    <cellStyle name="RowTitles1-Detail 2 2 3 4 2 2" xfId="7014" xr:uid="{00000000-0005-0000-0000-0000711B0000}"/>
    <cellStyle name="RowTitles1-Detail 2 2 3 4 2 2 2" xfId="7015" xr:uid="{00000000-0005-0000-0000-0000721B0000}"/>
    <cellStyle name="RowTitles1-Detail 2 2 3 4 2 2 2 2" xfId="7016" xr:uid="{00000000-0005-0000-0000-0000731B0000}"/>
    <cellStyle name="RowTitles1-Detail 2 2 3 4 2 2 2_Tertiary Salaries Survey" xfId="7017" xr:uid="{00000000-0005-0000-0000-0000741B0000}"/>
    <cellStyle name="RowTitles1-Detail 2 2 3 4 2 2 3" xfId="7018" xr:uid="{00000000-0005-0000-0000-0000751B0000}"/>
    <cellStyle name="RowTitles1-Detail 2 2 3 4 2 2_Tertiary Salaries Survey" xfId="7019" xr:uid="{00000000-0005-0000-0000-0000761B0000}"/>
    <cellStyle name="RowTitles1-Detail 2 2 3 4 2 3" xfId="7020" xr:uid="{00000000-0005-0000-0000-0000771B0000}"/>
    <cellStyle name="RowTitles1-Detail 2 2 3 4 2 3 2" xfId="7021" xr:uid="{00000000-0005-0000-0000-0000781B0000}"/>
    <cellStyle name="RowTitles1-Detail 2 2 3 4 2 3 2 2" xfId="7022" xr:uid="{00000000-0005-0000-0000-0000791B0000}"/>
    <cellStyle name="RowTitles1-Detail 2 2 3 4 2 3 2_Tertiary Salaries Survey" xfId="7023" xr:uid="{00000000-0005-0000-0000-00007A1B0000}"/>
    <cellStyle name="RowTitles1-Detail 2 2 3 4 2 3 3" xfId="7024" xr:uid="{00000000-0005-0000-0000-00007B1B0000}"/>
    <cellStyle name="RowTitles1-Detail 2 2 3 4 2 3_Tertiary Salaries Survey" xfId="7025" xr:uid="{00000000-0005-0000-0000-00007C1B0000}"/>
    <cellStyle name="RowTitles1-Detail 2 2 3 4 2 4" xfId="7026" xr:uid="{00000000-0005-0000-0000-00007D1B0000}"/>
    <cellStyle name="RowTitles1-Detail 2 2 3 4 2 5" xfId="7027" xr:uid="{00000000-0005-0000-0000-00007E1B0000}"/>
    <cellStyle name="RowTitles1-Detail 2 2 3 4 2 5 2" xfId="7028" xr:uid="{00000000-0005-0000-0000-00007F1B0000}"/>
    <cellStyle name="RowTitles1-Detail 2 2 3 4 2 5_Tertiary Salaries Survey" xfId="7029" xr:uid="{00000000-0005-0000-0000-0000801B0000}"/>
    <cellStyle name="RowTitles1-Detail 2 2 3 4 2 6" xfId="7030" xr:uid="{00000000-0005-0000-0000-0000811B0000}"/>
    <cellStyle name="RowTitles1-Detail 2 2 3 4 2_Tertiary Salaries Survey" xfId="7031" xr:uid="{00000000-0005-0000-0000-0000821B0000}"/>
    <cellStyle name="RowTitles1-Detail 2 2 3 4 3" xfId="7032" xr:uid="{00000000-0005-0000-0000-0000831B0000}"/>
    <cellStyle name="RowTitles1-Detail 2 2 3 4 3 2" xfId="7033" xr:uid="{00000000-0005-0000-0000-0000841B0000}"/>
    <cellStyle name="RowTitles1-Detail 2 2 3 4 3 2 2" xfId="7034" xr:uid="{00000000-0005-0000-0000-0000851B0000}"/>
    <cellStyle name="RowTitles1-Detail 2 2 3 4 3 2 2 2" xfId="7035" xr:uid="{00000000-0005-0000-0000-0000861B0000}"/>
    <cellStyle name="RowTitles1-Detail 2 2 3 4 3 2 2_Tertiary Salaries Survey" xfId="7036" xr:uid="{00000000-0005-0000-0000-0000871B0000}"/>
    <cellStyle name="RowTitles1-Detail 2 2 3 4 3 2 3" xfId="7037" xr:uid="{00000000-0005-0000-0000-0000881B0000}"/>
    <cellStyle name="RowTitles1-Detail 2 2 3 4 3 2_Tertiary Salaries Survey" xfId="7038" xr:uid="{00000000-0005-0000-0000-0000891B0000}"/>
    <cellStyle name="RowTitles1-Detail 2 2 3 4 3 3" xfId="7039" xr:uid="{00000000-0005-0000-0000-00008A1B0000}"/>
    <cellStyle name="RowTitles1-Detail 2 2 3 4 3 3 2" xfId="7040" xr:uid="{00000000-0005-0000-0000-00008B1B0000}"/>
    <cellStyle name="RowTitles1-Detail 2 2 3 4 3 3 2 2" xfId="7041" xr:uid="{00000000-0005-0000-0000-00008C1B0000}"/>
    <cellStyle name="RowTitles1-Detail 2 2 3 4 3 3 2_Tertiary Salaries Survey" xfId="7042" xr:uid="{00000000-0005-0000-0000-00008D1B0000}"/>
    <cellStyle name="RowTitles1-Detail 2 2 3 4 3 3 3" xfId="7043" xr:uid="{00000000-0005-0000-0000-00008E1B0000}"/>
    <cellStyle name="RowTitles1-Detail 2 2 3 4 3 3_Tertiary Salaries Survey" xfId="7044" xr:uid="{00000000-0005-0000-0000-00008F1B0000}"/>
    <cellStyle name="RowTitles1-Detail 2 2 3 4 3 4" xfId="7045" xr:uid="{00000000-0005-0000-0000-0000901B0000}"/>
    <cellStyle name="RowTitles1-Detail 2 2 3 4 3 5" xfId="7046" xr:uid="{00000000-0005-0000-0000-0000911B0000}"/>
    <cellStyle name="RowTitles1-Detail 2 2 3 4 3_Tertiary Salaries Survey" xfId="7047" xr:uid="{00000000-0005-0000-0000-0000921B0000}"/>
    <cellStyle name="RowTitles1-Detail 2 2 3 4 4" xfId="7048" xr:uid="{00000000-0005-0000-0000-0000931B0000}"/>
    <cellStyle name="RowTitles1-Detail 2 2 3 4 4 2" xfId="7049" xr:uid="{00000000-0005-0000-0000-0000941B0000}"/>
    <cellStyle name="RowTitles1-Detail 2 2 3 4 4 2 2" xfId="7050" xr:uid="{00000000-0005-0000-0000-0000951B0000}"/>
    <cellStyle name="RowTitles1-Detail 2 2 3 4 4 2 2 2" xfId="7051" xr:uid="{00000000-0005-0000-0000-0000961B0000}"/>
    <cellStyle name="RowTitles1-Detail 2 2 3 4 4 2 2_Tertiary Salaries Survey" xfId="7052" xr:uid="{00000000-0005-0000-0000-0000971B0000}"/>
    <cellStyle name="RowTitles1-Detail 2 2 3 4 4 2 3" xfId="7053" xr:uid="{00000000-0005-0000-0000-0000981B0000}"/>
    <cellStyle name="RowTitles1-Detail 2 2 3 4 4 2_Tertiary Salaries Survey" xfId="7054" xr:uid="{00000000-0005-0000-0000-0000991B0000}"/>
    <cellStyle name="RowTitles1-Detail 2 2 3 4 4 3" xfId="7055" xr:uid="{00000000-0005-0000-0000-00009A1B0000}"/>
    <cellStyle name="RowTitles1-Detail 2 2 3 4 4 3 2" xfId="7056" xr:uid="{00000000-0005-0000-0000-00009B1B0000}"/>
    <cellStyle name="RowTitles1-Detail 2 2 3 4 4 3 2 2" xfId="7057" xr:uid="{00000000-0005-0000-0000-00009C1B0000}"/>
    <cellStyle name="RowTitles1-Detail 2 2 3 4 4 3 2_Tertiary Salaries Survey" xfId="7058" xr:uid="{00000000-0005-0000-0000-00009D1B0000}"/>
    <cellStyle name="RowTitles1-Detail 2 2 3 4 4 3 3" xfId="7059" xr:uid="{00000000-0005-0000-0000-00009E1B0000}"/>
    <cellStyle name="RowTitles1-Detail 2 2 3 4 4 3_Tertiary Salaries Survey" xfId="7060" xr:uid="{00000000-0005-0000-0000-00009F1B0000}"/>
    <cellStyle name="RowTitles1-Detail 2 2 3 4 4 4" xfId="7061" xr:uid="{00000000-0005-0000-0000-0000A01B0000}"/>
    <cellStyle name="RowTitles1-Detail 2 2 3 4 4 5" xfId="7062" xr:uid="{00000000-0005-0000-0000-0000A11B0000}"/>
    <cellStyle name="RowTitles1-Detail 2 2 3 4 4 5 2" xfId="7063" xr:uid="{00000000-0005-0000-0000-0000A21B0000}"/>
    <cellStyle name="RowTitles1-Detail 2 2 3 4 4 5_Tertiary Salaries Survey" xfId="7064" xr:uid="{00000000-0005-0000-0000-0000A31B0000}"/>
    <cellStyle name="RowTitles1-Detail 2 2 3 4 4 6" xfId="7065" xr:uid="{00000000-0005-0000-0000-0000A41B0000}"/>
    <cellStyle name="RowTitles1-Detail 2 2 3 4 4_Tertiary Salaries Survey" xfId="7066" xr:uid="{00000000-0005-0000-0000-0000A51B0000}"/>
    <cellStyle name="RowTitles1-Detail 2 2 3 4 5" xfId="7067" xr:uid="{00000000-0005-0000-0000-0000A61B0000}"/>
    <cellStyle name="RowTitles1-Detail 2 2 3 4 5 2" xfId="7068" xr:uid="{00000000-0005-0000-0000-0000A71B0000}"/>
    <cellStyle name="RowTitles1-Detail 2 2 3 4 5 2 2" xfId="7069" xr:uid="{00000000-0005-0000-0000-0000A81B0000}"/>
    <cellStyle name="RowTitles1-Detail 2 2 3 4 5 2 2 2" xfId="7070" xr:uid="{00000000-0005-0000-0000-0000A91B0000}"/>
    <cellStyle name="RowTitles1-Detail 2 2 3 4 5 2 2_Tertiary Salaries Survey" xfId="7071" xr:uid="{00000000-0005-0000-0000-0000AA1B0000}"/>
    <cellStyle name="RowTitles1-Detail 2 2 3 4 5 2 3" xfId="7072" xr:uid="{00000000-0005-0000-0000-0000AB1B0000}"/>
    <cellStyle name="RowTitles1-Detail 2 2 3 4 5 2_Tertiary Salaries Survey" xfId="7073" xr:uid="{00000000-0005-0000-0000-0000AC1B0000}"/>
    <cellStyle name="RowTitles1-Detail 2 2 3 4 5 3" xfId="7074" xr:uid="{00000000-0005-0000-0000-0000AD1B0000}"/>
    <cellStyle name="RowTitles1-Detail 2 2 3 4 5 3 2" xfId="7075" xr:uid="{00000000-0005-0000-0000-0000AE1B0000}"/>
    <cellStyle name="RowTitles1-Detail 2 2 3 4 5 3 2 2" xfId="7076" xr:uid="{00000000-0005-0000-0000-0000AF1B0000}"/>
    <cellStyle name="RowTitles1-Detail 2 2 3 4 5 3 2_Tertiary Salaries Survey" xfId="7077" xr:uid="{00000000-0005-0000-0000-0000B01B0000}"/>
    <cellStyle name="RowTitles1-Detail 2 2 3 4 5 3 3" xfId="7078" xr:uid="{00000000-0005-0000-0000-0000B11B0000}"/>
    <cellStyle name="RowTitles1-Detail 2 2 3 4 5 3_Tertiary Salaries Survey" xfId="7079" xr:uid="{00000000-0005-0000-0000-0000B21B0000}"/>
    <cellStyle name="RowTitles1-Detail 2 2 3 4 5 4" xfId="7080" xr:uid="{00000000-0005-0000-0000-0000B31B0000}"/>
    <cellStyle name="RowTitles1-Detail 2 2 3 4 5 4 2" xfId="7081" xr:uid="{00000000-0005-0000-0000-0000B41B0000}"/>
    <cellStyle name="RowTitles1-Detail 2 2 3 4 5 4_Tertiary Salaries Survey" xfId="7082" xr:uid="{00000000-0005-0000-0000-0000B51B0000}"/>
    <cellStyle name="RowTitles1-Detail 2 2 3 4 5 5" xfId="7083" xr:uid="{00000000-0005-0000-0000-0000B61B0000}"/>
    <cellStyle name="RowTitles1-Detail 2 2 3 4 5_Tertiary Salaries Survey" xfId="7084" xr:uid="{00000000-0005-0000-0000-0000B71B0000}"/>
    <cellStyle name="RowTitles1-Detail 2 2 3 4 6" xfId="7085" xr:uid="{00000000-0005-0000-0000-0000B81B0000}"/>
    <cellStyle name="RowTitles1-Detail 2 2 3 4 6 2" xfId="7086" xr:uid="{00000000-0005-0000-0000-0000B91B0000}"/>
    <cellStyle name="RowTitles1-Detail 2 2 3 4 6 2 2" xfId="7087" xr:uid="{00000000-0005-0000-0000-0000BA1B0000}"/>
    <cellStyle name="RowTitles1-Detail 2 2 3 4 6 2 2 2" xfId="7088" xr:uid="{00000000-0005-0000-0000-0000BB1B0000}"/>
    <cellStyle name="RowTitles1-Detail 2 2 3 4 6 2 2_Tertiary Salaries Survey" xfId="7089" xr:uid="{00000000-0005-0000-0000-0000BC1B0000}"/>
    <cellStyle name="RowTitles1-Detail 2 2 3 4 6 2 3" xfId="7090" xr:uid="{00000000-0005-0000-0000-0000BD1B0000}"/>
    <cellStyle name="RowTitles1-Detail 2 2 3 4 6 2_Tertiary Salaries Survey" xfId="7091" xr:uid="{00000000-0005-0000-0000-0000BE1B0000}"/>
    <cellStyle name="RowTitles1-Detail 2 2 3 4 6 3" xfId="7092" xr:uid="{00000000-0005-0000-0000-0000BF1B0000}"/>
    <cellStyle name="RowTitles1-Detail 2 2 3 4 6 3 2" xfId="7093" xr:uid="{00000000-0005-0000-0000-0000C01B0000}"/>
    <cellStyle name="RowTitles1-Detail 2 2 3 4 6 3 2 2" xfId="7094" xr:uid="{00000000-0005-0000-0000-0000C11B0000}"/>
    <cellStyle name="RowTitles1-Detail 2 2 3 4 6 3 2_Tertiary Salaries Survey" xfId="7095" xr:uid="{00000000-0005-0000-0000-0000C21B0000}"/>
    <cellStyle name="RowTitles1-Detail 2 2 3 4 6 3 3" xfId="7096" xr:uid="{00000000-0005-0000-0000-0000C31B0000}"/>
    <cellStyle name="RowTitles1-Detail 2 2 3 4 6 3_Tertiary Salaries Survey" xfId="7097" xr:uid="{00000000-0005-0000-0000-0000C41B0000}"/>
    <cellStyle name="RowTitles1-Detail 2 2 3 4 6 4" xfId="7098" xr:uid="{00000000-0005-0000-0000-0000C51B0000}"/>
    <cellStyle name="RowTitles1-Detail 2 2 3 4 6 4 2" xfId="7099" xr:uid="{00000000-0005-0000-0000-0000C61B0000}"/>
    <cellStyle name="RowTitles1-Detail 2 2 3 4 6 4_Tertiary Salaries Survey" xfId="7100" xr:uid="{00000000-0005-0000-0000-0000C71B0000}"/>
    <cellStyle name="RowTitles1-Detail 2 2 3 4 6 5" xfId="7101" xr:uid="{00000000-0005-0000-0000-0000C81B0000}"/>
    <cellStyle name="RowTitles1-Detail 2 2 3 4 6_Tertiary Salaries Survey" xfId="7102" xr:uid="{00000000-0005-0000-0000-0000C91B0000}"/>
    <cellStyle name="RowTitles1-Detail 2 2 3 4 7" xfId="7103" xr:uid="{00000000-0005-0000-0000-0000CA1B0000}"/>
    <cellStyle name="RowTitles1-Detail 2 2 3 4 7 2" xfId="7104" xr:uid="{00000000-0005-0000-0000-0000CB1B0000}"/>
    <cellStyle name="RowTitles1-Detail 2 2 3 4 7 2 2" xfId="7105" xr:uid="{00000000-0005-0000-0000-0000CC1B0000}"/>
    <cellStyle name="RowTitles1-Detail 2 2 3 4 7 2_Tertiary Salaries Survey" xfId="7106" xr:uid="{00000000-0005-0000-0000-0000CD1B0000}"/>
    <cellStyle name="RowTitles1-Detail 2 2 3 4 7 3" xfId="7107" xr:uid="{00000000-0005-0000-0000-0000CE1B0000}"/>
    <cellStyle name="RowTitles1-Detail 2 2 3 4 7_Tertiary Salaries Survey" xfId="7108" xr:uid="{00000000-0005-0000-0000-0000CF1B0000}"/>
    <cellStyle name="RowTitles1-Detail 2 2 3 4 8" xfId="7109" xr:uid="{00000000-0005-0000-0000-0000D01B0000}"/>
    <cellStyle name="RowTitles1-Detail 2 2 3 4 9" xfId="7110" xr:uid="{00000000-0005-0000-0000-0000D11B0000}"/>
    <cellStyle name="RowTitles1-Detail 2 2 3 4_STUD aligned by INSTIT" xfId="7111" xr:uid="{00000000-0005-0000-0000-0000D21B0000}"/>
    <cellStyle name="RowTitles1-Detail 2 2 3 5" xfId="7112" xr:uid="{00000000-0005-0000-0000-0000D31B0000}"/>
    <cellStyle name="RowTitles1-Detail 2 2 3 5 2" xfId="7113" xr:uid="{00000000-0005-0000-0000-0000D41B0000}"/>
    <cellStyle name="RowTitles1-Detail 2 2 3 5 2 2" xfId="7114" xr:uid="{00000000-0005-0000-0000-0000D51B0000}"/>
    <cellStyle name="RowTitles1-Detail 2 2 3 5 2 2 2" xfId="7115" xr:uid="{00000000-0005-0000-0000-0000D61B0000}"/>
    <cellStyle name="RowTitles1-Detail 2 2 3 5 2 2_Tertiary Salaries Survey" xfId="7116" xr:uid="{00000000-0005-0000-0000-0000D71B0000}"/>
    <cellStyle name="RowTitles1-Detail 2 2 3 5 2 3" xfId="7117" xr:uid="{00000000-0005-0000-0000-0000D81B0000}"/>
    <cellStyle name="RowTitles1-Detail 2 2 3 5 2_Tertiary Salaries Survey" xfId="7118" xr:uid="{00000000-0005-0000-0000-0000D91B0000}"/>
    <cellStyle name="RowTitles1-Detail 2 2 3 5 3" xfId="7119" xr:uid="{00000000-0005-0000-0000-0000DA1B0000}"/>
    <cellStyle name="RowTitles1-Detail 2 2 3 5 3 2" xfId="7120" xr:uid="{00000000-0005-0000-0000-0000DB1B0000}"/>
    <cellStyle name="RowTitles1-Detail 2 2 3 5 3 2 2" xfId="7121" xr:uid="{00000000-0005-0000-0000-0000DC1B0000}"/>
    <cellStyle name="RowTitles1-Detail 2 2 3 5 3 2_Tertiary Salaries Survey" xfId="7122" xr:uid="{00000000-0005-0000-0000-0000DD1B0000}"/>
    <cellStyle name="RowTitles1-Detail 2 2 3 5 3 3" xfId="7123" xr:uid="{00000000-0005-0000-0000-0000DE1B0000}"/>
    <cellStyle name="RowTitles1-Detail 2 2 3 5 3_Tertiary Salaries Survey" xfId="7124" xr:uid="{00000000-0005-0000-0000-0000DF1B0000}"/>
    <cellStyle name="RowTitles1-Detail 2 2 3 5 4" xfId="7125" xr:uid="{00000000-0005-0000-0000-0000E01B0000}"/>
    <cellStyle name="RowTitles1-Detail 2 2 3 5 5" xfId="7126" xr:uid="{00000000-0005-0000-0000-0000E11B0000}"/>
    <cellStyle name="RowTitles1-Detail 2 2 3 5 5 2" xfId="7127" xr:uid="{00000000-0005-0000-0000-0000E21B0000}"/>
    <cellStyle name="RowTitles1-Detail 2 2 3 5 5_Tertiary Salaries Survey" xfId="7128" xr:uid="{00000000-0005-0000-0000-0000E31B0000}"/>
    <cellStyle name="RowTitles1-Detail 2 2 3 5 6" xfId="7129" xr:uid="{00000000-0005-0000-0000-0000E41B0000}"/>
    <cellStyle name="RowTitles1-Detail 2 2 3 5_Tertiary Salaries Survey" xfId="7130" xr:uid="{00000000-0005-0000-0000-0000E51B0000}"/>
    <cellStyle name="RowTitles1-Detail 2 2 3 6" xfId="7131" xr:uid="{00000000-0005-0000-0000-0000E61B0000}"/>
    <cellStyle name="RowTitles1-Detail 2 2 3 6 2" xfId="7132" xr:uid="{00000000-0005-0000-0000-0000E71B0000}"/>
    <cellStyle name="RowTitles1-Detail 2 2 3 6 2 2" xfId="7133" xr:uid="{00000000-0005-0000-0000-0000E81B0000}"/>
    <cellStyle name="RowTitles1-Detail 2 2 3 6 2 2 2" xfId="7134" xr:uid="{00000000-0005-0000-0000-0000E91B0000}"/>
    <cellStyle name="RowTitles1-Detail 2 2 3 6 2 2_Tertiary Salaries Survey" xfId="7135" xr:uid="{00000000-0005-0000-0000-0000EA1B0000}"/>
    <cellStyle name="RowTitles1-Detail 2 2 3 6 2 3" xfId="7136" xr:uid="{00000000-0005-0000-0000-0000EB1B0000}"/>
    <cellStyle name="RowTitles1-Detail 2 2 3 6 2_Tertiary Salaries Survey" xfId="7137" xr:uid="{00000000-0005-0000-0000-0000EC1B0000}"/>
    <cellStyle name="RowTitles1-Detail 2 2 3 6 3" xfId="7138" xr:uid="{00000000-0005-0000-0000-0000ED1B0000}"/>
    <cellStyle name="RowTitles1-Detail 2 2 3 6 3 2" xfId="7139" xr:uid="{00000000-0005-0000-0000-0000EE1B0000}"/>
    <cellStyle name="RowTitles1-Detail 2 2 3 6 3 2 2" xfId="7140" xr:uid="{00000000-0005-0000-0000-0000EF1B0000}"/>
    <cellStyle name="RowTitles1-Detail 2 2 3 6 3 2_Tertiary Salaries Survey" xfId="7141" xr:uid="{00000000-0005-0000-0000-0000F01B0000}"/>
    <cellStyle name="RowTitles1-Detail 2 2 3 6 3 3" xfId="7142" xr:uid="{00000000-0005-0000-0000-0000F11B0000}"/>
    <cellStyle name="RowTitles1-Detail 2 2 3 6 3_Tertiary Salaries Survey" xfId="7143" xr:uid="{00000000-0005-0000-0000-0000F21B0000}"/>
    <cellStyle name="RowTitles1-Detail 2 2 3 6 4" xfId="7144" xr:uid="{00000000-0005-0000-0000-0000F31B0000}"/>
    <cellStyle name="RowTitles1-Detail 2 2 3 6 5" xfId="7145" xr:uid="{00000000-0005-0000-0000-0000F41B0000}"/>
    <cellStyle name="RowTitles1-Detail 2 2 3 6_Tertiary Salaries Survey" xfId="7146" xr:uid="{00000000-0005-0000-0000-0000F51B0000}"/>
    <cellStyle name="RowTitles1-Detail 2 2 3 7" xfId="7147" xr:uid="{00000000-0005-0000-0000-0000F61B0000}"/>
    <cellStyle name="RowTitles1-Detail 2 2 3 7 2" xfId="7148" xr:uid="{00000000-0005-0000-0000-0000F71B0000}"/>
    <cellStyle name="RowTitles1-Detail 2 2 3 7 2 2" xfId="7149" xr:uid="{00000000-0005-0000-0000-0000F81B0000}"/>
    <cellStyle name="RowTitles1-Detail 2 2 3 7 2 2 2" xfId="7150" xr:uid="{00000000-0005-0000-0000-0000F91B0000}"/>
    <cellStyle name="RowTitles1-Detail 2 2 3 7 2 2_Tertiary Salaries Survey" xfId="7151" xr:uid="{00000000-0005-0000-0000-0000FA1B0000}"/>
    <cellStyle name="RowTitles1-Detail 2 2 3 7 2 3" xfId="7152" xr:uid="{00000000-0005-0000-0000-0000FB1B0000}"/>
    <cellStyle name="RowTitles1-Detail 2 2 3 7 2_Tertiary Salaries Survey" xfId="7153" xr:uid="{00000000-0005-0000-0000-0000FC1B0000}"/>
    <cellStyle name="RowTitles1-Detail 2 2 3 7 3" xfId="7154" xr:uid="{00000000-0005-0000-0000-0000FD1B0000}"/>
    <cellStyle name="RowTitles1-Detail 2 2 3 7 3 2" xfId="7155" xr:uid="{00000000-0005-0000-0000-0000FE1B0000}"/>
    <cellStyle name="RowTitles1-Detail 2 2 3 7 3 2 2" xfId="7156" xr:uid="{00000000-0005-0000-0000-0000FF1B0000}"/>
    <cellStyle name="RowTitles1-Detail 2 2 3 7 3 2_Tertiary Salaries Survey" xfId="7157" xr:uid="{00000000-0005-0000-0000-0000001C0000}"/>
    <cellStyle name="RowTitles1-Detail 2 2 3 7 3 3" xfId="7158" xr:uid="{00000000-0005-0000-0000-0000011C0000}"/>
    <cellStyle name="RowTitles1-Detail 2 2 3 7 3_Tertiary Salaries Survey" xfId="7159" xr:uid="{00000000-0005-0000-0000-0000021C0000}"/>
    <cellStyle name="RowTitles1-Detail 2 2 3 7 4" xfId="7160" xr:uid="{00000000-0005-0000-0000-0000031C0000}"/>
    <cellStyle name="RowTitles1-Detail 2 2 3 7 5" xfId="7161" xr:uid="{00000000-0005-0000-0000-0000041C0000}"/>
    <cellStyle name="RowTitles1-Detail 2 2 3 7 5 2" xfId="7162" xr:uid="{00000000-0005-0000-0000-0000051C0000}"/>
    <cellStyle name="RowTitles1-Detail 2 2 3 7 5_Tertiary Salaries Survey" xfId="7163" xr:uid="{00000000-0005-0000-0000-0000061C0000}"/>
    <cellStyle name="RowTitles1-Detail 2 2 3 7 6" xfId="7164" xr:uid="{00000000-0005-0000-0000-0000071C0000}"/>
    <cellStyle name="RowTitles1-Detail 2 2 3 7_Tertiary Salaries Survey" xfId="7165" xr:uid="{00000000-0005-0000-0000-0000081C0000}"/>
    <cellStyle name="RowTitles1-Detail 2 2 3 8" xfId="7166" xr:uid="{00000000-0005-0000-0000-0000091C0000}"/>
    <cellStyle name="RowTitles1-Detail 2 2 3 8 2" xfId="7167" xr:uid="{00000000-0005-0000-0000-00000A1C0000}"/>
    <cellStyle name="RowTitles1-Detail 2 2 3 8 2 2" xfId="7168" xr:uid="{00000000-0005-0000-0000-00000B1C0000}"/>
    <cellStyle name="RowTitles1-Detail 2 2 3 8 2 2 2" xfId="7169" xr:uid="{00000000-0005-0000-0000-00000C1C0000}"/>
    <cellStyle name="RowTitles1-Detail 2 2 3 8 2 2_Tertiary Salaries Survey" xfId="7170" xr:uid="{00000000-0005-0000-0000-00000D1C0000}"/>
    <cellStyle name="RowTitles1-Detail 2 2 3 8 2 3" xfId="7171" xr:uid="{00000000-0005-0000-0000-00000E1C0000}"/>
    <cellStyle name="RowTitles1-Detail 2 2 3 8 2_Tertiary Salaries Survey" xfId="7172" xr:uid="{00000000-0005-0000-0000-00000F1C0000}"/>
    <cellStyle name="RowTitles1-Detail 2 2 3 8 3" xfId="7173" xr:uid="{00000000-0005-0000-0000-0000101C0000}"/>
    <cellStyle name="RowTitles1-Detail 2 2 3 8 3 2" xfId="7174" xr:uid="{00000000-0005-0000-0000-0000111C0000}"/>
    <cellStyle name="RowTitles1-Detail 2 2 3 8 3 2 2" xfId="7175" xr:uid="{00000000-0005-0000-0000-0000121C0000}"/>
    <cellStyle name="RowTitles1-Detail 2 2 3 8 3 2_Tertiary Salaries Survey" xfId="7176" xr:uid="{00000000-0005-0000-0000-0000131C0000}"/>
    <cellStyle name="RowTitles1-Detail 2 2 3 8 3 3" xfId="7177" xr:uid="{00000000-0005-0000-0000-0000141C0000}"/>
    <cellStyle name="RowTitles1-Detail 2 2 3 8 3_Tertiary Salaries Survey" xfId="7178" xr:uid="{00000000-0005-0000-0000-0000151C0000}"/>
    <cellStyle name="RowTitles1-Detail 2 2 3 8 4" xfId="7179" xr:uid="{00000000-0005-0000-0000-0000161C0000}"/>
    <cellStyle name="RowTitles1-Detail 2 2 3 8 4 2" xfId="7180" xr:uid="{00000000-0005-0000-0000-0000171C0000}"/>
    <cellStyle name="RowTitles1-Detail 2 2 3 8 4_Tertiary Salaries Survey" xfId="7181" xr:uid="{00000000-0005-0000-0000-0000181C0000}"/>
    <cellStyle name="RowTitles1-Detail 2 2 3 8 5" xfId="7182" xr:uid="{00000000-0005-0000-0000-0000191C0000}"/>
    <cellStyle name="RowTitles1-Detail 2 2 3 8_Tertiary Salaries Survey" xfId="7183" xr:uid="{00000000-0005-0000-0000-00001A1C0000}"/>
    <cellStyle name="RowTitles1-Detail 2 2 3 9" xfId="7184" xr:uid="{00000000-0005-0000-0000-00001B1C0000}"/>
    <cellStyle name="RowTitles1-Detail 2 2 3 9 2" xfId="7185" xr:uid="{00000000-0005-0000-0000-00001C1C0000}"/>
    <cellStyle name="RowTitles1-Detail 2 2 3 9 2 2" xfId="7186" xr:uid="{00000000-0005-0000-0000-00001D1C0000}"/>
    <cellStyle name="RowTitles1-Detail 2 2 3 9 2 2 2" xfId="7187" xr:uid="{00000000-0005-0000-0000-00001E1C0000}"/>
    <cellStyle name="RowTitles1-Detail 2 2 3 9 2 2_Tertiary Salaries Survey" xfId="7188" xr:uid="{00000000-0005-0000-0000-00001F1C0000}"/>
    <cellStyle name="RowTitles1-Detail 2 2 3 9 2 3" xfId="7189" xr:uid="{00000000-0005-0000-0000-0000201C0000}"/>
    <cellStyle name="RowTitles1-Detail 2 2 3 9 2_Tertiary Salaries Survey" xfId="7190" xr:uid="{00000000-0005-0000-0000-0000211C0000}"/>
    <cellStyle name="RowTitles1-Detail 2 2 3 9 3" xfId="7191" xr:uid="{00000000-0005-0000-0000-0000221C0000}"/>
    <cellStyle name="RowTitles1-Detail 2 2 3 9 3 2" xfId="7192" xr:uid="{00000000-0005-0000-0000-0000231C0000}"/>
    <cellStyle name="RowTitles1-Detail 2 2 3 9 3 2 2" xfId="7193" xr:uid="{00000000-0005-0000-0000-0000241C0000}"/>
    <cellStyle name="RowTitles1-Detail 2 2 3 9 3 2_Tertiary Salaries Survey" xfId="7194" xr:uid="{00000000-0005-0000-0000-0000251C0000}"/>
    <cellStyle name="RowTitles1-Detail 2 2 3 9 3 3" xfId="7195" xr:uid="{00000000-0005-0000-0000-0000261C0000}"/>
    <cellStyle name="RowTitles1-Detail 2 2 3 9 3_Tertiary Salaries Survey" xfId="7196" xr:uid="{00000000-0005-0000-0000-0000271C0000}"/>
    <cellStyle name="RowTitles1-Detail 2 2 3 9 4" xfId="7197" xr:uid="{00000000-0005-0000-0000-0000281C0000}"/>
    <cellStyle name="RowTitles1-Detail 2 2 3 9 4 2" xfId="7198" xr:uid="{00000000-0005-0000-0000-0000291C0000}"/>
    <cellStyle name="RowTitles1-Detail 2 2 3 9 4_Tertiary Salaries Survey" xfId="7199" xr:uid="{00000000-0005-0000-0000-00002A1C0000}"/>
    <cellStyle name="RowTitles1-Detail 2 2 3 9 5" xfId="7200" xr:uid="{00000000-0005-0000-0000-00002B1C0000}"/>
    <cellStyle name="RowTitles1-Detail 2 2 3 9_Tertiary Salaries Survey" xfId="7201" xr:uid="{00000000-0005-0000-0000-00002C1C0000}"/>
    <cellStyle name="RowTitles1-Detail 2 2 3_STUD aligned by INSTIT" xfId="7202" xr:uid="{00000000-0005-0000-0000-00002D1C0000}"/>
    <cellStyle name="RowTitles1-Detail 2 2 4" xfId="7203" xr:uid="{00000000-0005-0000-0000-00002E1C0000}"/>
    <cellStyle name="RowTitles1-Detail 2 2 4 2" xfId="7204" xr:uid="{00000000-0005-0000-0000-00002F1C0000}"/>
    <cellStyle name="RowTitles1-Detail 2 2 4 2 2" xfId="7205" xr:uid="{00000000-0005-0000-0000-0000301C0000}"/>
    <cellStyle name="RowTitles1-Detail 2 2 4 2 2 2" xfId="7206" xr:uid="{00000000-0005-0000-0000-0000311C0000}"/>
    <cellStyle name="RowTitles1-Detail 2 2 4 2 2 2 2" xfId="7207" xr:uid="{00000000-0005-0000-0000-0000321C0000}"/>
    <cellStyle name="RowTitles1-Detail 2 2 4 2 2 2_Tertiary Salaries Survey" xfId="7208" xr:uid="{00000000-0005-0000-0000-0000331C0000}"/>
    <cellStyle name="RowTitles1-Detail 2 2 4 2 2 3" xfId="7209" xr:uid="{00000000-0005-0000-0000-0000341C0000}"/>
    <cellStyle name="RowTitles1-Detail 2 2 4 2 2_Tertiary Salaries Survey" xfId="7210" xr:uid="{00000000-0005-0000-0000-0000351C0000}"/>
    <cellStyle name="RowTitles1-Detail 2 2 4 2 3" xfId="7211" xr:uid="{00000000-0005-0000-0000-0000361C0000}"/>
    <cellStyle name="RowTitles1-Detail 2 2 4 2 3 2" xfId="7212" xr:uid="{00000000-0005-0000-0000-0000371C0000}"/>
    <cellStyle name="RowTitles1-Detail 2 2 4 2 3 2 2" xfId="7213" xr:uid="{00000000-0005-0000-0000-0000381C0000}"/>
    <cellStyle name="RowTitles1-Detail 2 2 4 2 3 2_Tertiary Salaries Survey" xfId="7214" xr:uid="{00000000-0005-0000-0000-0000391C0000}"/>
    <cellStyle name="RowTitles1-Detail 2 2 4 2 3 3" xfId="7215" xr:uid="{00000000-0005-0000-0000-00003A1C0000}"/>
    <cellStyle name="RowTitles1-Detail 2 2 4 2 3_Tertiary Salaries Survey" xfId="7216" xr:uid="{00000000-0005-0000-0000-00003B1C0000}"/>
    <cellStyle name="RowTitles1-Detail 2 2 4 2 4" xfId="7217" xr:uid="{00000000-0005-0000-0000-00003C1C0000}"/>
    <cellStyle name="RowTitles1-Detail 2 2 4 2 5" xfId="7218" xr:uid="{00000000-0005-0000-0000-00003D1C0000}"/>
    <cellStyle name="RowTitles1-Detail 2 2 4 2_Tertiary Salaries Survey" xfId="7219" xr:uid="{00000000-0005-0000-0000-00003E1C0000}"/>
    <cellStyle name="RowTitles1-Detail 2 2 4 3" xfId="7220" xr:uid="{00000000-0005-0000-0000-00003F1C0000}"/>
    <cellStyle name="RowTitles1-Detail 2 2 4 3 2" xfId="7221" xr:uid="{00000000-0005-0000-0000-0000401C0000}"/>
    <cellStyle name="RowTitles1-Detail 2 2 4 3 2 2" xfId="7222" xr:uid="{00000000-0005-0000-0000-0000411C0000}"/>
    <cellStyle name="RowTitles1-Detail 2 2 4 3 2 2 2" xfId="7223" xr:uid="{00000000-0005-0000-0000-0000421C0000}"/>
    <cellStyle name="RowTitles1-Detail 2 2 4 3 2 2_Tertiary Salaries Survey" xfId="7224" xr:uid="{00000000-0005-0000-0000-0000431C0000}"/>
    <cellStyle name="RowTitles1-Detail 2 2 4 3 2 3" xfId="7225" xr:uid="{00000000-0005-0000-0000-0000441C0000}"/>
    <cellStyle name="RowTitles1-Detail 2 2 4 3 2_Tertiary Salaries Survey" xfId="7226" xr:uid="{00000000-0005-0000-0000-0000451C0000}"/>
    <cellStyle name="RowTitles1-Detail 2 2 4 3 3" xfId="7227" xr:uid="{00000000-0005-0000-0000-0000461C0000}"/>
    <cellStyle name="RowTitles1-Detail 2 2 4 3 3 2" xfId="7228" xr:uid="{00000000-0005-0000-0000-0000471C0000}"/>
    <cellStyle name="RowTitles1-Detail 2 2 4 3 3 2 2" xfId="7229" xr:uid="{00000000-0005-0000-0000-0000481C0000}"/>
    <cellStyle name="RowTitles1-Detail 2 2 4 3 3 2_Tertiary Salaries Survey" xfId="7230" xr:uid="{00000000-0005-0000-0000-0000491C0000}"/>
    <cellStyle name="RowTitles1-Detail 2 2 4 3 3 3" xfId="7231" xr:uid="{00000000-0005-0000-0000-00004A1C0000}"/>
    <cellStyle name="RowTitles1-Detail 2 2 4 3 3_Tertiary Salaries Survey" xfId="7232" xr:uid="{00000000-0005-0000-0000-00004B1C0000}"/>
    <cellStyle name="RowTitles1-Detail 2 2 4 3 4" xfId="7233" xr:uid="{00000000-0005-0000-0000-00004C1C0000}"/>
    <cellStyle name="RowTitles1-Detail 2 2 4 3 5" xfId="7234" xr:uid="{00000000-0005-0000-0000-00004D1C0000}"/>
    <cellStyle name="RowTitles1-Detail 2 2 4 3 5 2" xfId="7235" xr:uid="{00000000-0005-0000-0000-00004E1C0000}"/>
    <cellStyle name="RowTitles1-Detail 2 2 4 3 5_Tertiary Salaries Survey" xfId="7236" xr:uid="{00000000-0005-0000-0000-00004F1C0000}"/>
    <cellStyle name="RowTitles1-Detail 2 2 4 3 6" xfId="7237" xr:uid="{00000000-0005-0000-0000-0000501C0000}"/>
    <cellStyle name="RowTitles1-Detail 2 2 4 3_Tertiary Salaries Survey" xfId="7238" xr:uid="{00000000-0005-0000-0000-0000511C0000}"/>
    <cellStyle name="RowTitles1-Detail 2 2 4 4" xfId="7239" xr:uid="{00000000-0005-0000-0000-0000521C0000}"/>
    <cellStyle name="RowTitles1-Detail 2 2 4 4 2" xfId="7240" xr:uid="{00000000-0005-0000-0000-0000531C0000}"/>
    <cellStyle name="RowTitles1-Detail 2 2 4 4 2 2" xfId="7241" xr:uid="{00000000-0005-0000-0000-0000541C0000}"/>
    <cellStyle name="RowTitles1-Detail 2 2 4 4 2 2 2" xfId="7242" xr:uid="{00000000-0005-0000-0000-0000551C0000}"/>
    <cellStyle name="RowTitles1-Detail 2 2 4 4 2 2_Tertiary Salaries Survey" xfId="7243" xr:uid="{00000000-0005-0000-0000-0000561C0000}"/>
    <cellStyle name="RowTitles1-Detail 2 2 4 4 2 3" xfId="7244" xr:uid="{00000000-0005-0000-0000-0000571C0000}"/>
    <cellStyle name="RowTitles1-Detail 2 2 4 4 2_Tertiary Salaries Survey" xfId="7245" xr:uid="{00000000-0005-0000-0000-0000581C0000}"/>
    <cellStyle name="RowTitles1-Detail 2 2 4 4 3" xfId="7246" xr:uid="{00000000-0005-0000-0000-0000591C0000}"/>
    <cellStyle name="RowTitles1-Detail 2 2 4 4 3 2" xfId="7247" xr:uid="{00000000-0005-0000-0000-00005A1C0000}"/>
    <cellStyle name="RowTitles1-Detail 2 2 4 4 3 2 2" xfId="7248" xr:uid="{00000000-0005-0000-0000-00005B1C0000}"/>
    <cellStyle name="RowTitles1-Detail 2 2 4 4 3 2_Tertiary Salaries Survey" xfId="7249" xr:uid="{00000000-0005-0000-0000-00005C1C0000}"/>
    <cellStyle name="RowTitles1-Detail 2 2 4 4 3 3" xfId="7250" xr:uid="{00000000-0005-0000-0000-00005D1C0000}"/>
    <cellStyle name="RowTitles1-Detail 2 2 4 4 3_Tertiary Salaries Survey" xfId="7251" xr:uid="{00000000-0005-0000-0000-00005E1C0000}"/>
    <cellStyle name="RowTitles1-Detail 2 2 4 4 4" xfId="7252" xr:uid="{00000000-0005-0000-0000-00005F1C0000}"/>
    <cellStyle name="RowTitles1-Detail 2 2 4 4 4 2" xfId="7253" xr:uid="{00000000-0005-0000-0000-0000601C0000}"/>
    <cellStyle name="RowTitles1-Detail 2 2 4 4 4_Tertiary Salaries Survey" xfId="7254" xr:uid="{00000000-0005-0000-0000-0000611C0000}"/>
    <cellStyle name="RowTitles1-Detail 2 2 4 4 5" xfId="7255" xr:uid="{00000000-0005-0000-0000-0000621C0000}"/>
    <cellStyle name="RowTitles1-Detail 2 2 4 4_Tertiary Salaries Survey" xfId="7256" xr:uid="{00000000-0005-0000-0000-0000631C0000}"/>
    <cellStyle name="RowTitles1-Detail 2 2 4 5" xfId="7257" xr:uid="{00000000-0005-0000-0000-0000641C0000}"/>
    <cellStyle name="RowTitles1-Detail 2 2 4 5 2" xfId="7258" xr:uid="{00000000-0005-0000-0000-0000651C0000}"/>
    <cellStyle name="RowTitles1-Detail 2 2 4 5 2 2" xfId="7259" xr:uid="{00000000-0005-0000-0000-0000661C0000}"/>
    <cellStyle name="RowTitles1-Detail 2 2 4 5 2 2 2" xfId="7260" xr:uid="{00000000-0005-0000-0000-0000671C0000}"/>
    <cellStyle name="RowTitles1-Detail 2 2 4 5 2 2_Tertiary Salaries Survey" xfId="7261" xr:uid="{00000000-0005-0000-0000-0000681C0000}"/>
    <cellStyle name="RowTitles1-Detail 2 2 4 5 2 3" xfId="7262" xr:uid="{00000000-0005-0000-0000-0000691C0000}"/>
    <cellStyle name="RowTitles1-Detail 2 2 4 5 2_Tertiary Salaries Survey" xfId="7263" xr:uid="{00000000-0005-0000-0000-00006A1C0000}"/>
    <cellStyle name="RowTitles1-Detail 2 2 4 5 3" xfId="7264" xr:uid="{00000000-0005-0000-0000-00006B1C0000}"/>
    <cellStyle name="RowTitles1-Detail 2 2 4 5 3 2" xfId="7265" xr:uid="{00000000-0005-0000-0000-00006C1C0000}"/>
    <cellStyle name="RowTitles1-Detail 2 2 4 5 3 2 2" xfId="7266" xr:uid="{00000000-0005-0000-0000-00006D1C0000}"/>
    <cellStyle name="RowTitles1-Detail 2 2 4 5 3 2_Tertiary Salaries Survey" xfId="7267" xr:uid="{00000000-0005-0000-0000-00006E1C0000}"/>
    <cellStyle name="RowTitles1-Detail 2 2 4 5 3 3" xfId="7268" xr:uid="{00000000-0005-0000-0000-00006F1C0000}"/>
    <cellStyle name="RowTitles1-Detail 2 2 4 5 3_Tertiary Salaries Survey" xfId="7269" xr:uid="{00000000-0005-0000-0000-0000701C0000}"/>
    <cellStyle name="RowTitles1-Detail 2 2 4 5 4" xfId="7270" xr:uid="{00000000-0005-0000-0000-0000711C0000}"/>
    <cellStyle name="RowTitles1-Detail 2 2 4 5 4 2" xfId="7271" xr:uid="{00000000-0005-0000-0000-0000721C0000}"/>
    <cellStyle name="RowTitles1-Detail 2 2 4 5 4_Tertiary Salaries Survey" xfId="7272" xr:uid="{00000000-0005-0000-0000-0000731C0000}"/>
    <cellStyle name="RowTitles1-Detail 2 2 4 5 5" xfId="7273" xr:uid="{00000000-0005-0000-0000-0000741C0000}"/>
    <cellStyle name="RowTitles1-Detail 2 2 4 5_Tertiary Salaries Survey" xfId="7274" xr:uid="{00000000-0005-0000-0000-0000751C0000}"/>
    <cellStyle name="RowTitles1-Detail 2 2 4 6" xfId="7275" xr:uid="{00000000-0005-0000-0000-0000761C0000}"/>
    <cellStyle name="RowTitles1-Detail 2 2 4 6 2" xfId="7276" xr:uid="{00000000-0005-0000-0000-0000771C0000}"/>
    <cellStyle name="RowTitles1-Detail 2 2 4 6 2 2" xfId="7277" xr:uid="{00000000-0005-0000-0000-0000781C0000}"/>
    <cellStyle name="RowTitles1-Detail 2 2 4 6 2 2 2" xfId="7278" xr:uid="{00000000-0005-0000-0000-0000791C0000}"/>
    <cellStyle name="RowTitles1-Detail 2 2 4 6 2 2_Tertiary Salaries Survey" xfId="7279" xr:uid="{00000000-0005-0000-0000-00007A1C0000}"/>
    <cellStyle name="RowTitles1-Detail 2 2 4 6 2 3" xfId="7280" xr:uid="{00000000-0005-0000-0000-00007B1C0000}"/>
    <cellStyle name="RowTitles1-Detail 2 2 4 6 2_Tertiary Salaries Survey" xfId="7281" xr:uid="{00000000-0005-0000-0000-00007C1C0000}"/>
    <cellStyle name="RowTitles1-Detail 2 2 4 6 3" xfId="7282" xr:uid="{00000000-0005-0000-0000-00007D1C0000}"/>
    <cellStyle name="RowTitles1-Detail 2 2 4 6 3 2" xfId="7283" xr:uid="{00000000-0005-0000-0000-00007E1C0000}"/>
    <cellStyle name="RowTitles1-Detail 2 2 4 6 3 2 2" xfId="7284" xr:uid="{00000000-0005-0000-0000-00007F1C0000}"/>
    <cellStyle name="RowTitles1-Detail 2 2 4 6 3 2_Tertiary Salaries Survey" xfId="7285" xr:uid="{00000000-0005-0000-0000-0000801C0000}"/>
    <cellStyle name="RowTitles1-Detail 2 2 4 6 3 3" xfId="7286" xr:uid="{00000000-0005-0000-0000-0000811C0000}"/>
    <cellStyle name="RowTitles1-Detail 2 2 4 6 3_Tertiary Salaries Survey" xfId="7287" xr:uid="{00000000-0005-0000-0000-0000821C0000}"/>
    <cellStyle name="RowTitles1-Detail 2 2 4 6 4" xfId="7288" xr:uid="{00000000-0005-0000-0000-0000831C0000}"/>
    <cellStyle name="RowTitles1-Detail 2 2 4 6 4 2" xfId="7289" xr:uid="{00000000-0005-0000-0000-0000841C0000}"/>
    <cellStyle name="RowTitles1-Detail 2 2 4 6 4_Tertiary Salaries Survey" xfId="7290" xr:uid="{00000000-0005-0000-0000-0000851C0000}"/>
    <cellStyle name="RowTitles1-Detail 2 2 4 6 5" xfId="7291" xr:uid="{00000000-0005-0000-0000-0000861C0000}"/>
    <cellStyle name="RowTitles1-Detail 2 2 4 6_Tertiary Salaries Survey" xfId="7292" xr:uid="{00000000-0005-0000-0000-0000871C0000}"/>
    <cellStyle name="RowTitles1-Detail 2 2 4 7" xfId="7293" xr:uid="{00000000-0005-0000-0000-0000881C0000}"/>
    <cellStyle name="RowTitles1-Detail 2 2 4 7 2" xfId="7294" xr:uid="{00000000-0005-0000-0000-0000891C0000}"/>
    <cellStyle name="RowTitles1-Detail 2 2 4 7 2 2" xfId="7295" xr:uid="{00000000-0005-0000-0000-00008A1C0000}"/>
    <cellStyle name="RowTitles1-Detail 2 2 4 7 2_Tertiary Salaries Survey" xfId="7296" xr:uid="{00000000-0005-0000-0000-00008B1C0000}"/>
    <cellStyle name="RowTitles1-Detail 2 2 4 7 3" xfId="7297" xr:uid="{00000000-0005-0000-0000-00008C1C0000}"/>
    <cellStyle name="RowTitles1-Detail 2 2 4 7_Tertiary Salaries Survey" xfId="7298" xr:uid="{00000000-0005-0000-0000-00008D1C0000}"/>
    <cellStyle name="RowTitles1-Detail 2 2 4 8" xfId="7299" xr:uid="{00000000-0005-0000-0000-00008E1C0000}"/>
    <cellStyle name="RowTitles1-Detail 2 2 4 9" xfId="7300" xr:uid="{00000000-0005-0000-0000-00008F1C0000}"/>
    <cellStyle name="RowTitles1-Detail 2 2 4_STUD aligned by INSTIT" xfId="7301" xr:uid="{00000000-0005-0000-0000-0000901C0000}"/>
    <cellStyle name="RowTitles1-Detail 2 2 5" xfId="7302" xr:uid="{00000000-0005-0000-0000-0000911C0000}"/>
    <cellStyle name="RowTitles1-Detail 2 2 5 2" xfId="7303" xr:uid="{00000000-0005-0000-0000-0000921C0000}"/>
    <cellStyle name="RowTitles1-Detail 2 2 5 2 2" xfId="7304" xr:uid="{00000000-0005-0000-0000-0000931C0000}"/>
    <cellStyle name="RowTitles1-Detail 2 2 5 2 2 2" xfId="7305" xr:uid="{00000000-0005-0000-0000-0000941C0000}"/>
    <cellStyle name="RowTitles1-Detail 2 2 5 2 2 2 2" xfId="7306" xr:uid="{00000000-0005-0000-0000-0000951C0000}"/>
    <cellStyle name="RowTitles1-Detail 2 2 5 2 2 2_Tertiary Salaries Survey" xfId="7307" xr:uid="{00000000-0005-0000-0000-0000961C0000}"/>
    <cellStyle name="RowTitles1-Detail 2 2 5 2 2 3" xfId="7308" xr:uid="{00000000-0005-0000-0000-0000971C0000}"/>
    <cellStyle name="RowTitles1-Detail 2 2 5 2 2_Tertiary Salaries Survey" xfId="7309" xr:uid="{00000000-0005-0000-0000-0000981C0000}"/>
    <cellStyle name="RowTitles1-Detail 2 2 5 2 3" xfId="7310" xr:uid="{00000000-0005-0000-0000-0000991C0000}"/>
    <cellStyle name="RowTitles1-Detail 2 2 5 2 3 2" xfId="7311" xr:uid="{00000000-0005-0000-0000-00009A1C0000}"/>
    <cellStyle name="RowTitles1-Detail 2 2 5 2 3 2 2" xfId="7312" xr:uid="{00000000-0005-0000-0000-00009B1C0000}"/>
    <cellStyle name="RowTitles1-Detail 2 2 5 2 3 2_Tertiary Salaries Survey" xfId="7313" xr:uid="{00000000-0005-0000-0000-00009C1C0000}"/>
    <cellStyle name="RowTitles1-Detail 2 2 5 2 3 3" xfId="7314" xr:uid="{00000000-0005-0000-0000-00009D1C0000}"/>
    <cellStyle name="RowTitles1-Detail 2 2 5 2 3_Tertiary Salaries Survey" xfId="7315" xr:uid="{00000000-0005-0000-0000-00009E1C0000}"/>
    <cellStyle name="RowTitles1-Detail 2 2 5 2 4" xfId="7316" xr:uid="{00000000-0005-0000-0000-00009F1C0000}"/>
    <cellStyle name="RowTitles1-Detail 2 2 5 2 5" xfId="7317" xr:uid="{00000000-0005-0000-0000-0000A01C0000}"/>
    <cellStyle name="RowTitles1-Detail 2 2 5 2 5 2" xfId="7318" xr:uid="{00000000-0005-0000-0000-0000A11C0000}"/>
    <cellStyle name="RowTitles1-Detail 2 2 5 2 5_Tertiary Salaries Survey" xfId="7319" xr:uid="{00000000-0005-0000-0000-0000A21C0000}"/>
    <cellStyle name="RowTitles1-Detail 2 2 5 2 6" xfId="7320" xr:uid="{00000000-0005-0000-0000-0000A31C0000}"/>
    <cellStyle name="RowTitles1-Detail 2 2 5 2_Tertiary Salaries Survey" xfId="7321" xr:uid="{00000000-0005-0000-0000-0000A41C0000}"/>
    <cellStyle name="RowTitles1-Detail 2 2 5 3" xfId="7322" xr:uid="{00000000-0005-0000-0000-0000A51C0000}"/>
    <cellStyle name="RowTitles1-Detail 2 2 5 3 2" xfId="7323" xr:uid="{00000000-0005-0000-0000-0000A61C0000}"/>
    <cellStyle name="RowTitles1-Detail 2 2 5 3 2 2" xfId="7324" xr:uid="{00000000-0005-0000-0000-0000A71C0000}"/>
    <cellStyle name="RowTitles1-Detail 2 2 5 3 2 2 2" xfId="7325" xr:uid="{00000000-0005-0000-0000-0000A81C0000}"/>
    <cellStyle name="RowTitles1-Detail 2 2 5 3 2 2_Tertiary Salaries Survey" xfId="7326" xr:uid="{00000000-0005-0000-0000-0000A91C0000}"/>
    <cellStyle name="RowTitles1-Detail 2 2 5 3 2 3" xfId="7327" xr:uid="{00000000-0005-0000-0000-0000AA1C0000}"/>
    <cellStyle name="RowTitles1-Detail 2 2 5 3 2_Tertiary Salaries Survey" xfId="7328" xr:uid="{00000000-0005-0000-0000-0000AB1C0000}"/>
    <cellStyle name="RowTitles1-Detail 2 2 5 3 3" xfId="7329" xr:uid="{00000000-0005-0000-0000-0000AC1C0000}"/>
    <cellStyle name="RowTitles1-Detail 2 2 5 3 3 2" xfId="7330" xr:uid="{00000000-0005-0000-0000-0000AD1C0000}"/>
    <cellStyle name="RowTitles1-Detail 2 2 5 3 3 2 2" xfId="7331" xr:uid="{00000000-0005-0000-0000-0000AE1C0000}"/>
    <cellStyle name="RowTitles1-Detail 2 2 5 3 3 2_Tertiary Salaries Survey" xfId="7332" xr:uid="{00000000-0005-0000-0000-0000AF1C0000}"/>
    <cellStyle name="RowTitles1-Detail 2 2 5 3 3 3" xfId="7333" xr:uid="{00000000-0005-0000-0000-0000B01C0000}"/>
    <cellStyle name="RowTitles1-Detail 2 2 5 3 3_Tertiary Salaries Survey" xfId="7334" xr:uid="{00000000-0005-0000-0000-0000B11C0000}"/>
    <cellStyle name="RowTitles1-Detail 2 2 5 3 4" xfId="7335" xr:uid="{00000000-0005-0000-0000-0000B21C0000}"/>
    <cellStyle name="RowTitles1-Detail 2 2 5 3 5" xfId="7336" xr:uid="{00000000-0005-0000-0000-0000B31C0000}"/>
    <cellStyle name="RowTitles1-Detail 2 2 5 3_Tertiary Salaries Survey" xfId="7337" xr:uid="{00000000-0005-0000-0000-0000B41C0000}"/>
    <cellStyle name="RowTitles1-Detail 2 2 5 4" xfId="7338" xr:uid="{00000000-0005-0000-0000-0000B51C0000}"/>
    <cellStyle name="RowTitles1-Detail 2 2 5 4 2" xfId="7339" xr:uid="{00000000-0005-0000-0000-0000B61C0000}"/>
    <cellStyle name="RowTitles1-Detail 2 2 5 4 2 2" xfId="7340" xr:uid="{00000000-0005-0000-0000-0000B71C0000}"/>
    <cellStyle name="RowTitles1-Detail 2 2 5 4 2 2 2" xfId="7341" xr:uid="{00000000-0005-0000-0000-0000B81C0000}"/>
    <cellStyle name="RowTitles1-Detail 2 2 5 4 2 2_Tertiary Salaries Survey" xfId="7342" xr:uid="{00000000-0005-0000-0000-0000B91C0000}"/>
    <cellStyle name="RowTitles1-Detail 2 2 5 4 2 3" xfId="7343" xr:uid="{00000000-0005-0000-0000-0000BA1C0000}"/>
    <cellStyle name="RowTitles1-Detail 2 2 5 4 2_Tertiary Salaries Survey" xfId="7344" xr:uid="{00000000-0005-0000-0000-0000BB1C0000}"/>
    <cellStyle name="RowTitles1-Detail 2 2 5 4 3" xfId="7345" xr:uid="{00000000-0005-0000-0000-0000BC1C0000}"/>
    <cellStyle name="RowTitles1-Detail 2 2 5 4 3 2" xfId="7346" xr:uid="{00000000-0005-0000-0000-0000BD1C0000}"/>
    <cellStyle name="RowTitles1-Detail 2 2 5 4 3 2 2" xfId="7347" xr:uid="{00000000-0005-0000-0000-0000BE1C0000}"/>
    <cellStyle name="RowTitles1-Detail 2 2 5 4 3 2_Tertiary Salaries Survey" xfId="7348" xr:uid="{00000000-0005-0000-0000-0000BF1C0000}"/>
    <cellStyle name="RowTitles1-Detail 2 2 5 4 3 3" xfId="7349" xr:uid="{00000000-0005-0000-0000-0000C01C0000}"/>
    <cellStyle name="RowTitles1-Detail 2 2 5 4 3_Tertiary Salaries Survey" xfId="7350" xr:uid="{00000000-0005-0000-0000-0000C11C0000}"/>
    <cellStyle name="RowTitles1-Detail 2 2 5 4 4" xfId="7351" xr:uid="{00000000-0005-0000-0000-0000C21C0000}"/>
    <cellStyle name="RowTitles1-Detail 2 2 5 4 4 2" xfId="7352" xr:uid="{00000000-0005-0000-0000-0000C31C0000}"/>
    <cellStyle name="RowTitles1-Detail 2 2 5 4 4_Tertiary Salaries Survey" xfId="7353" xr:uid="{00000000-0005-0000-0000-0000C41C0000}"/>
    <cellStyle name="RowTitles1-Detail 2 2 5 4 5" xfId="7354" xr:uid="{00000000-0005-0000-0000-0000C51C0000}"/>
    <cellStyle name="RowTitles1-Detail 2 2 5 4_Tertiary Salaries Survey" xfId="7355" xr:uid="{00000000-0005-0000-0000-0000C61C0000}"/>
    <cellStyle name="RowTitles1-Detail 2 2 5 5" xfId="7356" xr:uid="{00000000-0005-0000-0000-0000C71C0000}"/>
    <cellStyle name="RowTitles1-Detail 2 2 5 5 2" xfId="7357" xr:uid="{00000000-0005-0000-0000-0000C81C0000}"/>
    <cellStyle name="RowTitles1-Detail 2 2 5 5 2 2" xfId="7358" xr:uid="{00000000-0005-0000-0000-0000C91C0000}"/>
    <cellStyle name="RowTitles1-Detail 2 2 5 5 2 2 2" xfId="7359" xr:uid="{00000000-0005-0000-0000-0000CA1C0000}"/>
    <cellStyle name="RowTitles1-Detail 2 2 5 5 2 2_Tertiary Salaries Survey" xfId="7360" xr:uid="{00000000-0005-0000-0000-0000CB1C0000}"/>
    <cellStyle name="RowTitles1-Detail 2 2 5 5 2 3" xfId="7361" xr:uid="{00000000-0005-0000-0000-0000CC1C0000}"/>
    <cellStyle name="RowTitles1-Detail 2 2 5 5 2_Tertiary Salaries Survey" xfId="7362" xr:uid="{00000000-0005-0000-0000-0000CD1C0000}"/>
    <cellStyle name="RowTitles1-Detail 2 2 5 5 3" xfId="7363" xr:uid="{00000000-0005-0000-0000-0000CE1C0000}"/>
    <cellStyle name="RowTitles1-Detail 2 2 5 5 3 2" xfId="7364" xr:uid="{00000000-0005-0000-0000-0000CF1C0000}"/>
    <cellStyle name="RowTitles1-Detail 2 2 5 5 3 2 2" xfId="7365" xr:uid="{00000000-0005-0000-0000-0000D01C0000}"/>
    <cellStyle name="RowTitles1-Detail 2 2 5 5 3 2_Tertiary Salaries Survey" xfId="7366" xr:uid="{00000000-0005-0000-0000-0000D11C0000}"/>
    <cellStyle name="RowTitles1-Detail 2 2 5 5 3 3" xfId="7367" xr:uid="{00000000-0005-0000-0000-0000D21C0000}"/>
    <cellStyle name="RowTitles1-Detail 2 2 5 5 3_Tertiary Salaries Survey" xfId="7368" xr:uid="{00000000-0005-0000-0000-0000D31C0000}"/>
    <cellStyle name="RowTitles1-Detail 2 2 5 5 4" xfId="7369" xr:uid="{00000000-0005-0000-0000-0000D41C0000}"/>
    <cellStyle name="RowTitles1-Detail 2 2 5 5 4 2" xfId="7370" xr:uid="{00000000-0005-0000-0000-0000D51C0000}"/>
    <cellStyle name="RowTitles1-Detail 2 2 5 5 4_Tertiary Salaries Survey" xfId="7371" xr:uid="{00000000-0005-0000-0000-0000D61C0000}"/>
    <cellStyle name="RowTitles1-Detail 2 2 5 5 5" xfId="7372" xr:uid="{00000000-0005-0000-0000-0000D71C0000}"/>
    <cellStyle name="RowTitles1-Detail 2 2 5 5_Tertiary Salaries Survey" xfId="7373" xr:uid="{00000000-0005-0000-0000-0000D81C0000}"/>
    <cellStyle name="RowTitles1-Detail 2 2 5 6" xfId="7374" xr:uid="{00000000-0005-0000-0000-0000D91C0000}"/>
    <cellStyle name="RowTitles1-Detail 2 2 5 6 2" xfId="7375" xr:uid="{00000000-0005-0000-0000-0000DA1C0000}"/>
    <cellStyle name="RowTitles1-Detail 2 2 5 6 2 2" xfId="7376" xr:uid="{00000000-0005-0000-0000-0000DB1C0000}"/>
    <cellStyle name="RowTitles1-Detail 2 2 5 6 2 2 2" xfId="7377" xr:uid="{00000000-0005-0000-0000-0000DC1C0000}"/>
    <cellStyle name="RowTitles1-Detail 2 2 5 6 2 2_Tertiary Salaries Survey" xfId="7378" xr:uid="{00000000-0005-0000-0000-0000DD1C0000}"/>
    <cellStyle name="RowTitles1-Detail 2 2 5 6 2 3" xfId="7379" xr:uid="{00000000-0005-0000-0000-0000DE1C0000}"/>
    <cellStyle name="RowTitles1-Detail 2 2 5 6 2_Tertiary Salaries Survey" xfId="7380" xr:uid="{00000000-0005-0000-0000-0000DF1C0000}"/>
    <cellStyle name="RowTitles1-Detail 2 2 5 6 3" xfId="7381" xr:uid="{00000000-0005-0000-0000-0000E01C0000}"/>
    <cellStyle name="RowTitles1-Detail 2 2 5 6 3 2" xfId="7382" xr:uid="{00000000-0005-0000-0000-0000E11C0000}"/>
    <cellStyle name="RowTitles1-Detail 2 2 5 6 3 2 2" xfId="7383" xr:uid="{00000000-0005-0000-0000-0000E21C0000}"/>
    <cellStyle name="RowTitles1-Detail 2 2 5 6 3 2_Tertiary Salaries Survey" xfId="7384" xr:uid="{00000000-0005-0000-0000-0000E31C0000}"/>
    <cellStyle name="RowTitles1-Detail 2 2 5 6 3 3" xfId="7385" xr:uid="{00000000-0005-0000-0000-0000E41C0000}"/>
    <cellStyle name="RowTitles1-Detail 2 2 5 6 3_Tertiary Salaries Survey" xfId="7386" xr:uid="{00000000-0005-0000-0000-0000E51C0000}"/>
    <cellStyle name="RowTitles1-Detail 2 2 5 6 4" xfId="7387" xr:uid="{00000000-0005-0000-0000-0000E61C0000}"/>
    <cellStyle name="RowTitles1-Detail 2 2 5 6 4 2" xfId="7388" xr:uid="{00000000-0005-0000-0000-0000E71C0000}"/>
    <cellStyle name="RowTitles1-Detail 2 2 5 6 4_Tertiary Salaries Survey" xfId="7389" xr:uid="{00000000-0005-0000-0000-0000E81C0000}"/>
    <cellStyle name="RowTitles1-Detail 2 2 5 6 5" xfId="7390" xr:uid="{00000000-0005-0000-0000-0000E91C0000}"/>
    <cellStyle name="RowTitles1-Detail 2 2 5 6_Tertiary Salaries Survey" xfId="7391" xr:uid="{00000000-0005-0000-0000-0000EA1C0000}"/>
    <cellStyle name="RowTitles1-Detail 2 2 5 7" xfId="7392" xr:uid="{00000000-0005-0000-0000-0000EB1C0000}"/>
    <cellStyle name="RowTitles1-Detail 2 2 5 7 2" xfId="7393" xr:uid="{00000000-0005-0000-0000-0000EC1C0000}"/>
    <cellStyle name="RowTitles1-Detail 2 2 5 7 2 2" xfId="7394" xr:uid="{00000000-0005-0000-0000-0000ED1C0000}"/>
    <cellStyle name="RowTitles1-Detail 2 2 5 7 2_Tertiary Salaries Survey" xfId="7395" xr:uid="{00000000-0005-0000-0000-0000EE1C0000}"/>
    <cellStyle name="RowTitles1-Detail 2 2 5 7 3" xfId="7396" xr:uid="{00000000-0005-0000-0000-0000EF1C0000}"/>
    <cellStyle name="RowTitles1-Detail 2 2 5 7_Tertiary Salaries Survey" xfId="7397" xr:uid="{00000000-0005-0000-0000-0000F01C0000}"/>
    <cellStyle name="RowTitles1-Detail 2 2 5 8" xfId="7398" xr:uid="{00000000-0005-0000-0000-0000F11C0000}"/>
    <cellStyle name="RowTitles1-Detail 2 2 5 8 2" xfId="7399" xr:uid="{00000000-0005-0000-0000-0000F21C0000}"/>
    <cellStyle name="RowTitles1-Detail 2 2 5 8 2 2" xfId="7400" xr:uid="{00000000-0005-0000-0000-0000F31C0000}"/>
    <cellStyle name="RowTitles1-Detail 2 2 5 8 2_Tertiary Salaries Survey" xfId="7401" xr:uid="{00000000-0005-0000-0000-0000F41C0000}"/>
    <cellStyle name="RowTitles1-Detail 2 2 5 8 3" xfId="7402" xr:uid="{00000000-0005-0000-0000-0000F51C0000}"/>
    <cellStyle name="RowTitles1-Detail 2 2 5 8_Tertiary Salaries Survey" xfId="7403" xr:uid="{00000000-0005-0000-0000-0000F61C0000}"/>
    <cellStyle name="RowTitles1-Detail 2 2 5 9" xfId="7404" xr:uid="{00000000-0005-0000-0000-0000F71C0000}"/>
    <cellStyle name="RowTitles1-Detail 2 2 5_STUD aligned by INSTIT" xfId="7405" xr:uid="{00000000-0005-0000-0000-0000F81C0000}"/>
    <cellStyle name="RowTitles1-Detail 2 2 6" xfId="7406" xr:uid="{00000000-0005-0000-0000-0000F91C0000}"/>
    <cellStyle name="RowTitles1-Detail 2 2 6 2" xfId="7407" xr:uid="{00000000-0005-0000-0000-0000FA1C0000}"/>
    <cellStyle name="RowTitles1-Detail 2 2 6 2 2" xfId="7408" xr:uid="{00000000-0005-0000-0000-0000FB1C0000}"/>
    <cellStyle name="RowTitles1-Detail 2 2 6 2 2 2" xfId="7409" xr:uid="{00000000-0005-0000-0000-0000FC1C0000}"/>
    <cellStyle name="RowTitles1-Detail 2 2 6 2 2 2 2" xfId="7410" xr:uid="{00000000-0005-0000-0000-0000FD1C0000}"/>
    <cellStyle name="RowTitles1-Detail 2 2 6 2 2 2_Tertiary Salaries Survey" xfId="7411" xr:uid="{00000000-0005-0000-0000-0000FE1C0000}"/>
    <cellStyle name="RowTitles1-Detail 2 2 6 2 2 3" xfId="7412" xr:uid="{00000000-0005-0000-0000-0000FF1C0000}"/>
    <cellStyle name="RowTitles1-Detail 2 2 6 2 2_Tertiary Salaries Survey" xfId="7413" xr:uid="{00000000-0005-0000-0000-0000001D0000}"/>
    <cellStyle name="RowTitles1-Detail 2 2 6 2 3" xfId="7414" xr:uid="{00000000-0005-0000-0000-0000011D0000}"/>
    <cellStyle name="RowTitles1-Detail 2 2 6 2 3 2" xfId="7415" xr:uid="{00000000-0005-0000-0000-0000021D0000}"/>
    <cellStyle name="RowTitles1-Detail 2 2 6 2 3 2 2" xfId="7416" xr:uid="{00000000-0005-0000-0000-0000031D0000}"/>
    <cellStyle name="RowTitles1-Detail 2 2 6 2 3 2_Tertiary Salaries Survey" xfId="7417" xr:uid="{00000000-0005-0000-0000-0000041D0000}"/>
    <cellStyle name="RowTitles1-Detail 2 2 6 2 3 3" xfId="7418" xr:uid="{00000000-0005-0000-0000-0000051D0000}"/>
    <cellStyle name="RowTitles1-Detail 2 2 6 2 3_Tertiary Salaries Survey" xfId="7419" xr:uid="{00000000-0005-0000-0000-0000061D0000}"/>
    <cellStyle name="RowTitles1-Detail 2 2 6 2 4" xfId="7420" xr:uid="{00000000-0005-0000-0000-0000071D0000}"/>
    <cellStyle name="RowTitles1-Detail 2 2 6 2 5" xfId="7421" xr:uid="{00000000-0005-0000-0000-0000081D0000}"/>
    <cellStyle name="RowTitles1-Detail 2 2 6 2 5 2" xfId="7422" xr:uid="{00000000-0005-0000-0000-0000091D0000}"/>
    <cellStyle name="RowTitles1-Detail 2 2 6 2 5_Tertiary Salaries Survey" xfId="7423" xr:uid="{00000000-0005-0000-0000-00000A1D0000}"/>
    <cellStyle name="RowTitles1-Detail 2 2 6 2 6" xfId="7424" xr:uid="{00000000-0005-0000-0000-00000B1D0000}"/>
    <cellStyle name="RowTitles1-Detail 2 2 6 2_Tertiary Salaries Survey" xfId="7425" xr:uid="{00000000-0005-0000-0000-00000C1D0000}"/>
    <cellStyle name="RowTitles1-Detail 2 2 6 3" xfId="7426" xr:uid="{00000000-0005-0000-0000-00000D1D0000}"/>
    <cellStyle name="RowTitles1-Detail 2 2 6 3 2" xfId="7427" xr:uid="{00000000-0005-0000-0000-00000E1D0000}"/>
    <cellStyle name="RowTitles1-Detail 2 2 6 3 2 2" xfId="7428" xr:uid="{00000000-0005-0000-0000-00000F1D0000}"/>
    <cellStyle name="RowTitles1-Detail 2 2 6 3 2 2 2" xfId="7429" xr:uid="{00000000-0005-0000-0000-0000101D0000}"/>
    <cellStyle name="RowTitles1-Detail 2 2 6 3 2 2_Tertiary Salaries Survey" xfId="7430" xr:uid="{00000000-0005-0000-0000-0000111D0000}"/>
    <cellStyle name="RowTitles1-Detail 2 2 6 3 2 3" xfId="7431" xr:uid="{00000000-0005-0000-0000-0000121D0000}"/>
    <cellStyle name="RowTitles1-Detail 2 2 6 3 2_Tertiary Salaries Survey" xfId="7432" xr:uid="{00000000-0005-0000-0000-0000131D0000}"/>
    <cellStyle name="RowTitles1-Detail 2 2 6 3 3" xfId="7433" xr:uid="{00000000-0005-0000-0000-0000141D0000}"/>
    <cellStyle name="RowTitles1-Detail 2 2 6 3 3 2" xfId="7434" xr:uid="{00000000-0005-0000-0000-0000151D0000}"/>
    <cellStyle name="RowTitles1-Detail 2 2 6 3 3 2 2" xfId="7435" xr:uid="{00000000-0005-0000-0000-0000161D0000}"/>
    <cellStyle name="RowTitles1-Detail 2 2 6 3 3 2_Tertiary Salaries Survey" xfId="7436" xr:uid="{00000000-0005-0000-0000-0000171D0000}"/>
    <cellStyle name="RowTitles1-Detail 2 2 6 3 3 3" xfId="7437" xr:uid="{00000000-0005-0000-0000-0000181D0000}"/>
    <cellStyle name="RowTitles1-Detail 2 2 6 3 3_Tertiary Salaries Survey" xfId="7438" xr:uid="{00000000-0005-0000-0000-0000191D0000}"/>
    <cellStyle name="RowTitles1-Detail 2 2 6 3 4" xfId="7439" xr:uid="{00000000-0005-0000-0000-00001A1D0000}"/>
    <cellStyle name="RowTitles1-Detail 2 2 6 3 5" xfId="7440" xr:uid="{00000000-0005-0000-0000-00001B1D0000}"/>
    <cellStyle name="RowTitles1-Detail 2 2 6 3_Tertiary Salaries Survey" xfId="7441" xr:uid="{00000000-0005-0000-0000-00001C1D0000}"/>
    <cellStyle name="RowTitles1-Detail 2 2 6 4" xfId="7442" xr:uid="{00000000-0005-0000-0000-00001D1D0000}"/>
    <cellStyle name="RowTitles1-Detail 2 2 6 4 2" xfId="7443" xr:uid="{00000000-0005-0000-0000-00001E1D0000}"/>
    <cellStyle name="RowTitles1-Detail 2 2 6 4 2 2" xfId="7444" xr:uid="{00000000-0005-0000-0000-00001F1D0000}"/>
    <cellStyle name="RowTitles1-Detail 2 2 6 4 2 2 2" xfId="7445" xr:uid="{00000000-0005-0000-0000-0000201D0000}"/>
    <cellStyle name="RowTitles1-Detail 2 2 6 4 2 2_Tertiary Salaries Survey" xfId="7446" xr:uid="{00000000-0005-0000-0000-0000211D0000}"/>
    <cellStyle name="RowTitles1-Detail 2 2 6 4 2 3" xfId="7447" xr:uid="{00000000-0005-0000-0000-0000221D0000}"/>
    <cellStyle name="RowTitles1-Detail 2 2 6 4 2_Tertiary Salaries Survey" xfId="7448" xr:uid="{00000000-0005-0000-0000-0000231D0000}"/>
    <cellStyle name="RowTitles1-Detail 2 2 6 4 3" xfId="7449" xr:uid="{00000000-0005-0000-0000-0000241D0000}"/>
    <cellStyle name="RowTitles1-Detail 2 2 6 4 3 2" xfId="7450" xr:uid="{00000000-0005-0000-0000-0000251D0000}"/>
    <cellStyle name="RowTitles1-Detail 2 2 6 4 3 2 2" xfId="7451" xr:uid="{00000000-0005-0000-0000-0000261D0000}"/>
    <cellStyle name="RowTitles1-Detail 2 2 6 4 3 2_Tertiary Salaries Survey" xfId="7452" xr:uid="{00000000-0005-0000-0000-0000271D0000}"/>
    <cellStyle name="RowTitles1-Detail 2 2 6 4 3 3" xfId="7453" xr:uid="{00000000-0005-0000-0000-0000281D0000}"/>
    <cellStyle name="RowTitles1-Detail 2 2 6 4 3_Tertiary Salaries Survey" xfId="7454" xr:uid="{00000000-0005-0000-0000-0000291D0000}"/>
    <cellStyle name="RowTitles1-Detail 2 2 6 4 4" xfId="7455" xr:uid="{00000000-0005-0000-0000-00002A1D0000}"/>
    <cellStyle name="RowTitles1-Detail 2 2 6 4 5" xfId="7456" xr:uid="{00000000-0005-0000-0000-00002B1D0000}"/>
    <cellStyle name="RowTitles1-Detail 2 2 6 4 5 2" xfId="7457" xr:uid="{00000000-0005-0000-0000-00002C1D0000}"/>
    <cellStyle name="RowTitles1-Detail 2 2 6 4 5_Tertiary Salaries Survey" xfId="7458" xr:uid="{00000000-0005-0000-0000-00002D1D0000}"/>
    <cellStyle name="RowTitles1-Detail 2 2 6 4 6" xfId="7459" xr:uid="{00000000-0005-0000-0000-00002E1D0000}"/>
    <cellStyle name="RowTitles1-Detail 2 2 6 4_Tertiary Salaries Survey" xfId="7460" xr:uid="{00000000-0005-0000-0000-00002F1D0000}"/>
    <cellStyle name="RowTitles1-Detail 2 2 6 5" xfId="7461" xr:uid="{00000000-0005-0000-0000-0000301D0000}"/>
    <cellStyle name="RowTitles1-Detail 2 2 6 5 2" xfId="7462" xr:uid="{00000000-0005-0000-0000-0000311D0000}"/>
    <cellStyle name="RowTitles1-Detail 2 2 6 5 2 2" xfId="7463" xr:uid="{00000000-0005-0000-0000-0000321D0000}"/>
    <cellStyle name="RowTitles1-Detail 2 2 6 5 2 2 2" xfId="7464" xr:uid="{00000000-0005-0000-0000-0000331D0000}"/>
    <cellStyle name="RowTitles1-Detail 2 2 6 5 2 2_Tertiary Salaries Survey" xfId="7465" xr:uid="{00000000-0005-0000-0000-0000341D0000}"/>
    <cellStyle name="RowTitles1-Detail 2 2 6 5 2 3" xfId="7466" xr:uid="{00000000-0005-0000-0000-0000351D0000}"/>
    <cellStyle name="RowTitles1-Detail 2 2 6 5 2_Tertiary Salaries Survey" xfId="7467" xr:uid="{00000000-0005-0000-0000-0000361D0000}"/>
    <cellStyle name="RowTitles1-Detail 2 2 6 5 3" xfId="7468" xr:uid="{00000000-0005-0000-0000-0000371D0000}"/>
    <cellStyle name="RowTitles1-Detail 2 2 6 5 3 2" xfId="7469" xr:uid="{00000000-0005-0000-0000-0000381D0000}"/>
    <cellStyle name="RowTitles1-Detail 2 2 6 5 3 2 2" xfId="7470" xr:uid="{00000000-0005-0000-0000-0000391D0000}"/>
    <cellStyle name="RowTitles1-Detail 2 2 6 5 3 2_Tertiary Salaries Survey" xfId="7471" xr:uid="{00000000-0005-0000-0000-00003A1D0000}"/>
    <cellStyle name="RowTitles1-Detail 2 2 6 5 3 3" xfId="7472" xr:uid="{00000000-0005-0000-0000-00003B1D0000}"/>
    <cellStyle name="RowTitles1-Detail 2 2 6 5 3_Tertiary Salaries Survey" xfId="7473" xr:uid="{00000000-0005-0000-0000-00003C1D0000}"/>
    <cellStyle name="RowTitles1-Detail 2 2 6 5 4" xfId="7474" xr:uid="{00000000-0005-0000-0000-00003D1D0000}"/>
    <cellStyle name="RowTitles1-Detail 2 2 6 5 4 2" xfId="7475" xr:uid="{00000000-0005-0000-0000-00003E1D0000}"/>
    <cellStyle name="RowTitles1-Detail 2 2 6 5 4_Tertiary Salaries Survey" xfId="7476" xr:uid="{00000000-0005-0000-0000-00003F1D0000}"/>
    <cellStyle name="RowTitles1-Detail 2 2 6 5 5" xfId="7477" xr:uid="{00000000-0005-0000-0000-0000401D0000}"/>
    <cellStyle name="RowTitles1-Detail 2 2 6 5_Tertiary Salaries Survey" xfId="7478" xr:uid="{00000000-0005-0000-0000-0000411D0000}"/>
    <cellStyle name="RowTitles1-Detail 2 2 6 6" xfId="7479" xr:uid="{00000000-0005-0000-0000-0000421D0000}"/>
    <cellStyle name="RowTitles1-Detail 2 2 6 6 2" xfId="7480" xr:uid="{00000000-0005-0000-0000-0000431D0000}"/>
    <cellStyle name="RowTitles1-Detail 2 2 6 6 2 2" xfId="7481" xr:uid="{00000000-0005-0000-0000-0000441D0000}"/>
    <cellStyle name="RowTitles1-Detail 2 2 6 6 2 2 2" xfId="7482" xr:uid="{00000000-0005-0000-0000-0000451D0000}"/>
    <cellStyle name="RowTitles1-Detail 2 2 6 6 2 2_Tertiary Salaries Survey" xfId="7483" xr:uid="{00000000-0005-0000-0000-0000461D0000}"/>
    <cellStyle name="RowTitles1-Detail 2 2 6 6 2 3" xfId="7484" xr:uid="{00000000-0005-0000-0000-0000471D0000}"/>
    <cellStyle name="RowTitles1-Detail 2 2 6 6 2_Tertiary Salaries Survey" xfId="7485" xr:uid="{00000000-0005-0000-0000-0000481D0000}"/>
    <cellStyle name="RowTitles1-Detail 2 2 6 6 3" xfId="7486" xr:uid="{00000000-0005-0000-0000-0000491D0000}"/>
    <cellStyle name="RowTitles1-Detail 2 2 6 6 3 2" xfId="7487" xr:uid="{00000000-0005-0000-0000-00004A1D0000}"/>
    <cellStyle name="RowTitles1-Detail 2 2 6 6 3 2 2" xfId="7488" xr:uid="{00000000-0005-0000-0000-00004B1D0000}"/>
    <cellStyle name="RowTitles1-Detail 2 2 6 6 3 2_Tertiary Salaries Survey" xfId="7489" xr:uid="{00000000-0005-0000-0000-00004C1D0000}"/>
    <cellStyle name="RowTitles1-Detail 2 2 6 6 3 3" xfId="7490" xr:uid="{00000000-0005-0000-0000-00004D1D0000}"/>
    <cellStyle name="RowTitles1-Detail 2 2 6 6 3_Tertiary Salaries Survey" xfId="7491" xr:uid="{00000000-0005-0000-0000-00004E1D0000}"/>
    <cellStyle name="RowTitles1-Detail 2 2 6 6 4" xfId="7492" xr:uid="{00000000-0005-0000-0000-00004F1D0000}"/>
    <cellStyle name="RowTitles1-Detail 2 2 6 6 4 2" xfId="7493" xr:uid="{00000000-0005-0000-0000-0000501D0000}"/>
    <cellStyle name="RowTitles1-Detail 2 2 6 6 4_Tertiary Salaries Survey" xfId="7494" xr:uid="{00000000-0005-0000-0000-0000511D0000}"/>
    <cellStyle name="RowTitles1-Detail 2 2 6 6 5" xfId="7495" xr:uid="{00000000-0005-0000-0000-0000521D0000}"/>
    <cellStyle name="RowTitles1-Detail 2 2 6 6_Tertiary Salaries Survey" xfId="7496" xr:uid="{00000000-0005-0000-0000-0000531D0000}"/>
    <cellStyle name="RowTitles1-Detail 2 2 6 7" xfId="7497" xr:uid="{00000000-0005-0000-0000-0000541D0000}"/>
    <cellStyle name="RowTitles1-Detail 2 2 6 7 2" xfId="7498" xr:uid="{00000000-0005-0000-0000-0000551D0000}"/>
    <cellStyle name="RowTitles1-Detail 2 2 6 7 2 2" xfId="7499" xr:uid="{00000000-0005-0000-0000-0000561D0000}"/>
    <cellStyle name="RowTitles1-Detail 2 2 6 7 2_Tertiary Salaries Survey" xfId="7500" xr:uid="{00000000-0005-0000-0000-0000571D0000}"/>
    <cellStyle name="RowTitles1-Detail 2 2 6 7 3" xfId="7501" xr:uid="{00000000-0005-0000-0000-0000581D0000}"/>
    <cellStyle name="RowTitles1-Detail 2 2 6 7_Tertiary Salaries Survey" xfId="7502" xr:uid="{00000000-0005-0000-0000-0000591D0000}"/>
    <cellStyle name="RowTitles1-Detail 2 2 6 8" xfId="7503" xr:uid="{00000000-0005-0000-0000-00005A1D0000}"/>
    <cellStyle name="RowTitles1-Detail 2 2 6 9" xfId="7504" xr:uid="{00000000-0005-0000-0000-00005B1D0000}"/>
    <cellStyle name="RowTitles1-Detail 2 2 6_STUD aligned by INSTIT" xfId="7505" xr:uid="{00000000-0005-0000-0000-00005C1D0000}"/>
    <cellStyle name="RowTitles1-Detail 2 2 7" xfId="7506" xr:uid="{00000000-0005-0000-0000-00005D1D0000}"/>
    <cellStyle name="RowTitles1-Detail 2 2 7 2" xfId="7507" xr:uid="{00000000-0005-0000-0000-00005E1D0000}"/>
    <cellStyle name="RowTitles1-Detail 2 2 7 2 2" xfId="7508" xr:uid="{00000000-0005-0000-0000-00005F1D0000}"/>
    <cellStyle name="RowTitles1-Detail 2 2 7 2 2 2" xfId="7509" xr:uid="{00000000-0005-0000-0000-0000601D0000}"/>
    <cellStyle name="RowTitles1-Detail 2 2 7 2 2_Tertiary Salaries Survey" xfId="7510" xr:uid="{00000000-0005-0000-0000-0000611D0000}"/>
    <cellStyle name="RowTitles1-Detail 2 2 7 2 3" xfId="7511" xr:uid="{00000000-0005-0000-0000-0000621D0000}"/>
    <cellStyle name="RowTitles1-Detail 2 2 7 2_Tertiary Salaries Survey" xfId="7512" xr:uid="{00000000-0005-0000-0000-0000631D0000}"/>
    <cellStyle name="RowTitles1-Detail 2 2 7 3" xfId="7513" xr:uid="{00000000-0005-0000-0000-0000641D0000}"/>
    <cellStyle name="RowTitles1-Detail 2 2 7 3 2" xfId="7514" xr:uid="{00000000-0005-0000-0000-0000651D0000}"/>
    <cellStyle name="RowTitles1-Detail 2 2 7 3 2 2" xfId="7515" xr:uid="{00000000-0005-0000-0000-0000661D0000}"/>
    <cellStyle name="RowTitles1-Detail 2 2 7 3 2_Tertiary Salaries Survey" xfId="7516" xr:uid="{00000000-0005-0000-0000-0000671D0000}"/>
    <cellStyle name="RowTitles1-Detail 2 2 7 3 3" xfId="7517" xr:uid="{00000000-0005-0000-0000-0000681D0000}"/>
    <cellStyle name="RowTitles1-Detail 2 2 7 3_Tertiary Salaries Survey" xfId="7518" xr:uid="{00000000-0005-0000-0000-0000691D0000}"/>
    <cellStyle name="RowTitles1-Detail 2 2 7 4" xfId="7519" xr:uid="{00000000-0005-0000-0000-00006A1D0000}"/>
    <cellStyle name="RowTitles1-Detail 2 2 7 5" xfId="7520" xr:uid="{00000000-0005-0000-0000-00006B1D0000}"/>
    <cellStyle name="RowTitles1-Detail 2 2 7 5 2" xfId="7521" xr:uid="{00000000-0005-0000-0000-00006C1D0000}"/>
    <cellStyle name="RowTitles1-Detail 2 2 7 5_Tertiary Salaries Survey" xfId="7522" xr:uid="{00000000-0005-0000-0000-00006D1D0000}"/>
    <cellStyle name="RowTitles1-Detail 2 2 7 6" xfId="7523" xr:uid="{00000000-0005-0000-0000-00006E1D0000}"/>
    <cellStyle name="RowTitles1-Detail 2 2 7_Tertiary Salaries Survey" xfId="7524" xr:uid="{00000000-0005-0000-0000-00006F1D0000}"/>
    <cellStyle name="RowTitles1-Detail 2 2 8" xfId="7525" xr:uid="{00000000-0005-0000-0000-0000701D0000}"/>
    <cellStyle name="RowTitles1-Detail 2 2 8 2" xfId="7526" xr:uid="{00000000-0005-0000-0000-0000711D0000}"/>
    <cellStyle name="RowTitles1-Detail 2 2 8 2 2" xfId="7527" xr:uid="{00000000-0005-0000-0000-0000721D0000}"/>
    <cellStyle name="RowTitles1-Detail 2 2 8 2 2 2" xfId="7528" xr:uid="{00000000-0005-0000-0000-0000731D0000}"/>
    <cellStyle name="RowTitles1-Detail 2 2 8 2 2_Tertiary Salaries Survey" xfId="7529" xr:uid="{00000000-0005-0000-0000-0000741D0000}"/>
    <cellStyle name="RowTitles1-Detail 2 2 8 2 3" xfId="7530" xr:uid="{00000000-0005-0000-0000-0000751D0000}"/>
    <cellStyle name="RowTitles1-Detail 2 2 8 2_Tertiary Salaries Survey" xfId="7531" xr:uid="{00000000-0005-0000-0000-0000761D0000}"/>
    <cellStyle name="RowTitles1-Detail 2 2 8 3" xfId="7532" xr:uid="{00000000-0005-0000-0000-0000771D0000}"/>
    <cellStyle name="RowTitles1-Detail 2 2 8 3 2" xfId="7533" xr:uid="{00000000-0005-0000-0000-0000781D0000}"/>
    <cellStyle name="RowTitles1-Detail 2 2 8 3 2 2" xfId="7534" xr:uid="{00000000-0005-0000-0000-0000791D0000}"/>
    <cellStyle name="RowTitles1-Detail 2 2 8 3 2_Tertiary Salaries Survey" xfId="7535" xr:uid="{00000000-0005-0000-0000-00007A1D0000}"/>
    <cellStyle name="RowTitles1-Detail 2 2 8 3 3" xfId="7536" xr:uid="{00000000-0005-0000-0000-00007B1D0000}"/>
    <cellStyle name="RowTitles1-Detail 2 2 8 3_Tertiary Salaries Survey" xfId="7537" xr:uid="{00000000-0005-0000-0000-00007C1D0000}"/>
    <cellStyle name="RowTitles1-Detail 2 2 8 4" xfId="7538" xr:uid="{00000000-0005-0000-0000-00007D1D0000}"/>
    <cellStyle name="RowTitles1-Detail 2 2 8 5" xfId="7539" xr:uid="{00000000-0005-0000-0000-00007E1D0000}"/>
    <cellStyle name="RowTitles1-Detail 2 2 8_Tertiary Salaries Survey" xfId="7540" xr:uid="{00000000-0005-0000-0000-00007F1D0000}"/>
    <cellStyle name="RowTitles1-Detail 2 2 9" xfId="7541" xr:uid="{00000000-0005-0000-0000-0000801D0000}"/>
    <cellStyle name="RowTitles1-Detail 2 2 9 2" xfId="7542" xr:uid="{00000000-0005-0000-0000-0000811D0000}"/>
    <cellStyle name="RowTitles1-Detail 2 2 9 2 2" xfId="7543" xr:uid="{00000000-0005-0000-0000-0000821D0000}"/>
    <cellStyle name="RowTitles1-Detail 2 2 9 2 2 2" xfId="7544" xr:uid="{00000000-0005-0000-0000-0000831D0000}"/>
    <cellStyle name="RowTitles1-Detail 2 2 9 2 2_Tertiary Salaries Survey" xfId="7545" xr:uid="{00000000-0005-0000-0000-0000841D0000}"/>
    <cellStyle name="RowTitles1-Detail 2 2 9 2 3" xfId="7546" xr:uid="{00000000-0005-0000-0000-0000851D0000}"/>
    <cellStyle name="RowTitles1-Detail 2 2 9 2_Tertiary Salaries Survey" xfId="7547" xr:uid="{00000000-0005-0000-0000-0000861D0000}"/>
    <cellStyle name="RowTitles1-Detail 2 2 9 3" xfId="7548" xr:uid="{00000000-0005-0000-0000-0000871D0000}"/>
    <cellStyle name="RowTitles1-Detail 2 2 9 3 2" xfId="7549" xr:uid="{00000000-0005-0000-0000-0000881D0000}"/>
    <cellStyle name="RowTitles1-Detail 2 2 9 3 2 2" xfId="7550" xr:uid="{00000000-0005-0000-0000-0000891D0000}"/>
    <cellStyle name="RowTitles1-Detail 2 2 9 3 2_Tertiary Salaries Survey" xfId="7551" xr:uid="{00000000-0005-0000-0000-00008A1D0000}"/>
    <cellStyle name="RowTitles1-Detail 2 2 9 3 3" xfId="7552" xr:uid="{00000000-0005-0000-0000-00008B1D0000}"/>
    <cellStyle name="RowTitles1-Detail 2 2 9 3_Tertiary Salaries Survey" xfId="7553" xr:uid="{00000000-0005-0000-0000-00008C1D0000}"/>
    <cellStyle name="RowTitles1-Detail 2 2 9 4" xfId="7554" xr:uid="{00000000-0005-0000-0000-00008D1D0000}"/>
    <cellStyle name="RowTitles1-Detail 2 2 9 5" xfId="7555" xr:uid="{00000000-0005-0000-0000-00008E1D0000}"/>
    <cellStyle name="RowTitles1-Detail 2 2 9 5 2" xfId="7556" xr:uid="{00000000-0005-0000-0000-00008F1D0000}"/>
    <cellStyle name="RowTitles1-Detail 2 2 9 5_Tertiary Salaries Survey" xfId="7557" xr:uid="{00000000-0005-0000-0000-0000901D0000}"/>
    <cellStyle name="RowTitles1-Detail 2 2 9 6" xfId="7558" xr:uid="{00000000-0005-0000-0000-0000911D0000}"/>
    <cellStyle name="RowTitles1-Detail 2 2 9_Tertiary Salaries Survey" xfId="7559" xr:uid="{00000000-0005-0000-0000-0000921D0000}"/>
    <cellStyle name="RowTitles1-Detail 2 2_STUD aligned by INSTIT" xfId="7560" xr:uid="{00000000-0005-0000-0000-0000931D0000}"/>
    <cellStyle name="RowTitles1-Detail 2 3" xfId="7561" xr:uid="{00000000-0005-0000-0000-0000941D0000}"/>
    <cellStyle name="RowTitles1-Detail 2 3 10" xfId="7562" xr:uid="{00000000-0005-0000-0000-0000951D0000}"/>
    <cellStyle name="RowTitles1-Detail 2 3 10 2" xfId="7563" xr:uid="{00000000-0005-0000-0000-0000961D0000}"/>
    <cellStyle name="RowTitles1-Detail 2 3 10 2 2" xfId="7564" xr:uid="{00000000-0005-0000-0000-0000971D0000}"/>
    <cellStyle name="RowTitles1-Detail 2 3 10 2 2 2" xfId="7565" xr:uid="{00000000-0005-0000-0000-0000981D0000}"/>
    <cellStyle name="RowTitles1-Detail 2 3 10 2 2_Tertiary Salaries Survey" xfId="7566" xr:uid="{00000000-0005-0000-0000-0000991D0000}"/>
    <cellStyle name="RowTitles1-Detail 2 3 10 2 3" xfId="7567" xr:uid="{00000000-0005-0000-0000-00009A1D0000}"/>
    <cellStyle name="RowTitles1-Detail 2 3 10 2_Tertiary Salaries Survey" xfId="7568" xr:uid="{00000000-0005-0000-0000-00009B1D0000}"/>
    <cellStyle name="RowTitles1-Detail 2 3 10 3" xfId="7569" xr:uid="{00000000-0005-0000-0000-00009C1D0000}"/>
    <cellStyle name="RowTitles1-Detail 2 3 10 3 2" xfId="7570" xr:uid="{00000000-0005-0000-0000-00009D1D0000}"/>
    <cellStyle name="RowTitles1-Detail 2 3 10 3 2 2" xfId="7571" xr:uid="{00000000-0005-0000-0000-00009E1D0000}"/>
    <cellStyle name="RowTitles1-Detail 2 3 10 3 2_Tertiary Salaries Survey" xfId="7572" xr:uid="{00000000-0005-0000-0000-00009F1D0000}"/>
    <cellStyle name="RowTitles1-Detail 2 3 10 3 3" xfId="7573" xr:uid="{00000000-0005-0000-0000-0000A01D0000}"/>
    <cellStyle name="RowTitles1-Detail 2 3 10 3_Tertiary Salaries Survey" xfId="7574" xr:uid="{00000000-0005-0000-0000-0000A11D0000}"/>
    <cellStyle name="RowTitles1-Detail 2 3 10 4" xfId="7575" xr:uid="{00000000-0005-0000-0000-0000A21D0000}"/>
    <cellStyle name="RowTitles1-Detail 2 3 10 4 2" xfId="7576" xr:uid="{00000000-0005-0000-0000-0000A31D0000}"/>
    <cellStyle name="RowTitles1-Detail 2 3 10 4_Tertiary Salaries Survey" xfId="7577" xr:uid="{00000000-0005-0000-0000-0000A41D0000}"/>
    <cellStyle name="RowTitles1-Detail 2 3 10 5" xfId="7578" xr:uid="{00000000-0005-0000-0000-0000A51D0000}"/>
    <cellStyle name="RowTitles1-Detail 2 3 10_Tertiary Salaries Survey" xfId="7579" xr:uid="{00000000-0005-0000-0000-0000A61D0000}"/>
    <cellStyle name="RowTitles1-Detail 2 3 11" xfId="7580" xr:uid="{00000000-0005-0000-0000-0000A71D0000}"/>
    <cellStyle name="RowTitles1-Detail 2 3 11 2" xfId="7581" xr:uid="{00000000-0005-0000-0000-0000A81D0000}"/>
    <cellStyle name="RowTitles1-Detail 2 3 11 2 2" xfId="7582" xr:uid="{00000000-0005-0000-0000-0000A91D0000}"/>
    <cellStyle name="RowTitles1-Detail 2 3 11 2 2 2" xfId="7583" xr:uid="{00000000-0005-0000-0000-0000AA1D0000}"/>
    <cellStyle name="RowTitles1-Detail 2 3 11 2 2_Tertiary Salaries Survey" xfId="7584" xr:uid="{00000000-0005-0000-0000-0000AB1D0000}"/>
    <cellStyle name="RowTitles1-Detail 2 3 11 2 3" xfId="7585" xr:uid="{00000000-0005-0000-0000-0000AC1D0000}"/>
    <cellStyle name="RowTitles1-Detail 2 3 11 2_Tertiary Salaries Survey" xfId="7586" xr:uid="{00000000-0005-0000-0000-0000AD1D0000}"/>
    <cellStyle name="RowTitles1-Detail 2 3 11 3" xfId="7587" xr:uid="{00000000-0005-0000-0000-0000AE1D0000}"/>
    <cellStyle name="RowTitles1-Detail 2 3 11 3 2" xfId="7588" xr:uid="{00000000-0005-0000-0000-0000AF1D0000}"/>
    <cellStyle name="RowTitles1-Detail 2 3 11 3 2 2" xfId="7589" xr:uid="{00000000-0005-0000-0000-0000B01D0000}"/>
    <cellStyle name="RowTitles1-Detail 2 3 11 3 2_Tertiary Salaries Survey" xfId="7590" xr:uid="{00000000-0005-0000-0000-0000B11D0000}"/>
    <cellStyle name="RowTitles1-Detail 2 3 11 3 3" xfId="7591" xr:uid="{00000000-0005-0000-0000-0000B21D0000}"/>
    <cellStyle name="RowTitles1-Detail 2 3 11 3_Tertiary Salaries Survey" xfId="7592" xr:uid="{00000000-0005-0000-0000-0000B31D0000}"/>
    <cellStyle name="RowTitles1-Detail 2 3 11 4" xfId="7593" xr:uid="{00000000-0005-0000-0000-0000B41D0000}"/>
    <cellStyle name="RowTitles1-Detail 2 3 11 4 2" xfId="7594" xr:uid="{00000000-0005-0000-0000-0000B51D0000}"/>
    <cellStyle name="RowTitles1-Detail 2 3 11 4_Tertiary Salaries Survey" xfId="7595" xr:uid="{00000000-0005-0000-0000-0000B61D0000}"/>
    <cellStyle name="RowTitles1-Detail 2 3 11 5" xfId="7596" xr:uid="{00000000-0005-0000-0000-0000B71D0000}"/>
    <cellStyle name="RowTitles1-Detail 2 3 11_Tertiary Salaries Survey" xfId="7597" xr:uid="{00000000-0005-0000-0000-0000B81D0000}"/>
    <cellStyle name="RowTitles1-Detail 2 3 12" xfId="7598" xr:uid="{00000000-0005-0000-0000-0000B91D0000}"/>
    <cellStyle name="RowTitles1-Detail 2 3 12 2" xfId="7599" xr:uid="{00000000-0005-0000-0000-0000BA1D0000}"/>
    <cellStyle name="RowTitles1-Detail 2 3 12 2 2" xfId="7600" xr:uid="{00000000-0005-0000-0000-0000BB1D0000}"/>
    <cellStyle name="RowTitles1-Detail 2 3 12 2_Tertiary Salaries Survey" xfId="7601" xr:uid="{00000000-0005-0000-0000-0000BC1D0000}"/>
    <cellStyle name="RowTitles1-Detail 2 3 12 3" xfId="7602" xr:uid="{00000000-0005-0000-0000-0000BD1D0000}"/>
    <cellStyle name="RowTitles1-Detail 2 3 12_Tertiary Salaries Survey" xfId="7603" xr:uid="{00000000-0005-0000-0000-0000BE1D0000}"/>
    <cellStyle name="RowTitles1-Detail 2 3 13" xfId="7604" xr:uid="{00000000-0005-0000-0000-0000BF1D0000}"/>
    <cellStyle name="RowTitles1-Detail 2 3 14" xfId="7605" xr:uid="{00000000-0005-0000-0000-0000C01D0000}"/>
    <cellStyle name="RowTitles1-Detail 2 3 15" xfId="7606" xr:uid="{00000000-0005-0000-0000-0000C11D0000}"/>
    <cellStyle name="RowTitles1-Detail 2 3 2" xfId="7607" xr:uid="{00000000-0005-0000-0000-0000C21D0000}"/>
    <cellStyle name="RowTitles1-Detail 2 3 2 10" xfId="7608" xr:uid="{00000000-0005-0000-0000-0000C31D0000}"/>
    <cellStyle name="RowTitles1-Detail 2 3 2 10 2" xfId="7609" xr:uid="{00000000-0005-0000-0000-0000C41D0000}"/>
    <cellStyle name="RowTitles1-Detail 2 3 2 10 2 2" xfId="7610" xr:uid="{00000000-0005-0000-0000-0000C51D0000}"/>
    <cellStyle name="RowTitles1-Detail 2 3 2 10 2 2 2" xfId="7611" xr:uid="{00000000-0005-0000-0000-0000C61D0000}"/>
    <cellStyle name="RowTitles1-Detail 2 3 2 10 2 2_Tertiary Salaries Survey" xfId="7612" xr:uid="{00000000-0005-0000-0000-0000C71D0000}"/>
    <cellStyle name="RowTitles1-Detail 2 3 2 10 2 3" xfId="7613" xr:uid="{00000000-0005-0000-0000-0000C81D0000}"/>
    <cellStyle name="RowTitles1-Detail 2 3 2 10 2_Tertiary Salaries Survey" xfId="7614" xr:uid="{00000000-0005-0000-0000-0000C91D0000}"/>
    <cellStyle name="RowTitles1-Detail 2 3 2 10 3" xfId="7615" xr:uid="{00000000-0005-0000-0000-0000CA1D0000}"/>
    <cellStyle name="RowTitles1-Detail 2 3 2 10 3 2" xfId="7616" xr:uid="{00000000-0005-0000-0000-0000CB1D0000}"/>
    <cellStyle name="RowTitles1-Detail 2 3 2 10 3 2 2" xfId="7617" xr:uid="{00000000-0005-0000-0000-0000CC1D0000}"/>
    <cellStyle name="RowTitles1-Detail 2 3 2 10 3 2_Tertiary Salaries Survey" xfId="7618" xr:uid="{00000000-0005-0000-0000-0000CD1D0000}"/>
    <cellStyle name="RowTitles1-Detail 2 3 2 10 3 3" xfId="7619" xr:uid="{00000000-0005-0000-0000-0000CE1D0000}"/>
    <cellStyle name="RowTitles1-Detail 2 3 2 10 3_Tertiary Salaries Survey" xfId="7620" xr:uid="{00000000-0005-0000-0000-0000CF1D0000}"/>
    <cellStyle name="RowTitles1-Detail 2 3 2 10 4" xfId="7621" xr:uid="{00000000-0005-0000-0000-0000D01D0000}"/>
    <cellStyle name="RowTitles1-Detail 2 3 2 10 4 2" xfId="7622" xr:uid="{00000000-0005-0000-0000-0000D11D0000}"/>
    <cellStyle name="RowTitles1-Detail 2 3 2 10 4_Tertiary Salaries Survey" xfId="7623" xr:uid="{00000000-0005-0000-0000-0000D21D0000}"/>
    <cellStyle name="RowTitles1-Detail 2 3 2 10 5" xfId="7624" xr:uid="{00000000-0005-0000-0000-0000D31D0000}"/>
    <cellStyle name="RowTitles1-Detail 2 3 2 10_Tertiary Salaries Survey" xfId="7625" xr:uid="{00000000-0005-0000-0000-0000D41D0000}"/>
    <cellStyle name="RowTitles1-Detail 2 3 2 11" xfId="7626" xr:uid="{00000000-0005-0000-0000-0000D51D0000}"/>
    <cellStyle name="RowTitles1-Detail 2 3 2 11 2" xfId="7627" xr:uid="{00000000-0005-0000-0000-0000D61D0000}"/>
    <cellStyle name="RowTitles1-Detail 2 3 2 11 2 2" xfId="7628" xr:uid="{00000000-0005-0000-0000-0000D71D0000}"/>
    <cellStyle name="RowTitles1-Detail 2 3 2 11 2_Tertiary Salaries Survey" xfId="7629" xr:uid="{00000000-0005-0000-0000-0000D81D0000}"/>
    <cellStyle name="RowTitles1-Detail 2 3 2 11 3" xfId="7630" xr:uid="{00000000-0005-0000-0000-0000D91D0000}"/>
    <cellStyle name="RowTitles1-Detail 2 3 2 11_Tertiary Salaries Survey" xfId="7631" xr:uid="{00000000-0005-0000-0000-0000DA1D0000}"/>
    <cellStyle name="RowTitles1-Detail 2 3 2 12" xfId="7632" xr:uid="{00000000-0005-0000-0000-0000DB1D0000}"/>
    <cellStyle name="RowTitles1-Detail 2 3 2 13" xfId="7633" xr:uid="{00000000-0005-0000-0000-0000DC1D0000}"/>
    <cellStyle name="RowTitles1-Detail 2 3 2 2" xfId="7634" xr:uid="{00000000-0005-0000-0000-0000DD1D0000}"/>
    <cellStyle name="RowTitles1-Detail 2 3 2 2 10" xfId="7635" xr:uid="{00000000-0005-0000-0000-0000DE1D0000}"/>
    <cellStyle name="RowTitles1-Detail 2 3 2 2 10 2" xfId="7636" xr:uid="{00000000-0005-0000-0000-0000DF1D0000}"/>
    <cellStyle name="RowTitles1-Detail 2 3 2 2 10 2 2" xfId="7637" xr:uid="{00000000-0005-0000-0000-0000E01D0000}"/>
    <cellStyle name="RowTitles1-Detail 2 3 2 2 10 2_Tertiary Salaries Survey" xfId="7638" xr:uid="{00000000-0005-0000-0000-0000E11D0000}"/>
    <cellStyle name="RowTitles1-Detail 2 3 2 2 10 3" xfId="7639" xr:uid="{00000000-0005-0000-0000-0000E21D0000}"/>
    <cellStyle name="RowTitles1-Detail 2 3 2 2 10_Tertiary Salaries Survey" xfId="7640" xr:uid="{00000000-0005-0000-0000-0000E31D0000}"/>
    <cellStyle name="RowTitles1-Detail 2 3 2 2 11" xfId="7641" xr:uid="{00000000-0005-0000-0000-0000E41D0000}"/>
    <cellStyle name="RowTitles1-Detail 2 3 2 2 12" xfId="7642" xr:uid="{00000000-0005-0000-0000-0000E51D0000}"/>
    <cellStyle name="RowTitles1-Detail 2 3 2 2 2" xfId="7643" xr:uid="{00000000-0005-0000-0000-0000E61D0000}"/>
    <cellStyle name="RowTitles1-Detail 2 3 2 2 2 2" xfId="7644" xr:uid="{00000000-0005-0000-0000-0000E71D0000}"/>
    <cellStyle name="RowTitles1-Detail 2 3 2 2 2 2 2" xfId="7645" xr:uid="{00000000-0005-0000-0000-0000E81D0000}"/>
    <cellStyle name="RowTitles1-Detail 2 3 2 2 2 2 2 2" xfId="7646" xr:uid="{00000000-0005-0000-0000-0000E91D0000}"/>
    <cellStyle name="RowTitles1-Detail 2 3 2 2 2 2 2 2 2" xfId="7647" xr:uid="{00000000-0005-0000-0000-0000EA1D0000}"/>
    <cellStyle name="RowTitles1-Detail 2 3 2 2 2 2 2 2_Tertiary Salaries Survey" xfId="7648" xr:uid="{00000000-0005-0000-0000-0000EB1D0000}"/>
    <cellStyle name="RowTitles1-Detail 2 3 2 2 2 2 2 3" xfId="7649" xr:uid="{00000000-0005-0000-0000-0000EC1D0000}"/>
    <cellStyle name="RowTitles1-Detail 2 3 2 2 2 2 2_Tertiary Salaries Survey" xfId="7650" xr:uid="{00000000-0005-0000-0000-0000ED1D0000}"/>
    <cellStyle name="RowTitles1-Detail 2 3 2 2 2 2 3" xfId="7651" xr:uid="{00000000-0005-0000-0000-0000EE1D0000}"/>
    <cellStyle name="RowTitles1-Detail 2 3 2 2 2 2 3 2" xfId="7652" xr:uid="{00000000-0005-0000-0000-0000EF1D0000}"/>
    <cellStyle name="RowTitles1-Detail 2 3 2 2 2 2 3 2 2" xfId="7653" xr:uid="{00000000-0005-0000-0000-0000F01D0000}"/>
    <cellStyle name="RowTitles1-Detail 2 3 2 2 2 2 3 2_Tertiary Salaries Survey" xfId="7654" xr:uid="{00000000-0005-0000-0000-0000F11D0000}"/>
    <cellStyle name="RowTitles1-Detail 2 3 2 2 2 2 3 3" xfId="7655" xr:uid="{00000000-0005-0000-0000-0000F21D0000}"/>
    <cellStyle name="RowTitles1-Detail 2 3 2 2 2 2 3_Tertiary Salaries Survey" xfId="7656" xr:uid="{00000000-0005-0000-0000-0000F31D0000}"/>
    <cellStyle name="RowTitles1-Detail 2 3 2 2 2 2 4" xfId="7657" xr:uid="{00000000-0005-0000-0000-0000F41D0000}"/>
    <cellStyle name="RowTitles1-Detail 2 3 2 2 2 2 5" xfId="7658" xr:uid="{00000000-0005-0000-0000-0000F51D0000}"/>
    <cellStyle name="RowTitles1-Detail 2 3 2 2 2 2_Tertiary Salaries Survey" xfId="7659" xr:uid="{00000000-0005-0000-0000-0000F61D0000}"/>
    <cellStyle name="RowTitles1-Detail 2 3 2 2 2 3" xfId="7660" xr:uid="{00000000-0005-0000-0000-0000F71D0000}"/>
    <cellStyle name="RowTitles1-Detail 2 3 2 2 2 3 2" xfId="7661" xr:uid="{00000000-0005-0000-0000-0000F81D0000}"/>
    <cellStyle name="RowTitles1-Detail 2 3 2 2 2 3 2 2" xfId="7662" xr:uid="{00000000-0005-0000-0000-0000F91D0000}"/>
    <cellStyle name="RowTitles1-Detail 2 3 2 2 2 3 2 2 2" xfId="7663" xr:uid="{00000000-0005-0000-0000-0000FA1D0000}"/>
    <cellStyle name="RowTitles1-Detail 2 3 2 2 2 3 2 2_Tertiary Salaries Survey" xfId="7664" xr:uid="{00000000-0005-0000-0000-0000FB1D0000}"/>
    <cellStyle name="RowTitles1-Detail 2 3 2 2 2 3 2 3" xfId="7665" xr:uid="{00000000-0005-0000-0000-0000FC1D0000}"/>
    <cellStyle name="RowTitles1-Detail 2 3 2 2 2 3 2_Tertiary Salaries Survey" xfId="7666" xr:uid="{00000000-0005-0000-0000-0000FD1D0000}"/>
    <cellStyle name="RowTitles1-Detail 2 3 2 2 2 3 3" xfId="7667" xr:uid="{00000000-0005-0000-0000-0000FE1D0000}"/>
    <cellStyle name="RowTitles1-Detail 2 3 2 2 2 3 3 2" xfId="7668" xr:uid="{00000000-0005-0000-0000-0000FF1D0000}"/>
    <cellStyle name="RowTitles1-Detail 2 3 2 2 2 3 3 2 2" xfId="7669" xr:uid="{00000000-0005-0000-0000-0000001E0000}"/>
    <cellStyle name="RowTitles1-Detail 2 3 2 2 2 3 3 2_Tertiary Salaries Survey" xfId="7670" xr:uid="{00000000-0005-0000-0000-0000011E0000}"/>
    <cellStyle name="RowTitles1-Detail 2 3 2 2 2 3 3 3" xfId="7671" xr:uid="{00000000-0005-0000-0000-0000021E0000}"/>
    <cellStyle name="RowTitles1-Detail 2 3 2 2 2 3 3_Tertiary Salaries Survey" xfId="7672" xr:uid="{00000000-0005-0000-0000-0000031E0000}"/>
    <cellStyle name="RowTitles1-Detail 2 3 2 2 2 3 4" xfId="7673" xr:uid="{00000000-0005-0000-0000-0000041E0000}"/>
    <cellStyle name="RowTitles1-Detail 2 3 2 2 2 3 5" xfId="7674" xr:uid="{00000000-0005-0000-0000-0000051E0000}"/>
    <cellStyle name="RowTitles1-Detail 2 3 2 2 2 3 5 2" xfId="7675" xr:uid="{00000000-0005-0000-0000-0000061E0000}"/>
    <cellStyle name="RowTitles1-Detail 2 3 2 2 2 3 5_Tertiary Salaries Survey" xfId="7676" xr:uid="{00000000-0005-0000-0000-0000071E0000}"/>
    <cellStyle name="RowTitles1-Detail 2 3 2 2 2 3 6" xfId="7677" xr:uid="{00000000-0005-0000-0000-0000081E0000}"/>
    <cellStyle name="RowTitles1-Detail 2 3 2 2 2 3_Tertiary Salaries Survey" xfId="7678" xr:uid="{00000000-0005-0000-0000-0000091E0000}"/>
    <cellStyle name="RowTitles1-Detail 2 3 2 2 2 4" xfId="7679" xr:uid="{00000000-0005-0000-0000-00000A1E0000}"/>
    <cellStyle name="RowTitles1-Detail 2 3 2 2 2 4 2" xfId="7680" xr:uid="{00000000-0005-0000-0000-00000B1E0000}"/>
    <cellStyle name="RowTitles1-Detail 2 3 2 2 2 4 2 2" xfId="7681" xr:uid="{00000000-0005-0000-0000-00000C1E0000}"/>
    <cellStyle name="RowTitles1-Detail 2 3 2 2 2 4 2 2 2" xfId="7682" xr:uid="{00000000-0005-0000-0000-00000D1E0000}"/>
    <cellStyle name="RowTitles1-Detail 2 3 2 2 2 4 2 2_Tertiary Salaries Survey" xfId="7683" xr:uid="{00000000-0005-0000-0000-00000E1E0000}"/>
    <cellStyle name="RowTitles1-Detail 2 3 2 2 2 4 2 3" xfId="7684" xr:uid="{00000000-0005-0000-0000-00000F1E0000}"/>
    <cellStyle name="RowTitles1-Detail 2 3 2 2 2 4 2_Tertiary Salaries Survey" xfId="7685" xr:uid="{00000000-0005-0000-0000-0000101E0000}"/>
    <cellStyle name="RowTitles1-Detail 2 3 2 2 2 4 3" xfId="7686" xr:uid="{00000000-0005-0000-0000-0000111E0000}"/>
    <cellStyle name="RowTitles1-Detail 2 3 2 2 2 4 3 2" xfId="7687" xr:uid="{00000000-0005-0000-0000-0000121E0000}"/>
    <cellStyle name="RowTitles1-Detail 2 3 2 2 2 4 3 2 2" xfId="7688" xr:uid="{00000000-0005-0000-0000-0000131E0000}"/>
    <cellStyle name="RowTitles1-Detail 2 3 2 2 2 4 3 2_Tertiary Salaries Survey" xfId="7689" xr:uid="{00000000-0005-0000-0000-0000141E0000}"/>
    <cellStyle name="RowTitles1-Detail 2 3 2 2 2 4 3 3" xfId="7690" xr:uid="{00000000-0005-0000-0000-0000151E0000}"/>
    <cellStyle name="RowTitles1-Detail 2 3 2 2 2 4 3_Tertiary Salaries Survey" xfId="7691" xr:uid="{00000000-0005-0000-0000-0000161E0000}"/>
    <cellStyle name="RowTitles1-Detail 2 3 2 2 2 4 4" xfId="7692" xr:uid="{00000000-0005-0000-0000-0000171E0000}"/>
    <cellStyle name="RowTitles1-Detail 2 3 2 2 2 4 4 2" xfId="7693" xr:uid="{00000000-0005-0000-0000-0000181E0000}"/>
    <cellStyle name="RowTitles1-Detail 2 3 2 2 2 4 4_Tertiary Salaries Survey" xfId="7694" xr:uid="{00000000-0005-0000-0000-0000191E0000}"/>
    <cellStyle name="RowTitles1-Detail 2 3 2 2 2 4 5" xfId="7695" xr:uid="{00000000-0005-0000-0000-00001A1E0000}"/>
    <cellStyle name="RowTitles1-Detail 2 3 2 2 2 4_Tertiary Salaries Survey" xfId="7696" xr:uid="{00000000-0005-0000-0000-00001B1E0000}"/>
    <cellStyle name="RowTitles1-Detail 2 3 2 2 2 5" xfId="7697" xr:uid="{00000000-0005-0000-0000-00001C1E0000}"/>
    <cellStyle name="RowTitles1-Detail 2 3 2 2 2 5 2" xfId="7698" xr:uid="{00000000-0005-0000-0000-00001D1E0000}"/>
    <cellStyle name="RowTitles1-Detail 2 3 2 2 2 5 2 2" xfId="7699" xr:uid="{00000000-0005-0000-0000-00001E1E0000}"/>
    <cellStyle name="RowTitles1-Detail 2 3 2 2 2 5 2 2 2" xfId="7700" xr:uid="{00000000-0005-0000-0000-00001F1E0000}"/>
    <cellStyle name="RowTitles1-Detail 2 3 2 2 2 5 2 2_Tertiary Salaries Survey" xfId="7701" xr:uid="{00000000-0005-0000-0000-0000201E0000}"/>
    <cellStyle name="RowTitles1-Detail 2 3 2 2 2 5 2 3" xfId="7702" xr:uid="{00000000-0005-0000-0000-0000211E0000}"/>
    <cellStyle name="RowTitles1-Detail 2 3 2 2 2 5 2_Tertiary Salaries Survey" xfId="7703" xr:uid="{00000000-0005-0000-0000-0000221E0000}"/>
    <cellStyle name="RowTitles1-Detail 2 3 2 2 2 5 3" xfId="7704" xr:uid="{00000000-0005-0000-0000-0000231E0000}"/>
    <cellStyle name="RowTitles1-Detail 2 3 2 2 2 5 3 2" xfId="7705" xr:uid="{00000000-0005-0000-0000-0000241E0000}"/>
    <cellStyle name="RowTitles1-Detail 2 3 2 2 2 5 3 2 2" xfId="7706" xr:uid="{00000000-0005-0000-0000-0000251E0000}"/>
    <cellStyle name="RowTitles1-Detail 2 3 2 2 2 5 3 2_Tertiary Salaries Survey" xfId="7707" xr:uid="{00000000-0005-0000-0000-0000261E0000}"/>
    <cellStyle name="RowTitles1-Detail 2 3 2 2 2 5 3 3" xfId="7708" xr:uid="{00000000-0005-0000-0000-0000271E0000}"/>
    <cellStyle name="RowTitles1-Detail 2 3 2 2 2 5 3_Tertiary Salaries Survey" xfId="7709" xr:uid="{00000000-0005-0000-0000-0000281E0000}"/>
    <cellStyle name="RowTitles1-Detail 2 3 2 2 2 5 4" xfId="7710" xr:uid="{00000000-0005-0000-0000-0000291E0000}"/>
    <cellStyle name="RowTitles1-Detail 2 3 2 2 2 5 4 2" xfId="7711" xr:uid="{00000000-0005-0000-0000-00002A1E0000}"/>
    <cellStyle name="RowTitles1-Detail 2 3 2 2 2 5 4_Tertiary Salaries Survey" xfId="7712" xr:uid="{00000000-0005-0000-0000-00002B1E0000}"/>
    <cellStyle name="RowTitles1-Detail 2 3 2 2 2 5 5" xfId="7713" xr:uid="{00000000-0005-0000-0000-00002C1E0000}"/>
    <cellStyle name="RowTitles1-Detail 2 3 2 2 2 5_Tertiary Salaries Survey" xfId="7714" xr:uid="{00000000-0005-0000-0000-00002D1E0000}"/>
    <cellStyle name="RowTitles1-Detail 2 3 2 2 2 6" xfId="7715" xr:uid="{00000000-0005-0000-0000-00002E1E0000}"/>
    <cellStyle name="RowTitles1-Detail 2 3 2 2 2 6 2" xfId="7716" xr:uid="{00000000-0005-0000-0000-00002F1E0000}"/>
    <cellStyle name="RowTitles1-Detail 2 3 2 2 2 6 2 2" xfId="7717" xr:uid="{00000000-0005-0000-0000-0000301E0000}"/>
    <cellStyle name="RowTitles1-Detail 2 3 2 2 2 6 2 2 2" xfId="7718" xr:uid="{00000000-0005-0000-0000-0000311E0000}"/>
    <cellStyle name="RowTitles1-Detail 2 3 2 2 2 6 2 2_Tertiary Salaries Survey" xfId="7719" xr:uid="{00000000-0005-0000-0000-0000321E0000}"/>
    <cellStyle name="RowTitles1-Detail 2 3 2 2 2 6 2 3" xfId="7720" xr:uid="{00000000-0005-0000-0000-0000331E0000}"/>
    <cellStyle name="RowTitles1-Detail 2 3 2 2 2 6 2_Tertiary Salaries Survey" xfId="7721" xr:uid="{00000000-0005-0000-0000-0000341E0000}"/>
    <cellStyle name="RowTitles1-Detail 2 3 2 2 2 6 3" xfId="7722" xr:uid="{00000000-0005-0000-0000-0000351E0000}"/>
    <cellStyle name="RowTitles1-Detail 2 3 2 2 2 6 3 2" xfId="7723" xr:uid="{00000000-0005-0000-0000-0000361E0000}"/>
    <cellStyle name="RowTitles1-Detail 2 3 2 2 2 6 3 2 2" xfId="7724" xr:uid="{00000000-0005-0000-0000-0000371E0000}"/>
    <cellStyle name="RowTitles1-Detail 2 3 2 2 2 6 3 2_Tertiary Salaries Survey" xfId="7725" xr:uid="{00000000-0005-0000-0000-0000381E0000}"/>
    <cellStyle name="RowTitles1-Detail 2 3 2 2 2 6 3 3" xfId="7726" xr:uid="{00000000-0005-0000-0000-0000391E0000}"/>
    <cellStyle name="RowTitles1-Detail 2 3 2 2 2 6 3_Tertiary Salaries Survey" xfId="7727" xr:uid="{00000000-0005-0000-0000-00003A1E0000}"/>
    <cellStyle name="RowTitles1-Detail 2 3 2 2 2 6 4" xfId="7728" xr:uid="{00000000-0005-0000-0000-00003B1E0000}"/>
    <cellStyle name="RowTitles1-Detail 2 3 2 2 2 6 4 2" xfId="7729" xr:uid="{00000000-0005-0000-0000-00003C1E0000}"/>
    <cellStyle name="RowTitles1-Detail 2 3 2 2 2 6 4_Tertiary Salaries Survey" xfId="7730" xr:uid="{00000000-0005-0000-0000-00003D1E0000}"/>
    <cellStyle name="RowTitles1-Detail 2 3 2 2 2 6 5" xfId="7731" xr:uid="{00000000-0005-0000-0000-00003E1E0000}"/>
    <cellStyle name="RowTitles1-Detail 2 3 2 2 2 6_Tertiary Salaries Survey" xfId="7732" xr:uid="{00000000-0005-0000-0000-00003F1E0000}"/>
    <cellStyle name="RowTitles1-Detail 2 3 2 2 2 7" xfId="7733" xr:uid="{00000000-0005-0000-0000-0000401E0000}"/>
    <cellStyle name="RowTitles1-Detail 2 3 2 2 2 7 2" xfId="7734" xr:uid="{00000000-0005-0000-0000-0000411E0000}"/>
    <cellStyle name="RowTitles1-Detail 2 3 2 2 2 7 2 2" xfId="7735" xr:uid="{00000000-0005-0000-0000-0000421E0000}"/>
    <cellStyle name="RowTitles1-Detail 2 3 2 2 2 7 2_Tertiary Salaries Survey" xfId="7736" xr:uid="{00000000-0005-0000-0000-0000431E0000}"/>
    <cellStyle name="RowTitles1-Detail 2 3 2 2 2 7 3" xfId="7737" xr:uid="{00000000-0005-0000-0000-0000441E0000}"/>
    <cellStyle name="RowTitles1-Detail 2 3 2 2 2 7_Tertiary Salaries Survey" xfId="7738" xr:uid="{00000000-0005-0000-0000-0000451E0000}"/>
    <cellStyle name="RowTitles1-Detail 2 3 2 2 2 8" xfId="7739" xr:uid="{00000000-0005-0000-0000-0000461E0000}"/>
    <cellStyle name="RowTitles1-Detail 2 3 2 2 2 9" xfId="7740" xr:uid="{00000000-0005-0000-0000-0000471E0000}"/>
    <cellStyle name="RowTitles1-Detail 2 3 2 2 2_STUD aligned by INSTIT" xfId="7741" xr:uid="{00000000-0005-0000-0000-0000481E0000}"/>
    <cellStyle name="RowTitles1-Detail 2 3 2 2 3" xfId="7742" xr:uid="{00000000-0005-0000-0000-0000491E0000}"/>
    <cellStyle name="RowTitles1-Detail 2 3 2 2 3 2" xfId="7743" xr:uid="{00000000-0005-0000-0000-00004A1E0000}"/>
    <cellStyle name="RowTitles1-Detail 2 3 2 2 3 2 2" xfId="7744" xr:uid="{00000000-0005-0000-0000-00004B1E0000}"/>
    <cellStyle name="RowTitles1-Detail 2 3 2 2 3 2 2 2" xfId="7745" xr:uid="{00000000-0005-0000-0000-00004C1E0000}"/>
    <cellStyle name="RowTitles1-Detail 2 3 2 2 3 2 2 2 2" xfId="7746" xr:uid="{00000000-0005-0000-0000-00004D1E0000}"/>
    <cellStyle name="RowTitles1-Detail 2 3 2 2 3 2 2 2_Tertiary Salaries Survey" xfId="7747" xr:uid="{00000000-0005-0000-0000-00004E1E0000}"/>
    <cellStyle name="RowTitles1-Detail 2 3 2 2 3 2 2 3" xfId="7748" xr:uid="{00000000-0005-0000-0000-00004F1E0000}"/>
    <cellStyle name="RowTitles1-Detail 2 3 2 2 3 2 2_Tertiary Salaries Survey" xfId="7749" xr:uid="{00000000-0005-0000-0000-0000501E0000}"/>
    <cellStyle name="RowTitles1-Detail 2 3 2 2 3 2 3" xfId="7750" xr:uid="{00000000-0005-0000-0000-0000511E0000}"/>
    <cellStyle name="RowTitles1-Detail 2 3 2 2 3 2 3 2" xfId="7751" xr:uid="{00000000-0005-0000-0000-0000521E0000}"/>
    <cellStyle name="RowTitles1-Detail 2 3 2 2 3 2 3 2 2" xfId="7752" xr:uid="{00000000-0005-0000-0000-0000531E0000}"/>
    <cellStyle name="RowTitles1-Detail 2 3 2 2 3 2 3 2_Tertiary Salaries Survey" xfId="7753" xr:uid="{00000000-0005-0000-0000-0000541E0000}"/>
    <cellStyle name="RowTitles1-Detail 2 3 2 2 3 2 3 3" xfId="7754" xr:uid="{00000000-0005-0000-0000-0000551E0000}"/>
    <cellStyle name="RowTitles1-Detail 2 3 2 2 3 2 3_Tertiary Salaries Survey" xfId="7755" xr:uid="{00000000-0005-0000-0000-0000561E0000}"/>
    <cellStyle name="RowTitles1-Detail 2 3 2 2 3 2 4" xfId="7756" xr:uid="{00000000-0005-0000-0000-0000571E0000}"/>
    <cellStyle name="RowTitles1-Detail 2 3 2 2 3 2 5" xfId="7757" xr:uid="{00000000-0005-0000-0000-0000581E0000}"/>
    <cellStyle name="RowTitles1-Detail 2 3 2 2 3 2 5 2" xfId="7758" xr:uid="{00000000-0005-0000-0000-0000591E0000}"/>
    <cellStyle name="RowTitles1-Detail 2 3 2 2 3 2 5_Tertiary Salaries Survey" xfId="7759" xr:uid="{00000000-0005-0000-0000-00005A1E0000}"/>
    <cellStyle name="RowTitles1-Detail 2 3 2 2 3 2 6" xfId="7760" xr:uid="{00000000-0005-0000-0000-00005B1E0000}"/>
    <cellStyle name="RowTitles1-Detail 2 3 2 2 3 2_Tertiary Salaries Survey" xfId="7761" xr:uid="{00000000-0005-0000-0000-00005C1E0000}"/>
    <cellStyle name="RowTitles1-Detail 2 3 2 2 3 3" xfId="7762" xr:uid="{00000000-0005-0000-0000-00005D1E0000}"/>
    <cellStyle name="RowTitles1-Detail 2 3 2 2 3 3 2" xfId="7763" xr:uid="{00000000-0005-0000-0000-00005E1E0000}"/>
    <cellStyle name="RowTitles1-Detail 2 3 2 2 3 3 2 2" xfId="7764" xr:uid="{00000000-0005-0000-0000-00005F1E0000}"/>
    <cellStyle name="RowTitles1-Detail 2 3 2 2 3 3 2 2 2" xfId="7765" xr:uid="{00000000-0005-0000-0000-0000601E0000}"/>
    <cellStyle name="RowTitles1-Detail 2 3 2 2 3 3 2 2_Tertiary Salaries Survey" xfId="7766" xr:uid="{00000000-0005-0000-0000-0000611E0000}"/>
    <cellStyle name="RowTitles1-Detail 2 3 2 2 3 3 2 3" xfId="7767" xr:uid="{00000000-0005-0000-0000-0000621E0000}"/>
    <cellStyle name="RowTitles1-Detail 2 3 2 2 3 3 2_Tertiary Salaries Survey" xfId="7768" xr:uid="{00000000-0005-0000-0000-0000631E0000}"/>
    <cellStyle name="RowTitles1-Detail 2 3 2 2 3 3 3" xfId="7769" xr:uid="{00000000-0005-0000-0000-0000641E0000}"/>
    <cellStyle name="RowTitles1-Detail 2 3 2 2 3 3 3 2" xfId="7770" xr:uid="{00000000-0005-0000-0000-0000651E0000}"/>
    <cellStyle name="RowTitles1-Detail 2 3 2 2 3 3 3 2 2" xfId="7771" xr:uid="{00000000-0005-0000-0000-0000661E0000}"/>
    <cellStyle name="RowTitles1-Detail 2 3 2 2 3 3 3 2_Tertiary Salaries Survey" xfId="7772" xr:uid="{00000000-0005-0000-0000-0000671E0000}"/>
    <cellStyle name="RowTitles1-Detail 2 3 2 2 3 3 3 3" xfId="7773" xr:uid="{00000000-0005-0000-0000-0000681E0000}"/>
    <cellStyle name="RowTitles1-Detail 2 3 2 2 3 3 3_Tertiary Salaries Survey" xfId="7774" xr:uid="{00000000-0005-0000-0000-0000691E0000}"/>
    <cellStyle name="RowTitles1-Detail 2 3 2 2 3 3 4" xfId="7775" xr:uid="{00000000-0005-0000-0000-00006A1E0000}"/>
    <cellStyle name="RowTitles1-Detail 2 3 2 2 3 3 5" xfId="7776" xr:uid="{00000000-0005-0000-0000-00006B1E0000}"/>
    <cellStyle name="RowTitles1-Detail 2 3 2 2 3 3_Tertiary Salaries Survey" xfId="7777" xr:uid="{00000000-0005-0000-0000-00006C1E0000}"/>
    <cellStyle name="RowTitles1-Detail 2 3 2 2 3 4" xfId="7778" xr:uid="{00000000-0005-0000-0000-00006D1E0000}"/>
    <cellStyle name="RowTitles1-Detail 2 3 2 2 3 4 2" xfId="7779" xr:uid="{00000000-0005-0000-0000-00006E1E0000}"/>
    <cellStyle name="RowTitles1-Detail 2 3 2 2 3 4 2 2" xfId="7780" xr:uid="{00000000-0005-0000-0000-00006F1E0000}"/>
    <cellStyle name="RowTitles1-Detail 2 3 2 2 3 4 2 2 2" xfId="7781" xr:uid="{00000000-0005-0000-0000-0000701E0000}"/>
    <cellStyle name="RowTitles1-Detail 2 3 2 2 3 4 2 2_Tertiary Salaries Survey" xfId="7782" xr:uid="{00000000-0005-0000-0000-0000711E0000}"/>
    <cellStyle name="RowTitles1-Detail 2 3 2 2 3 4 2 3" xfId="7783" xr:uid="{00000000-0005-0000-0000-0000721E0000}"/>
    <cellStyle name="RowTitles1-Detail 2 3 2 2 3 4 2_Tertiary Salaries Survey" xfId="7784" xr:uid="{00000000-0005-0000-0000-0000731E0000}"/>
    <cellStyle name="RowTitles1-Detail 2 3 2 2 3 4 3" xfId="7785" xr:uid="{00000000-0005-0000-0000-0000741E0000}"/>
    <cellStyle name="RowTitles1-Detail 2 3 2 2 3 4 3 2" xfId="7786" xr:uid="{00000000-0005-0000-0000-0000751E0000}"/>
    <cellStyle name="RowTitles1-Detail 2 3 2 2 3 4 3 2 2" xfId="7787" xr:uid="{00000000-0005-0000-0000-0000761E0000}"/>
    <cellStyle name="RowTitles1-Detail 2 3 2 2 3 4 3 2_Tertiary Salaries Survey" xfId="7788" xr:uid="{00000000-0005-0000-0000-0000771E0000}"/>
    <cellStyle name="RowTitles1-Detail 2 3 2 2 3 4 3 3" xfId="7789" xr:uid="{00000000-0005-0000-0000-0000781E0000}"/>
    <cellStyle name="RowTitles1-Detail 2 3 2 2 3 4 3_Tertiary Salaries Survey" xfId="7790" xr:uid="{00000000-0005-0000-0000-0000791E0000}"/>
    <cellStyle name="RowTitles1-Detail 2 3 2 2 3 4 4" xfId="7791" xr:uid="{00000000-0005-0000-0000-00007A1E0000}"/>
    <cellStyle name="RowTitles1-Detail 2 3 2 2 3 4 4 2" xfId="7792" xr:uid="{00000000-0005-0000-0000-00007B1E0000}"/>
    <cellStyle name="RowTitles1-Detail 2 3 2 2 3 4 4_Tertiary Salaries Survey" xfId="7793" xr:uid="{00000000-0005-0000-0000-00007C1E0000}"/>
    <cellStyle name="RowTitles1-Detail 2 3 2 2 3 4 5" xfId="7794" xr:uid="{00000000-0005-0000-0000-00007D1E0000}"/>
    <cellStyle name="RowTitles1-Detail 2 3 2 2 3 4_Tertiary Salaries Survey" xfId="7795" xr:uid="{00000000-0005-0000-0000-00007E1E0000}"/>
    <cellStyle name="RowTitles1-Detail 2 3 2 2 3 5" xfId="7796" xr:uid="{00000000-0005-0000-0000-00007F1E0000}"/>
    <cellStyle name="RowTitles1-Detail 2 3 2 2 3 5 2" xfId="7797" xr:uid="{00000000-0005-0000-0000-0000801E0000}"/>
    <cellStyle name="RowTitles1-Detail 2 3 2 2 3 5 2 2" xfId="7798" xr:uid="{00000000-0005-0000-0000-0000811E0000}"/>
    <cellStyle name="RowTitles1-Detail 2 3 2 2 3 5 2 2 2" xfId="7799" xr:uid="{00000000-0005-0000-0000-0000821E0000}"/>
    <cellStyle name="RowTitles1-Detail 2 3 2 2 3 5 2 2_Tertiary Salaries Survey" xfId="7800" xr:uid="{00000000-0005-0000-0000-0000831E0000}"/>
    <cellStyle name="RowTitles1-Detail 2 3 2 2 3 5 2 3" xfId="7801" xr:uid="{00000000-0005-0000-0000-0000841E0000}"/>
    <cellStyle name="RowTitles1-Detail 2 3 2 2 3 5 2_Tertiary Salaries Survey" xfId="7802" xr:uid="{00000000-0005-0000-0000-0000851E0000}"/>
    <cellStyle name="RowTitles1-Detail 2 3 2 2 3 5 3" xfId="7803" xr:uid="{00000000-0005-0000-0000-0000861E0000}"/>
    <cellStyle name="RowTitles1-Detail 2 3 2 2 3 5 3 2" xfId="7804" xr:uid="{00000000-0005-0000-0000-0000871E0000}"/>
    <cellStyle name="RowTitles1-Detail 2 3 2 2 3 5 3 2 2" xfId="7805" xr:uid="{00000000-0005-0000-0000-0000881E0000}"/>
    <cellStyle name="RowTitles1-Detail 2 3 2 2 3 5 3 2_Tertiary Salaries Survey" xfId="7806" xr:uid="{00000000-0005-0000-0000-0000891E0000}"/>
    <cellStyle name="RowTitles1-Detail 2 3 2 2 3 5 3 3" xfId="7807" xr:uid="{00000000-0005-0000-0000-00008A1E0000}"/>
    <cellStyle name="RowTitles1-Detail 2 3 2 2 3 5 3_Tertiary Salaries Survey" xfId="7808" xr:uid="{00000000-0005-0000-0000-00008B1E0000}"/>
    <cellStyle name="RowTitles1-Detail 2 3 2 2 3 5 4" xfId="7809" xr:uid="{00000000-0005-0000-0000-00008C1E0000}"/>
    <cellStyle name="RowTitles1-Detail 2 3 2 2 3 5 4 2" xfId="7810" xr:uid="{00000000-0005-0000-0000-00008D1E0000}"/>
    <cellStyle name="RowTitles1-Detail 2 3 2 2 3 5 4_Tertiary Salaries Survey" xfId="7811" xr:uid="{00000000-0005-0000-0000-00008E1E0000}"/>
    <cellStyle name="RowTitles1-Detail 2 3 2 2 3 5 5" xfId="7812" xr:uid="{00000000-0005-0000-0000-00008F1E0000}"/>
    <cellStyle name="RowTitles1-Detail 2 3 2 2 3 5_Tertiary Salaries Survey" xfId="7813" xr:uid="{00000000-0005-0000-0000-0000901E0000}"/>
    <cellStyle name="RowTitles1-Detail 2 3 2 2 3 6" xfId="7814" xr:uid="{00000000-0005-0000-0000-0000911E0000}"/>
    <cellStyle name="RowTitles1-Detail 2 3 2 2 3 6 2" xfId="7815" xr:uid="{00000000-0005-0000-0000-0000921E0000}"/>
    <cellStyle name="RowTitles1-Detail 2 3 2 2 3 6 2 2" xfId="7816" xr:uid="{00000000-0005-0000-0000-0000931E0000}"/>
    <cellStyle name="RowTitles1-Detail 2 3 2 2 3 6 2 2 2" xfId="7817" xr:uid="{00000000-0005-0000-0000-0000941E0000}"/>
    <cellStyle name="RowTitles1-Detail 2 3 2 2 3 6 2 2_Tertiary Salaries Survey" xfId="7818" xr:uid="{00000000-0005-0000-0000-0000951E0000}"/>
    <cellStyle name="RowTitles1-Detail 2 3 2 2 3 6 2 3" xfId="7819" xr:uid="{00000000-0005-0000-0000-0000961E0000}"/>
    <cellStyle name="RowTitles1-Detail 2 3 2 2 3 6 2_Tertiary Salaries Survey" xfId="7820" xr:uid="{00000000-0005-0000-0000-0000971E0000}"/>
    <cellStyle name="RowTitles1-Detail 2 3 2 2 3 6 3" xfId="7821" xr:uid="{00000000-0005-0000-0000-0000981E0000}"/>
    <cellStyle name="RowTitles1-Detail 2 3 2 2 3 6 3 2" xfId="7822" xr:uid="{00000000-0005-0000-0000-0000991E0000}"/>
    <cellStyle name="RowTitles1-Detail 2 3 2 2 3 6 3 2 2" xfId="7823" xr:uid="{00000000-0005-0000-0000-00009A1E0000}"/>
    <cellStyle name="RowTitles1-Detail 2 3 2 2 3 6 3 2_Tertiary Salaries Survey" xfId="7824" xr:uid="{00000000-0005-0000-0000-00009B1E0000}"/>
    <cellStyle name="RowTitles1-Detail 2 3 2 2 3 6 3 3" xfId="7825" xr:uid="{00000000-0005-0000-0000-00009C1E0000}"/>
    <cellStyle name="RowTitles1-Detail 2 3 2 2 3 6 3_Tertiary Salaries Survey" xfId="7826" xr:uid="{00000000-0005-0000-0000-00009D1E0000}"/>
    <cellStyle name="RowTitles1-Detail 2 3 2 2 3 6 4" xfId="7827" xr:uid="{00000000-0005-0000-0000-00009E1E0000}"/>
    <cellStyle name="RowTitles1-Detail 2 3 2 2 3 6 4 2" xfId="7828" xr:uid="{00000000-0005-0000-0000-00009F1E0000}"/>
    <cellStyle name="RowTitles1-Detail 2 3 2 2 3 6 4_Tertiary Salaries Survey" xfId="7829" xr:uid="{00000000-0005-0000-0000-0000A01E0000}"/>
    <cellStyle name="RowTitles1-Detail 2 3 2 2 3 6 5" xfId="7830" xr:uid="{00000000-0005-0000-0000-0000A11E0000}"/>
    <cellStyle name="RowTitles1-Detail 2 3 2 2 3 6_Tertiary Salaries Survey" xfId="7831" xr:uid="{00000000-0005-0000-0000-0000A21E0000}"/>
    <cellStyle name="RowTitles1-Detail 2 3 2 2 3 7" xfId="7832" xr:uid="{00000000-0005-0000-0000-0000A31E0000}"/>
    <cellStyle name="RowTitles1-Detail 2 3 2 2 3 7 2" xfId="7833" xr:uid="{00000000-0005-0000-0000-0000A41E0000}"/>
    <cellStyle name="RowTitles1-Detail 2 3 2 2 3 7 2 2" xfId="7834" xr:uid="{00000000-0005-0000-0000-0000A51E0000}"/>
    <cellStyle name="RowTitles1-Detail 2 3 2 2 3 7 2_Tertiary Salaries Survey" xfId="7835" xr:uid="{00000000-0005-0000-0000-0000A61E0000}"/>
    <cellStyle name="RowTitles1-Detail 2 3 2 2 3 7 3" xfId="7836" xr:uid="{00000000-0005-0000-0000-0000A71E0000}"/>
    <cellStyle name="RowTitles1-Detail 2 3 2 2 3 7_Tertiary Salaries Survey" xfId="7837" xr:uid="{00000000-0005-0000-0000-0000A81E0000}"/>
    <cellStyle name="RowTitles1-Detail 2 3 2 2 3 8" xfId="7838" xr:uid="{00000000-0005-0000-0000-0000A91E0000}"/>
    <cellStyle name="RowTitles1-Detail 2 3 2 2 3 8 2" xfId="7839" xr:uid="{00000000-0005-0000-0000-0000AA1E0000}"/>
    <cellStyle name="RowTitles1-Detail 2 3 2 2 3 8 2 2" xfId="7840" xr:uid="{00000000-0005-0000-0000-0000AB1E0000}"/>
    <cellStyle name="RowTitles1-Detail 2 3 2 2 3 8 2_Tertiary Salaries Survey" xfId="7841" xr:uid="{00000000-0005-0000-0000-0000AC1E0000}"/>
    <cellStyle name="RowTitles1-Detail 2 3 2 2 3 8 3" xfId="7842" xr:uid="{00000000-0005-0000-0000-0000AD1E0000}"/>
    <cellStyle name="RowTitles1-Detail 2 3 2 2 3 8_Tertiary Salaries Survey" xfId="7843" xr:uid="{00000000-0005-0000-0000-0000AE1E0000}"/>
    <cellStyle name="RowTitles1-Detail 2 3 2 2 3 9" xfId="7844" xr:uid="{00000000-0005-0000-0000-0000AF1E0000}"/>
    <cellStyle name="RowTitles1-Detail 2 3 2 2 3_STUD aligned by INSTIT" xfId="7845" xr:uid="{00000000-0005-0000-0000-0000B01E0000}"/>
    <cellStyle name="RowTitles1-Detail 2 3 2 2 4" xfId="7846" xr:uid="{00000000-0005-0000-0000-0000B11E0000}"/>
    <cellStyle name="RowTitles1-Detail 2 3 2 2 4 2" xfId="7847" xr:uid="{00000000-0005-0000-0000-0000B21E0000}"/>
    <cellStyle name="RowTitles1-Detail 2 3 2 2 4 2 2" xfId="7848" xr:uid="{00000000-0005-0000-0000-0000B31E0000}"/>
    <cellStyle name="RowTitles1-Detail 2 3 2 2 4 2 2 2" xfId="7849" xr:uid="{00000000-0005-0000-0000-0000B41E0000}"/>
    <cellStyle name="RowTitles1-Detail 2 3 2 2 4 2 2 2 2" xfId="7850" xr:uid="{00000000-0005-0000-0000-0000B51E0000}"/>
    <cellStyle name="RowTitles1-Detail 2 3 2 2 4 2 2 2_Tertiary Salaries Survey" xfId="7851" xr:uid="{00000000-0005-0000-0000-0000B61E0000}"/>
    <cellStyle name="RowTitles1-Detail 2 3 2 2 4 2 2 3" xfId="7852" xr:uid="{00000000-0005-0000-0000-0000B71E0000}"/>
    <cellStyle name="RowTitles1-Detail 2 3 2 2 4 2 2_Tertiary Salaries Survey" xfId="7853" xr:uid="{00000000-0005-0000-0000-0000B81E0000}"/>
    <cellStyle name="RowTitles1-Detail 2 3 2 2 4 2 3" xfId="7854" xr:uid="{00000000-0005-0000-0000-0000B91E0000}"/>
    <cellStyle name="RowTitles1-Detail 2 3 2 2 4 2 3 2" xfId="7855" xr:uid="{00000000-0005-0000-0000-0000BA1E0000}"/>
    <cellStyle name="RowTitles1-Detail 2 3 2 2 4 2 3 2 2" xfId="7856" xr:uid="{00000000-0005-0000-0000-0000BB1E0000}"/>
    <cellStyle name="RowTitles1-Detail 2 3 2 2 4 2 3 2_Tertiary Salaries Survey" xfId="7857" xr:uid="{00000000-0005-0000-0000-0000BC1E0000}"/>
    <cellStyle name="RowTitles1-Detail 2 3 2 2 4 2 3 3" xfId="7858" xr:uid="{00000000-0005-0000-0000-0000BD1E0000}"/>
    <cellStyle name="RowTitles1-Detail 2 3 2 2 4 2 3_Tertiary Salaries Survey" xfId="7859" xr:uid="{00000000-0005-0000-0000-0000BE1E0000}"/>
    <cellStyle name="RowTitles1-Detail 2 3 2 2 4 2 4" xfId="7860" xr:uid="{00000000-0005-0000-0000-0000BF1E0000}"/>
    <cellStyle name="RowTitles1-Detail 2 3 2 2 4 2 5" xfId="7861" xr:uid="{00000000-0005-0000-0000-0000C01E0000}"/>
    <cellStyle name="RowTitles1-Detail 2 3 2 2 4 2 5 2" xfId="7862" xr:uid="{00000000-0005-0000-0000-0000C11E0000}"/>
    <cellStyle name="RowTitles1-Detail 2 3 2 2 4 2 5_Tertiary Salaries Survey" xfId="7863" xr:uid="{00000000-0005-0000-0000-0000C21E0000}"/>
    <cellStyle name="RowTitles1-Detail 2 3 2 2 4 2 6" xfId="7864" xr:uid="{00000000-0005-0000-0000-0000C31E0000}"/>
    <cellStyle name="RowTitles1-Detail 2 3 2 2 4 2_Tertiary Salaries Survey" xfId="7865" xr:uid="{00000000-0005-0000-0000-0000C41E0000}"/>
    <cellStyle name="RowTitles1-Detail 2 3 2 2 4 3" xfId="7866" xr:uid="{00000000-0005-0000-0000-0000C51E0000}"/>
    <cellStyle name="RowTitles1-Detail 2 3 2 2 4 3 2" xfId="7867" xr:uid="{00000000-0005-0000-0000-0000C61E0000}"/>
    <cellStyle name="RowTitles1-Detail 2 3 2 2 4 3 2 2" xfId="7868" xr:uid="{00000000-0005-0000-0000-0000C71E0000}"/>
    <cellStyle name="RowTitles1-Detail 2 3 2 2 4 3 2 2 2" xfId="7869" xr:uid="{00000000-0005-0000-0000-0000C81E0000}"/>
    <cellStyle name="RowTitles1-Detail 2 3 2 2 4 3 2 2_Tertiary Salaries Survey" xfId="7870" xr:uid="{00000000-0005-0000-0000-0000C91E0000}"/>
    <cellStyle name="RowTitles1-Detail 2 3 2 2 4 3 2 3" xfId="7871" xr:uid="{00000000-0005-0000-0000-0000CA1E0000}"/>
    <cellStyle name="RowTitles1-Detail 2 3 2 2 4 3 2_Tertiary Salaries Survey" xfId="7872" xr:uid="{00000000-0005-0000-0000-0000CB1E0000}"/>
    <cellStyle name="RowTitles1-Detail 2 3 2 2 4 3 3" xfId="7873" xr:uid="{00000000-0005-0000-0000-0000CC1E0000}"/>
    <cellStyle name="RowTitles1-Detail 2 3 2 2 4 3 3 2" xfId="7874" xr:uid="{00000000-0005-0000-0000-0000CD1E0000}"/>
    <cellStyle name="RowTitles1-Detail 2 3 2 2 4 3 3 2 2" xfId="7875" xr:uid="{00000000-0005-0000-0000-0000CE1E0000}"/>
    <cellStyle name="RowTitles1-Detail 2 3 2 2 4 3 3 2_Tertiary Salaries Survey" xfId="7876" xr:uid="{00000000-0005-0000-0000-0000CF1E0000}"/>
    <cellStyle name="RowTitles1-Detail 2 3 2 2 4 3 3 3" xfId="7877" xr:uid="{00000000-0005-0000-0000-0000D01E0000}"/>
    <cellStyle name="RowTitles1-Detail 2 3 2 2 4 3 3_Tertiary Salaries Survey" xfId="7878" xr:uid="{00000000-0005-0000-0000-0000D11E0000}"/>
    <cellStyle name="RowTitles1-Detail 2 3 2 2 4 3 4" xfId="7879" xr:uid="{00000000-0005-0000-0000-0000D21E0000}"/>
    <cellStyle name="RowTitles1-Detail 2 3 2 2 4 3 5" xfId="7880" xr:uid="{00000000-0005-0000-0000-0000D31E0000}"/>
    <cellStyle name="RowTitles1-Detail 2 3 2 2 4 3_Tertiary Salaries Survey" xfId="7881" xr:uid="{00000000-0005-0000-0000-0000D41E0000}"/>
    <cellStyle name="RowTitles1-Detail 2 3 2 2 4 4" xfId="7882" xr:uid="{00000000-0005-0000-0000-0000D51E0000}"/>
    <cellStyle name="RowTitles1-Detail 2 3 2 2 4 4 2" xfId="7883" xr:uid="{00000000-0005-0000-0000-0000D61E0000}"/>
    <cellStyle name="RowTitles1-Detail 2 3 2 2 4 4 2 2" xfId="7884" xr:uid="{00000000-0005-0000-0000-0000D71E0000}"/>
    <cellStyle name="RowTitles1-Detail 2 3 2 2 4 4 2 2 2" xfId="7885" xr:uid="{00000000-0005-0000-0000-0000D81E0000}"/>
    <cellStyle name="RowTitles1-Detail 2 3 2 2 4 4 2 2_Tertiary Salaries Survey" xfId="7886" xr:uid="{00000000-0005-0000-0000-0000D91E0000}"/>
    <cellStyle name="RowTitles1-Detail 2 3 2 2 4 4 2 3" xfId="7887" xr:uid="{00000000-0005-0000-0000-0000DA1E0000}"/>
    <cellStyle name="RowTitles1-Detail 2 3 2 2 4 4 2_Tertiary Salaries Survey" xfId="7888" xr:uid="{00000000-0005-0000-0000-0000DB1E0000}"/>
    <cellStyle name="RowTitles1-Detail 2 3 2 2 4 4 3" xfId="7889" xr:uid="{00000000-0005-0000-0000-0000DC1E0000}"/>
    <cellStyle name="RowTitles1-Detail 2 3 2 2 4 4 3 2" xfId="7890" xr:uid="{00000000-0005-0000-0000-0000DD1E0000}"/>
    <cellStyle name="RowTitles1-Detail 2 3 2 2 4 4 3 2 2" xfId="7891" xr:uid="{00000000-0005-0000-0000-0000DE1E0000}"/>
    <cellStyle name="RowTitles1-Detail 2 3 2 2 4 4 3 2_Tertiary Salaries Survey" xfId="7892" xr:uid="{00000000-0005-0000-0000-0000DF1E0000}"/>
    <cellStyle name="RowTitles1-Detail 2 3 2 2 4 4 3 3" xfId="7893" xr:uid="{00000000-0005-0000-0000-0000E01E0000}"/>
    <cellStyle name="RowTitles1-Detail 2 3 2 2 4 4 3_Tertiary Salaries Survey" xfId="7894" xr:uid="{00000000-0005-0000-0000-0000E11E0000}"/>
    <cellStyle name="RowTitles1-Detail 2 3 2 2 4 4 4" xfId="7895" xr:uid="{00000000-0005-0000-0000-0000E21E0000}"/>
    <cellStyle name="RowTitles1-Detail 2 3 2 2 4 4 5" xfId="7896" xr:uid="{00000000-0005-0000-0000-0000E31E0000}"/>
    <cellStyle name="RowTitles1-Detail 2 3 2 2 4 4 5 2" xfId="7897" xr:uid="{00000000-0005-0000-0000-0000E41E0000}"/>
    <cellStyle name="RowTitles1-Detail 2 3 2 2 4 4 5_Tertiary Salaries Survey" xfId="7898" xr:uid="{00000000-0005-0000-0000-0000E51E0000}"/>
    <cellStyle name="RowTitles1-Detail 2 3 2 2 4 4 6" xfId="7899" xr:uid="{00000000-0005-0000-0000-0000E61E0000}"/>
    <cellStyle name="RowTitles1-Detail 2 3 2 2 4 4_Tertiary Salaries Survey" xfId="7900" xr:uid="{00000000-0005-0000-0000-0000E71E0000}"/>
    <cellStyle name="RowTitles1-Detail 2 3 2 2 4 5" xfId="7901" xr:uid="{00000000-0005-0000-0000-0000E81E0000}"/>
    <cellStyle name="RowTitles1-Detail 2 3 2 2 4 5 2" xfId="7902" xr:uid="{00000000-0005-0000-0000-0000E91E0000}"/>
    <cellStyle name="RowTitles1-Detail 2 3 2 2 4 5 2 2" xfId="7903" xr:uid="{00000000-0005-0000-0000-0000EA1E0000}"/>
    <cellStyle name="RowTitles1-Detail 2 3 2 2 4 5 2 2 2" xfId="7904" xr:uid="{00000000-0005-0000-0000-0000EB1E0000}"/>
    <cellStyle name="RowTitles1-Detail 2 3 2 2 4 5 2 2_Tertiary Salaries Survey" xfId="7905" xr:uid="{00000000-0005-0000-0000-0000EC1E0000}"/>
    <cellStyle name="RowTitles1-Detail 2 3 2 2 4 5 2 3" xfId="7906" xr:uid="{00000000-0005-0000-0000-0000ED1E0000}"/>
    <cellStyle name="RowTitles1-Detail 2 3 2 2 4 5 2_Tertiary Salaries Survey" xfId="7907" xr:uid="{00000000-0005-0000-0000-0000EE1E0000}"/>
    <cellStyle name="RowTitles1-Detail 2 3 2 2 4 5 3" xfId="7908" xr:uid="{00000000-0005-0000-0000-0000EF1E0000}"/>
    <cellStyle name="RowTitles1-Detail 2 3 2 2 4 5 3 2" xfId="7909" xr:uid="{00000000-0005-0000-0000-0000F01E0000}"/>
    <cellStyle name="RowTitles1-Detail 2 3 2 2 4 5 3 2 2" xfId="7910" xr:uid="{00000000-0005-0000-0000-0000F11E0000}"/>
    <cellStyle name="RowTitles1-Detail 2 3 2 2 4 5 3 2_Tertiary Salaries Survey" xfId="7911" xr:uid="{00000000-0005-0000-0000-0000F21E0000}"/>
    <cellStyle name="RowTitles1-Detail 2 3 2 2 4 5 3 3" xfId="7912" xr:uid="{00000000-0005-0000-0000-0000F31E0000}"/>
    <cellStyle name="RowTitles1-Detail 2 3 2 2 4 5 3_Tertiary Salaries Survey" xfId="7913" xr:uid="{00000000-0005-0000-0000-0000F41E0000}"/>
    <cellStyle name="RowTitles1-Detail 2 3 2 2 4 5 4" xfId="7914" xr:uid="{00000000-0005-0000-0000-0000F51E0000}"/>
    <cellStyle name="RowTitles1-Detail 2 3 2 2 4 5 4 2" xfId="7915" xr:uid="{00000000-0005-0000-0000-0000F61E0000}"/>
    <cellStyle name="RowTitles1-Detail 2 3 2 2 4 5 4_Tertiary Salaries Survey" xfId="7916" xr:uid="{00000000-0005-0000-0000-0000F71E0000}"/>
    <cellStyle name="RowTitles1-Detail 2 3 2 2 4 5 5" xfId="7917" xr:uid="{00000000-0005-0000-0000-0000F81E0000}"/>
    <cellStyle name="RowTitles1-Detail 2 3 2 2 4 5_Tertiary Salaries Survey" xfId="7918" xr:uid="{00000000-0005-0000-0000-0000F91E0000}"/>
    <cellStyle name="RowTitles1-Detail 2 3 2 2 4 6" xfId="7919" xr:uid="{00000000-0005-0000-0000-0000FA1E0000}"/>
    <cellStyle name="RowTitles1-Detail 2 3 2 2 4 6 2" xfId="7920" xr:uid="{00000000-0005-0000-0000-0000FB1E0000}"/>
    <cellStyle name="RowTitles1-Detail 2 3 2 2 4 6 2 2" xfId="7921" xr:uid="{00000000-0005-0000-0000-0000FC1E0000}"/>
    <cellStyle name="RowTitles1-Detail 2 3 2 2 4 6 2 2 2" xfId="7922" xr:uid="{00000000-0005-0000-0000-0000FD1E0000}"/>
    <cellStyle name="RowTitles1-Detail 2 3 2 2 4 6 2 2_Tertiary Salaries Survey" xfId="7923" xr:uid="{00000000-0005-0000-0000-0000FE1E0000}"/>
    <cellStyle name="RowTitles1-Detail 2 3 2 2 4 6 2 3" xfId="7924" xr:uid="{00000000-0005-0000-0000-0000FF1E0000}"/>
    <cellStyle name="RowTitles1-Detail 2 3 2 2 4 6 2_Tertiary Salaries Survey" xfId="7925" xr:uid="{00000000-0005-0000-0000-0000001F0000}"/>
    <cellStyle name="RowTitles1-Detail 2 3 2 2 4 6 3" xfId="7926" xr:uid="{00000000-0005-0000-0000-0000011F0000}"/>
    <cellStyle name="RowTitles1-Detail 2 3 2 2 4 6 3 2" xfId="7927" xr:uid="{00000000-0005-0000-0000-0000021F0000}"/>
    <cellStyle name="RowTitles1-Detail 2 3 2 2 4 6 3 2 2" xfId="7928" xr:uid="{00000000-0005-0000-0000-0000031F0000}"/>
    <cellStyle name="RowTitles1-Detail 2 3 2 2 4 6 3 2_Tertiary Salaries Survey" xfId="7929" xr:uid="{00000000-0005-0000-0000-0000041F0000}"/>
    <cellStyle name="RowTitles1-Detail 2 3 2 2 4 6 3 3" xfId="7930" xr:uid="{00000000-0005-0000-0000-0000051F0000}"/>
    <cellStyle name="RowTitles1-Detail 2 3 2 2 4 6 3_Tertiary Salaries Survey" xfId="7931" xr:uid="{00000000-0005-0000-0000-0000061F0000}"/>
    <cellStyle name="RowTitles1-Detail 2 3 2 2 4 6 4" xfId="7932" xr:uid="{00000000-0005-0000-0000-0000071F0000}"/>
    <cellStyle name="RowTitles1-Detail 2 3 2 2 4 6 4 2" xfId="7933" xr:uid="{00000000-0005-0000-0000-0000081F0000}"/>
    <cellStyle name="RowTitles1-Detail 2 3 2 2 4 6 4_Tertiary Salaries Survey" xfId="7934" xr:uid="{00000000-0005-0000-0000-0000091F0000}"/>
    <cellStyle name="RowTitles1-Detail 2 3 2 2 4 6 5" xfId="7935" xr:uid="{00000000-0005-0000-0000-00000A1F0000}"/>
    <cellStyle name="RowTitles1-Detail 2 3 2 2 4 6_Tertiary Salaries Survey" xfId="7936" xr:uid="{00000000-0005-0000-0000-00000B1F0000}"/>
    <cellStyle name="RowTitles1-Detail 2 3 2 2 4 7" xfId="7937" xr:uid="{00000000-0005-0000-0000-00000C1F0000}"/>
    <cellStyle name="RowTitles1-Detail 2 3 2 2 4 7 2" xfId="7938" xr:uid="{00000000-0005-0000-0000-00000D1F0000}"/>
    <cellStyle name="RowTitles1-Detail 2 3 2 2 4 7 2 2" xfId="7939" xr:uid="{00000000-0005-0000-0000-00000E1F0000}"/>
    <cellStyle name="RowTitles1-Detail 2 3 2 2 4 7 2_Tertiary Salaries Survey" xfId="7940" xr:uid="{00000000-0005-0000-0000-00000F1F0000}"/>
    <cellStyle name="RowTitles1-Detail 2 3 2 2 4 7 3" xfId="7941" xr:uid="{00000000-0005-0000-0000-0000101F0000}"/>
    <cellStyle name="RowTitles1-Detail 2 3 2 2 4 7_Tertiary Salaries Survey" xfId="7942" xr:uid="{00000000-0005-0000-0000-0000111F0000}"/>
    <cellStyle name="RowTitles1-Detail 2 3 2 2 4 8" xfId="7943" xr:uid="{00000000-0005-0000-0000-0000121F0000}"/>
    <cellStyle name="RowTitles1-Detail 2 3 2 2 4 9" xfId="7944" xr:uid="{00000000-0005-0000-0000-0000131F0000}"/>
    <cellStyle name="RowTitles1-Detail 2 3 2 2 4_STUD aligned by INSTIT" xfId="7945" xr:uid="{00000000-0005-0000-0000-0000141F0000}"/>
    <cellStyle name="RowTitles1-Detail 2 3 2 2 5" xfId="7946" xr:uid="{00000000-0005-0000-0000-0000151F0000}"/>
    <cellStyle name="RowTitles1-Detail 2 3 2 2 5 2" xfId="7947" xr:uid="{00000000-0005-0000-0000-0000161F0000}"/>
    <cellStyle name="RowTitles1-Detail 2 3 2 2 5 2 2" xfId="7948" xr:uid="{00000000-0005-0000-0000-0000171F0000}"/>
    <cellStyle name="RowTitles1-Detail 2 3 2 2 5 2 2 2" xfId="7949" xr:uid="{00000000-0005-0000-0000-0000181F0000}"/>
    <cellStyle name="RowTitles1-Detail 2 3 2 2 5 2 2_Tertiary Salaries Survey" xfId="7950" xr:uid="{00000000-0005-0000-0000-0000191F0000}"/>
    <cellStyle name="RowTitles1-Detail 2 3 2 2 5 2 3" xfId="7951" xr:uid="{00000000-0005-0000-0000-00001A1F0000}"/>
    <cellStyle name="RowTitles1-Detail 2 3 2 2 5 2_Tertiary Salaries Survey" xfId="7952" xr:uid="{00000000-0005-0000-0000-00001B1F0000}"/>
    <cellStyle name="RowTitles1-Detail 2 3 2 2 5 3" xfId="7953" xr:uid="{00000000-0005-0000-0000-00001C1F0000}"/>
    <cellStyle name="RowTitles1-Detail 2 3 2 2 5 3 2" xfId="7954" xr:uid="{00000000-0005-0000-0000-00001D1F0000}"/>
    <cellStyle name="RowTitles1-Detail 2 3 2 2 5 3 2 2" xfId="7955" xr:uid="{00000000-0005-0000-0000-00001E1F0000}"/>
    <cellStyle name="RowTitles1-Detail 2 3 2 2 5 3 2_Tertiary Salaries Survey" xfId="7956" xr:uid="{00000000-0005-0000-0000-00001F1F0000}"/>
    <cellStyle name="RowTitles1-Detail 2 3 2 2 5 3 3" xfId="7957" xr:uid="{00000000-0005-0000-0000-0000201F0000}"/>
    <cellStyle name="RowTitles1-Detail 2 3 2 2 5 3_Tertiary Salaries Survey" xfId="7958" xr:uid="{00000000-0005-0000-0000-0000211F0000}"/>
    <cellStyle name="RowTitles1-Detail 2 3 2 2 5 4" xfId="7959" xr:uid="{00000000-0005-0000-0000-0000221F0000}"/>
    <cellStyle name="RowTitles1-Detail 2 3 2 2 5 5" xfId="7960" xr:uid="{00000000-0005-0000-0000-0000231F0000}"/>
    <cellStyle name="RowTitles1-Detail 2 3 2 2 5 5 2" xfId="7961" xr:uid="{00000000-0005-0000-0000-0000241F0000}"/>
    <cellStyle name="RowTitles1-Detail 2 3 2 2 5 5_Tertiary Salaries Survey" xfId="7962" xr:uid="{00000000-0005-0000-0000-0000251F0000}"/>
    <cellStyle name="RowTitles1-Detail 2 3 2 2 5 6" xfId="7963" xr:uid="{00000000-0005-0000-0000-0000261F0000}"/>
    <cellStyle name="RowTitles1-Detail 2 3 2 2 5_Tertiary Salaries Survey" xfId="7964" xr:uid="{00000000-0005-0000-0000-0000271F0000}"/>
    <cellStyle name="RowTitles1-Detail 2 3 2 2 6" xfId="7965" xr:uid="{00000000-0005-0000-0000-0000281F0000}"/>
    <cellStyle name="RowTitles1-Detail 2 3 2 2 6 2" xfId="7966" xr:uid="{00000000-0005-0000-0000-0000291F0000}"/>
    <cellStyle name="RowTitles1-Detail 2 3 2 2 6 2 2" xfId="7967" xr:uid="{00000000-0005-0000-0000-00002A1F0000}"/>
    <cellStyle name="RowTitles1-Detail 2 3 2 2 6 2 2 2" xfId="7968" xr:uid="{00000000-0005-0000-0000-00002B1F0000}"/>
    <cellStyle name="RowTitles1-Detail 2 3 2 2 6 2 2_Tertiary Salaries Survey" xfId="7969" xr:uid="{00000000-0005-0000-0000-00002C1F0000}"/>
    <cellStyle name="RowTitles1-Detail 2 3 2 2 6 2 3" xfId="7970" xr:uid="{00000000-0005-0000-0000-00002D1F0000}"/>
    <cellStyle name="RowTitles1-Detail 2 3 2 2 6 2_Tertiary Salaries Survey" xfId="7971" xr:uid="{00000000-0005-0000-0000-00002E1F0000}"/>
    <cellStyle name="RowTitles1-Detail 2 3 2 2 6 3" xfId="7972" xr:uid="{00000000-0005-0000-0000-00002F1F0000}"/>
    <cellStyle name="RowTitles1-Detail 2 3 2 2 6 3 2" xfId="7973" xr:uid="{00000000-0005-0000-0000-0000301F0000}"/>
    <cellStyle name="RowTitles1-Detail 2 3 2 2 6 3 2 2" xfId="7974" xr:uid="{00000000-0005-0000-0000-0000311F0000}"/>
    <cellStyle name="RowTitles1-Detail 2 3 2 2 6 3 2_Tertiary Salaries Survey" xfId="7975" xr:uid="{00000000-0005-0000-0000-0000321F0000}"/>
    <cellStyle name="RowTitles1-Detail 2 3 2 2 6 3 3" xfId="7976" xr:uid="{00000000-0005-0000-0000-0000331F0000}"/>
    <cellStyle name="RowTitles1-Detail 2 3 2 2 6 3_Tertiary Salaries Survey" xfId="7977" xr:uid="{00000000-0005-0000-0000-0000341F0000}"/>
    <cellStyle name="RowTitles1-Detail 2 3 2 2 6 4" xfId="7978" xr:uid="{00000000-0005-0000-0000-0000351F0000}"/>
    <cellStyle name="RowTitles1-Detail 2 3 2 2 6 5" xfId="7979" xr:uid="{00000000-0005-0000-0000-0000361F0000}"/>
    <cellStyle name="RowTitles1-Detail 2 3 2 2 6_Tertiary Salaries Survey" xfId="7980" xr:uid="{00000000-0005-0000-0000-0000371F0000}"/>
    <cellStyle name="RowTitles1-Detail 2 3 2 2 7" xfId="7981" xr:uid="{00000000-0005-0000-0000-0000381F0000}"/>
    <cellStyle name="RowTitles1-Detail 2 3 2 2 7 2" xfId="7982" xr:uid="{00000000-0005-0000-0000-0000391F0000}"/>
    <cellStyle name="RowTitles1-Detail 2 3 2 2 7 2 2" xfId="7983" xr:uid="{00000000-0005-0000-0000-00003A1F0000}"/>
    <cellStyle name="RowTitles1-Detail 2 3 2 2 7 2 2 2" xfId="7984" xr:uid="{00000000-0005-0000-0000-00003B1F0000}"/>
    <cellStyle name="RowTitles1-Detail 2 3 2 2 7 2 2_Tertiary Salaries Survey" xfId="7985" xr:uid="{00000000-0005-0000-0000-00003C1F0000}"/>
    <cellStyle name="RowTitles1-Detail 2 3 2 2 7 2 3" xfId="7986" xr:uid="{00000000-0005-0000-0000-00003D1F0000}"/>
    <cellStyle name="RowTitles1-Detail 2 3 2 2 7 2_Tertiary Salaries Survey" xfId="7987" xr:uid="{00000000-0005-0000-0000-00003E1F0000}"/>
    <cellStyle name="RowTitles1-Detail 2 3 2 2 7 3" xfId="7988" xr:uid="{00000000-0005-0000-0000-00003F1F0000}"/>
    <cellStyle name="RowTitles1-Detail 2 3 2 2 7 3 2" xfId="7989" xr:uid="{00000000-0005-0000-0000-0000401F0000}"/>
    <cellStyle name="RowTitles1-Detail 2 3 2 2 7 3 2 2" xfId="7990" xr:uid="{00000000-0005-0000-0000-0000411F0000}"/>
    <cellStyle name="RowTitles1-Detail 2 3 2 2 7 3 2_Tertiary Salaries Survey" xfId="7991" xr:uid="{00000000-0005-0000-0000-0000421F0000}"/>
    <cellStyle name="RowTitles1-Detail 2 3 2 2 7 3 3" xfId="7992" xr:uid="{00000000-0005-0000-0000-0000431F0000}"/>
    <cellStyle name="RowTitles1-Detail 2 3 2 2 7 3_Tertiary Salaries Survey" xfId="7993" xr:uid="{00000000-0005-0000-0000-0000441F0000}"/>
    <cellStyle name="RowTitles1-Detail 2 3 2 2 7 4" xfId="7994" xr:uid="{00000000-0005-0000-0000-0000451F0000}"/>
    <cellStyle name="RowTitles1-Detail 2 3 2 2 7 5" xfId="7995" xr:uid="{00000000-0005-0000-0000-0000461F0000}"/>
    <cellStyle name="RowTitles1-Detail 2 3 2 2 7 5 2" xfId="7996" xr:uid="{00000000-0005-0000-0000-0000471F0000}"/>
    <cellStyle name="RowTitles1-Detail 2 3 2 2 7 5_Tertiary Salaries Survey" xfId="7997" xr:uid="{00000000-0005-0000-0000-0000481F0000}"/>
    <cellStyle name="RowTitles1-Detail 2 3 2 2 7 6" xfId="7998" xr:uid="{00000000-0005-0000-0000-0000491F0000}"/>
    <cellStyle name="RowTitles1-Detail 2 3 2 2 7_Tertiary Salaries Survey" xfId="7999" xr:uid="{00000000-0005-0000-0000-00004A1F0000}"/>
    <cellStyle name="RowTitles1-Detail 2 3 2 2 8" xfId="8000" xr:uid="{00000000-0005-0000-0000-00004B1F0000}"/>
    <cellStyle name="RowTitles1-Detail 2 3 2 2 8 2" xfId="8001" xr:uid="{00000000-0005-0000-0000-00004C1F0000}"/>
    <cellStyle name="RowTitles1-Detail 2 3 2 2 8 2 2" xfId="8002" xr:uid="{00000000-0005-0000-0000-00004D1F0000}"/>
    <cellStyle name="RowTitles1-Detail 2 3 2 2 8 2 2 2" xfId="8003" xr:uid="{00000000-0005-0000-0000-00004E1F0000}"/>
    <cellStyle name="RowTitles1-Detail 2 3 2 2 8 2 2_Tertiary Salaries Survey" xfId="8004" xr:uid="{00000000-0005-0000-0000-00004F1F0000}"/>
    <cellStyle name="RowTitles1-Detail 2 3 2 2 8 2 3" xfId="8005" xr:uid="{00000000-0005-0000-0000-0000501F0000}"/>
    <cellStyle name="RowTitles1-Detail 2 3 2 2 8 2_Tertiary Salaries Survey" xfId="8006" xr:uid="{00000000-0005-0000-0000-0000511F0000}"/>
    <cellStyle name="RowTitles1-Detail 2 3 2 2 8 3" xfId="8007" xr:uid="{00000000-0005-0000-0000-0000521F0000}"/>
    <cellStyle name="RowTitles1-Detail 2 3 2 2 8 3 2" xfId="8008" xr:uid="{00000000-0005-0000-0000-0000531F0000}"/>
    <cellStyle name="RowTitles1-Detail 2 3 2 2 8 3 2 2" xfId="8009" xr:uid="{00000000-0005-0000-0000-0000541F0000}"/>
    <cellStyle name="RowTitles1-Detail 2 3 2 2 8 3 2_Tertiary Salaries Survey" xfId="8010" xr:uid="{00000000-0005-0000-0000-0000551F0000}"/>
    <cellStyle name="RowTitles1-Detail 2 3 2 2 8 3 3" xfId="8011" xr:uid="{00000000-0005-0000-0000-0000561F0000}"/>
    <cellStyle name="RowTitles1-Detail 2 3 2 2 8 3_Tertiary Salaries Survey" xfId="8012" xr:uid="{00000000-0005-0000-0000-0000571F0000}"/>
    <cellStyle name="RowTitles1-Detail 2 3 2 2 8 4" xfId="8013" xr:uid="{00000000-0005-0000-0000-0000581F0000}"/>
    <cellStyle name="RowTitles1-Detail 2 3 2 2 8 4 2" xfId="8014" xr:uid="{00000000-0005-0000-0000-0000591F0000}"/>
    <cellStyle name="RowTitles1-Detail 2 3 2 2 8 4_Tertiary Salaries Survey" xfId="8015" xr:uid="{00000000-0005-0000-0000-00005A1F0000}"/>
    <cellStyle name="RowTitles1-Detail 2 3 2 2 8 5" xfId="8016" xr:uid="{00000000-0005-0000-0000-00005B1F0000}"/>
    <cellStyle name="RowTitles1-Detail 2 3 2 2 8_Tertiary Salaries Survey" xfId="8017" xr:uid="{00000000-0005-0000-0000-00005C1F0000}"/>
    <cellStyle name="RowTitles1-Detail 2 3 2 2 9" xfId="8018" xr:uid="{00000000-0005-0000-0000-00005D1F0000}"/>
    <cellStyle name="RowTitles1-Detail 2 3 2 2 9 2" xfId="8019" xr:uid="{00000000-0005-0000-0000-00005E1F0000}"/>
    <cellStyle name="RowTitles1-Detail 2 3 2 2 9 2 2" xfId="8020" xr:uid="{00000000-0005-0000-0000-00005F1F0000}"/>
    <cellStyle name="RowTitles1-Detail 2 3 2 2 9 2 2 2" xfId="8021" xr:uid="{00000000-0005-0000-0000-0000601F0000}"/>
    <cellStyle name="RowTitles1-Detail 2 3 2 2 9 2 2_Tertiary Salaries Survey" xfId="8022" xr:uid="{00000000-0005-0000-0000-0000611F0000}"/>
    <cellStyle name="RowTitles1-Detail 2 3 2 2 9 2 3" xfId="8023" xr:uid="{00000000-0005-0000-0000-0000621F0000}"/>
    <cellStyle name="RowTitles1-Detail 2 3 2 2 9 2_Tertiary Salaries Survey" xfId="8024" xr:uid="{00000000-0005-0000-0000-0000631F0000}"/>
    <cellStyle name="RowTitles1-Detail 2 3 2 2 9 3" xfId="8025" xr:uid="{00000000-0005-0000-0000-0000641F0000}"/>
    <cellStyle name="RowTitles1-Detail 2 3 2 2 9 3 2" xfId="8026" xr:uid="{00000000-0005-0000-0000-0000651F0000}"/>
    <cellStyle name="RowTitles1-Detail 2 3 2 2 9 3 2 2" xfId="8027" xr:uid="{00000000-0005-0000-0000-0000661F0000}"/>
    <cellStyle name="RowTitles1-Detail 2 3 2 2 9 3 2_Tertiary Salaries Survey" xfId="8028" xr:uid="{00000000-0005-0000-0000-0000671F0000}"/>
    <cellStyle name="RowTitles1-Detail 2 3 2 2 9 3 3" xfId="8029" xr:uid="{00000000-0005-0000-0000-0000681F0000}"/>
    <cellStyle name="RowTitles1-Detail 2 3 2 2 9 3_Tertiary Salaries Survey" xfId="8030" xr:uid="{00000000-0005-0000-0000-0000691F0000}"/>
    <cellStyle name="RowTitles1-Detail 2 3 2 2 9 4" xfId="8031" xr:uid="{00000000-0005-0000-0000-00006A1F0000}"/>
    <cellStyle name="RowTitles1-Detail 2 3 2 2 9 4 2" xfId="8032" xr:uid="{00000000-0005-0000-0000-00006B1F0000}"/>
    <cellStyle name="RowTitles1-Detail 2 3 2 2 9 4_Tertiary Salaries Survey" xfId="8033" xr:uid="{00000000-0005-0000-0000-00006C1F0000}"/>
    <cellStyle name="RowTitles1-Detail 2 3 2 2 9 5" xfId="8034" xr:uid="{00000000-0005-0000-0000-00006D1F0000}"/>
    <cellStyle name="RowTitles1-Detail 2 3 2 2 9_Tertiary Salaries Survey" xfId="8035" xr:uid="{00000000-0005-0000-0000-00006E1F0000}"/>
    <cellStyle name="RowTitles1-Detail 2 3 2 2_STUD aligned by INSTIT" xfId="8036" xr:uid="{00000000-0005-0000-0000-00006F1F0000}"/>
    <cellStyle name="RowTitles1-Detail 2 3 2 3" xfId="8037" xr:uid="{00000000-0005-0000-0000-0000701F0000}"/>
    <cellStyle name="RowTitles1-Detail 2 3 2 3 2" xfId="8038" xr:uid="{00000000-0005-0000-0000-0000711F0000}"/>
    <cellStyle name="RowTitles1-Detail 2 3 2 3 2 2" xfId="8039" xr:uid="{00000000-0005-0000-0000-0000721F0000}"/>
    <cellStyle name="RowTitles1-Detail 2 3 2 3 2 2 2" xfId="8040" xr:uid="{00000000-0005-0000-0000-0000731F0000}"/>
    <cellStyle name="RowTitles1-Detail 2 3 2 3 2 2 2 2" xfId="8041" xr:uid="{00000000-0005-0000-0000-0000741F0000}"/>
    <cellStyle name="RowTitles1-Detail 2 3 2 3 2 2 2_Tertiary Salaries Survey" xfId="8042" xr:uid="{00000000-0005-0000-0000-0000751F0000}"/>
    <cellStyle name="RowTitles1-Detail 2 3 2 3 2 2 3" xfId="8043" xr:uid="{00000000-0005-0000-0000-0000761F0000}"/>
    <cellStyle name="RowTitles1-Detail 2 3 2 3 2 2_Tertiary Salaries Survey" xfId="8044" xr:uid="{00000000-0005-0000-0000-0000771F0000}"/>
    <cellStyle name="RowTitles1-Detail 2 3 2 3 2 3" xfId="8045" xr:uid="{00000000-0005-0000-0000-0000781F0000}"/>
    <cellStyle name="RowTitles1-Detail 2 3 2 3 2 3 2" xfId="8046" xr:uid="{00000000-0005-0000-0000-0000791F0000}"/>
    <cellStyle name="RowTitles1-Detail 2 3 2 3 2 3 2 2" xfId="8047" xr:uid="{00000000-0005-0000-0000-00007A1F0000}"/>
    <cellStyle name="RowTitles1-Detail 2 3 2 3 2 3 2_Tertiary Salaries Survey" xfId="8048" xr:uid="{00000000-0005-0000-0000-00007B1F0000}"/>
    <cellStyle name="RowTitles1-Detail 2 3 2 3 2 3 3" xfId="8049" xr:uid="{00000000-0005-0000-0000-00007C1F0000}"/>
    <cellStyle name="RowTitles1-Detail 2 3 2 3 2 3_Tertiary Salaries Survey" xfId="8050" xr:uid="{00000000-0005-0000-0000-00007D1F0000}"/>
    <cellStyle name="RowTitles1-Detail 2 3 2 3 2 4" xfId="8051" xr:uid="{00000000-0005-0000-0000-00007E1F0000}"/>
    <cellStyle name="RowTitles1-Detail 2 3 2 3 2 5" xfId="8052" xr:uid="{00000000-0005-0000-0000-00007F1F0000}"/>
    <cellStyle name="RowTitles1-Detail 2 3 2 3 2_Tertiary Salaries Survey" xfId="8053" xr:uid="{00000000-0005-0000-0000-0000801F0000}"/>
    <cellStyle name="RowTitles1-Detail 2 3 2 3 3" xfId="8054" xr:uid="{00000000-0005-0000-0000-0000811F0000}"/>
    <cellStyle name="RowTitles1-Detail 2 3 2 3 3 2" xfId="8055" xr:uid="{00000000-0005-0000-0000-0000821F0000}"/>
    <cellStyle name="RowTitles1-Detail 2 3 2 3 3 2 2" xfId="8056" xr:uid="{00000000-0005-0000-0000-0000831F0000}"/>
    <cellStyle name="RowTitles1-Detail 2 3 2 3 3 2 2 2" xfId="8057" xr:uid="{00000000-0005-0000-0000-0000841F0000}"/>
    <cellStyle name="RowTitles1-Detail 2 3 2 3 3 2 2_Tertiary Salaries Survey" xfId="8058" xr:uid="{00000000-0005-0000-0000-0000851F0000}"/>
    <cellStyle name="RowTitles1-Detail 2 3 2 3 3 2 3" xfId="8059" xr:uid="{00000000-0005-0000-0000-0000861F0000}"/>
    <cellStyle name="RowTitles1-Detail 2 3 2 3 3 2_Tertiary Salaries Survey" xfId="8060" xr:uid="{00000000-0005-0000-0000-0000871F0000}"/>
    <cellStyle name="RowTitles1-Detail 2 3 2 3 3 3" xfId="8061" xr:uid="{00000000-0005-0000-0000-0000881F0000}"/>
    <cellStyle name="RowTitles1-Detail 2 3 2 3 3 3 2" xfId="8062" xr:uid="{00000000-0005-0000-0000-0000891F0000}"/>
    <cellStyle name="RowTitles1-Detail 2 3 2 3 3 3 2 2" xfId="8063" xr:uid="{00000000-0005-0000-0000-00008A1F0000}"/>
    <cellStyle name="RowTitles1-Detail 2 3 2 3 3 3 2_Tertiary Salaries Survey" xfId="8064" xr:uid="{00000000-0005-0000-0000-00008B1F0000}"/>
    <cellStyle name="RowTitles1-Detail 2 3 2 3 3 3 3" xfId="8065" xr:uid="{00000000-0005-0000-0000-00008C1F0000}"/>
    <cellStyle name="RowTitles1-Detail 2 3 2 3 3 3_Tertiary Salaries Survey" xfId="8066" xr:uid="{00000000-0005-0000-0000-00008D1F0000}"/>
    <cellStyle name="RowTitles1-Detail 2 3 2 3 3 4" xfId="8067" xr:uid="{00000000-0005-0000-0000-00008E1F0000}"/>
    <cellStyle name="RowTitles1-Detail 2 3 2 3 3 5" xfId="8068" xr:uid="{00000000-0005-0000-0000-00008F1F0000}"/>
    <cellStyle name="RowTitles1-Detail 2 3 2 3 3 5 2" xfId="8069" xr:uid="{00000000-0005-0000-0000-0000901F0000}"/>
    <cellStyle name="RowTitles1-Detail 2 3 2 3 3 5_Tertiary Salaries Survey" xfId="8070" xr:uid="{00000000-0005-0000-0000-0000911F0000}"/>
    <cellStyle name="RowTitles1-Detail 2 3 2 3 3 6" xfId="8071" xr:uid="{00000000-0005-0000-0000-0000921F0000}"/>
    <cellStyle name="RowTitles1-Detail 2 3 2 3 3_Tertiary Salaries Survey" xfId="8072" xr:uid="{00000000-0005-0000-0000-0000931F0000}"/>
    <cellStyle name="RowTitles1-Detail 2 3 2 3 4" xfId="8073" xr:uid="{00000000-0005-0000-0000-0000941F0000}"/>
    <cellStyle name="RowTitles1-Detail 2 3 2 3 4 2" xfId="8074" xr:uid="{00000000-0005-0000-0000-0000951F0000}"/>
    <cellStyle name="RowTitles1-Detail 2 3 2 3 4 2 2" xfId="8075" xr:uid="{00000000-0005-0000-0000-0000961F0000}"/>
    <cellStyle name="RowTitles1-Detail 2 3 2 3 4 2 2 2" xfId="8076" xr:uid="{00000000-0005-0000-0000-0000971F0000}"/>
    <cellStyle name="RowTitles1-Detail 2 3 2 3 4 2 2_Tertiary Salaries Survey" xfId="8077" xr:uid="{00000000-0005-0000-0000-0000981F0000}"/>
    <cellStyle name="RowTitles1-Detail 2 3 2 3 4 2 3" xfId="8078" xr:uid="{00000000-0005-0000-0000-0000991F0000}"/>
    <cellStyle name="RowTitles1-Detail 2 3 2 3 4 2_Tertiary Salaries Survey" xfId="8079" xr:uid="{00000000-0005-0000-0000-00009A1F0000}"/>
    <cellStyle name="RowTitles1-Detail 2 3 2 3 4 3" xfId="8080" xr:uid="{00000000-0005-0000-0000-00009B1F0000}"/>
    <cellStyle name="RowTitles1-Detail 2 3 2 3 4 3 2" xfId="8081" xr:uid="{00000000-0005-0000-0000-00009C1F0000}"/>
    <cellStyle name="RowTitles1-Detail 2 3 2 3 4 3 2 2" xfId="8082" xr:uid="{00000000-0005-0000-0000-00009D1F0000}"/>
    <cellStyle name="RowTitles1-Detail 2 3 2 3 4 3 2_Tertiary Salaries Survey" xfId="8083" xr:uid="{00000000-0005-0000-0000-00009E1F0000}"/>
    <cellStyle name="RowTitles1-Detail 2 3 2 3 4 3 3" xfId="8084" xr:uid="{00000000-0005-0000-0000-00009F1F0000}"/>
    <cellStyle name="RowTitles1-Detail 2 3 2 3 4 3_Tertiary Salaries Survey" xfId="8085" xr:uid="{00000000-0005-0000-0000-0000A01F0000}"/>
    <cellStyle name="RowTitles1-Detail 2 3 2 3 4 4" xfId="8086" xr:uid="{00000000-0005-0000-0000-0000A11F0000}"/>
    <cellStyle name="RowTitles1-Detail 2 3 2 3 4 4 2" xfId="8087" xr:uid="{00000000-0005-0000-0000-0000A21F0000}"/>
    <cellStyle name="RowTitles1-Detail 2 3 2 3 4 4_Tertiary Salaries Survey" xfId="8088" xr:uid="{00000000-0005-0000-0000-0000A31F0000}"/>
    <cellStyle name="RowTitles1-Detail 2 3 2 3 4 5" xfId="8089" xr:uid="{00000000-0005-0000-0000-0000A41F0000}"/>
    <cellStyle name="RowTitles1-Detail 2 3 2 3 4_Tertiary Salaries Survey" xfId="8090" xr:uid="{00000000-0005-0000-0000-0000A51F0000}"/>
    <cellStyle name="RowTitles1-Detail 2 3 2 3 5" xfId="8091" xr:uid="{00000000-0005-0000-0000-0000A61F0000}"/>
    <cellStyle name="RowTitles1-Detail 2 3 2 3 5 2" xfId="8092" xr:uid="{00000000-0005-0000-0000-0000A71F0000}"/>
    <cellStyle name="RowTitles1-Detail 2 3 2 3 5 2 2" xfId="8093" xr:uid="{00000000-0005-0000-0000-0000A81F0000}"/>
    <cellStyle name="RowTitles1-Detail 2 3 2 3 5 2 2 2" xfId="8094" xr:uid="{00000000-0005-0000-0000-0000A91F0000}"/>
    <cellStyle name="RowTitles1-Detail 2 3 2 3 5 2 2_Tertiary Salaries Survey" xfId="8095" xr:uid="{00000000-0005-0000-0000-0000AA1F0000}"/>
    <cellStyle name="RowTitles1-Detail 2 3 2 3 5 2 3" xfId="8096" xr:uid="{00000000-0005-0000-0000-0000AB1F0000}"/>
    <cellStyle name="RowTitles1-Detail 2 3 2 3 5 2_Tertiary Salaries Survey" xfId="8097" xr:uid="{00000000-0005-0000-0000-0000AC1F0000}"/>
    <cellStyle name="RowTitles1-Detail 2 3 2 3 5 3" xfId="8098" xr:uid="{00000000-0005-0000-0000-0000AD1F0000}"/>
    <cellStyle name="RowTitles1-Detail 2 3 2 3 5 3 2" xfId="8099" xr:uid="{00000000-0005-0000-0000-0000AE1F0000}"/>
    <cellStyle name="RowTitles1-Detail 2 3 2 3 5 3 2 2" xfId="8100" xr:uid="{00000000-0005-0000-0000-0000AF1F0000}"/>
    <cellStyle name="RowTitles1-Detail 2 3 2 3 5 3 2_Tertiary Salaries Survey" xfId="8101" xr:uid="{00000000-0005-0000-0000-0000B01F0000}"/>
    <cellStyle name="RowTitles1-Detail 2 3 2 3 5 3 3" xfId="8102" xr:uid="{00000000-0005-0000-0000-0000B11F0000}"/>
    <cellStyle name="RowTitles1-Detail 2 3 2 3 5 3_Tertiary Salaries Survey" xfId="8103" xr:uid="{00000000-0005-0000-0000-0000B21F0000}"/>
    <cellStyle name="RowTitles1-Detail 2 3 2 3 5 4" xfId="8104" xr:uid="{00000000-0005-0000-0000-0000B31F0000}"/>
    <cellStyle name="RowTitles1-Detail 2 3 2 3 5 4 2" xfId="8105" xr:uid="{00000000-0005-0000-0000-0000B41F0000}"/>
    <cellStyle name="RowTitles1-Detail 2 3 2 3 5 4_Tertiary Salaries Survey" xfId="8106" xr:uid="{00000000-0005-0000-0000-0000B51F0000}"/>
    <cellStyle name="RowTitles1-Detail 2 3 2 3 5 5" xfId="8107" xr:uid="{00000000-0005-0000-0000-0000B61F0000}"/>
    <cellStyle name="RowTitles1-Detail 2 3 2 3 5_Tertiary Salaries Survey" xfId="8108" xr:uid="{00000000-0005-0000-0000-0000B71F0000}"/>
    <cellStyle name="RowTitles1-Detail 2 3 2 3 6" xfId="8109" xr:uid="{00000000-0005-0000-0000-0000B81F0000}"/>
    <cellStyle name="RowTitles1-Detail 2 3 2 3 6 2" xfId="8110" xr:uid="{00000000-0005-0000-0000-0000B91F0000}"/>
    <cellStyle name="RowTitles1-Detail 2 3 2 3 6 2 2" xfId="8111" xr:uid="{00000000-0005-0000-0000-0000BA1F0000}"/>
    <cellStyle name="RowTitles1-Detail 2 3 2 3 6 2 2 2" xfId="8112" xr:uid="{00000000-0005-0000-0000-0000BB1F0000}"/>
    <cellStyle name="RowTitles1-Detail 2 3 2 3 6 2 2_Tertiary Salaries Survey" xfId="8113" xr:uid="{00000000-0005-0000-0000-0000BC1F0000}"/>
    <cellStyle name="RowTitles1-Detail 2 3 2 3 6 2 3" xfId="8114" xr:uid="{00000000-0005-0000-0000-0000BD1F0000}"/>
    <cellStyle name="RowTitles1-Detail 2 3 2 3 6 2_Tertiary Salaries Survey" xfId="8115" xr:uid="{00000000-0005-0000-0000-0000BE1F0000}"/>
    <cellStyle name="RowTitles1-Detail 2 3 2 3 6 3" xfId="8116" xr:uid="{00000000-0005-0000-0000-0000BF1F0000}"/>
    <cellStyle name="RowTitles1-Detail 2 3 2 3 6 3 2" xfId="8117" xr:uid="{00000000-0005-0000-0000-0000C01F0000}"/>
    <cellStyle name="RowTitles1-Detail 2 3 2 3 6 3 2 2" xfId="8118" xr:uid="{00000000-0005-0000-0000-0000C11F0000}"/>
    <cellStyle name="RowTitles1-Detail 2 3 2 3 6 3 2_Tertiary Salaries Survey" xfId="8119" xr:uid="{00000000-0005-0000-0000-0000C21F0000}"/>
    <cellStyle name="RowTitles1-Detail 2 3 2 3 6 3 3" xfId="8120" xr:uid="{00000000-0005-0000-0000-0000C31F0000}"/>
    <cellStyle name="RowTitles1-Detail 2 3 2 3 6 3_Tertiary Salaries Survey" xfId="8121" xr:uid="{00000000-0005-0000-0000-0000C41F0000}"/>
    <cellStyle name="RowTitles1-Detail 2 3 2 3 6 4" xfId="8122" xr:uid="{00000000-0005-0000-0000-0000C51F0000}"/>
    <cellStyle name="RowTitles1-Detail 2 3 2 3 6 4 2" xfId="8123" xr:uid="{00000000-0005-0000-0000-0000C61F0000}"/>
    <cellStyle name="RowTitles1-Detail 2 3 2 3 6 4_Tertiary Salaries Survey" xfId="8124" xr:uid="{00000000-0005-0000-0000-0000C71F0000}"/>
    <cellStyle name="RowTitles1-Detail 2 3 2 3 6 5" xfId="8125" xr:uid="{00000000-0005-0000-0000-0000C81F0000}"/>
    <cellStyle name="RowTitles1-Detail 2 3 2 3 6_Tertiary Salaries Survey" xfId="8126" xr:uid="{00000000-0005-0000-0000-0000C91F0000}"/>
    <cellStyle name="RowTitles1-Detail 2 3 2 3 7" xfId="8127" xr:uid="{00000000-0005-0000-0000-0000CA1F0000}"/>
    <cellStyle name="RowTitles1-Detail 2 3 2 3 7 2" xfId="8128" xr:uid="{00000000-0005-0000-0000-0000CB1F0000}"/>
    <cellStyle name="RowTitles1-Detail 2 3 2 3 7 2 2" xfId="8129" xr:uid="{00000000-0005-0000-0000-0000CC1F0000}"/>
    <cellStyle name="RowTitles1-Detail 2 3 2 3 7 2_Tertiary Salaries Survey" xfId="8130" xr:uid="{00000000-0005-0000-0000-0000CD1F0000}"/>
    <cellStyle name="RowTitles1-Detail 2 3 2 3 7 3" xfId="8131" xr:uid="{00000000-0005-0000-0000-0000CE1F0000}"/>
    <cellStyle name="RowTitles1-Detail 2 3 2 3 7_Tertiary Salaries Survey" xfId="8132" xr:uid="{00000000-0005-0000-0000-0000CF1F0000}"/>
    <cellStyle name="RowTitles1-Detail 2 3 2 3 8" xfId="8133" xr:uid="{00000000-0005-0000-0000-0000D01F0000}"/>
    <cellStyle name="RowTitles1-Detail 2 3 2 3 9" xfId="8134" xr:uid="{00000000-0005-0000-0000-0000D11F0000}"/>
    <cellStyle name="RowTitles1-Detail 2 3 2 3_STUD aligned by INSTIT" xfId="8135" xr:uid="{00000000-0005-0000-0000-0000D21F0000}"/>
    <cellStyle name="RowTitles1-Detail 2 3 2 4" xfId="8136" xr:uid="{00000000-0005-0000-0000-0000D31F0000}"/>
    <cellStyle name="RowTitles1-Detail 2 3 2 4 2" xfId="8137" xr:uid="{00000000-0005-0000-0000-0000D41F0000}"/>
    <cellStyle name="RowTitles1-Detail 2 3 2 4 2 2" xfId="8138" xr:uid="{00000000-0005-0000-0000-0000D51F0000}"/>
    <cellStyle name="RowTitles1-Detail 2 3 2 4 2 2 2" xfId="8139" xr:uid="{00000000-0005-0000-0000-0000D61F0000}"/>
    <cellStyle name="RowTitles1-Detail 2 3 2 4 2 2 2 2" xfId="8140" xr:uid="{00000000-0005-0000-0000-0000D71F0000}"/>
    <cellStyle name="RowTitles1-Detail 2 3 2 4 2 2 2_Tertiary Salaries Survey" xfId="8141" xr:uid="{00000000-0005-0000-0000-0000D81F0000}"/>
    <cellStyle name="RowTitles1-Detail 2 3 2 4 2 2 3" xfId="8142" xr:uid="{00000000-0005-0000-0000-0000D91F0000}"/>
    <cellStyle name="RowTitles1-Detail 2 3 2 4 2 2_Tertiary Salaries Survey" xfId="8143" xr:uid="{00000000-0005-0000-0000-0000DA1F0000}"/>
    <cellStyle name="RowTitles1-Detail 2 3 2 4 2 3" xfId="8144" xr:uid="{00000000-0005-0000-0000-0000DB1F0000}"/>
    <cellStyle name="RowTitles1-Detail 2 3 2 4 2 3 2" xfId="8145" xr:uid="{00000000-0005-0000-0000-0000DC1F0000}"/>
    <cellStyle name="RowTitles1-Detail 2 3 2 4 2 3 2 2" xfId="8146" xr:uid="{00000000-0005-0000-0000-0000DD1F0000}"/>
    <cellStyle name="RowTitles1-Detail 2 3 2 4 2 3 2_Tertiary Salaries Survey" xfId="8147" xr:uid="{00000000-0005-0000-0000-0000DE1F0000}"/>
    <cellStyle name="RowTitles1-Detail 2 3 2 4 2 3 3" xfId="8148" xr:uid="{00000000-0005-0000-0000-0000DF1F0000}"/>
    <cellStyle name="RowTitles1-Detail 2 3 2 4 2 3_Tertiary Salaries Survey" xfId="8149" xr:uid="{00000000-0005-0000-0000-0000E01F0000}"/>
    <cellStyle name="RowTitles1-Detail 2 3 2 4 2 4" xfId="8150" xr:uid="{00000000-0005-0000-0000-0000E11F0000}"/>
    <cellStyle name="RowTitles1-Detail 2 3 2 4 2 5" xfId="8151" xr:uid="{00000000-0005-0000-0000-0000E21F0000}"/>
    <cellStyle name="RowTitles1-Detail 2 3 2 4 2 5 2" xfId="8152" xr:uid="{00000000-0005-0000-0000-0000E31F0000}"/>
    <cellStyle name="RowTitles1-Detail 2 3 2 4 2 5_Tertiary Salaries Survey" xfId="8153" xr:uid="{00000000-0005-0000-0000-0000E41F0000}"/>
    <cellStyle name="RowTitles1-Detail 2 3 2 4 2 6" xfId="8154" xr:uid="{00000000-0005-0000-0000-0000E51F0000}"/>
    <cellStyle name="RowTitles1-Detail 2 3 2 4 2_Tertiary Salaries Survey" xfId="8155" xr:uid="{00000000-0005-0000-0000-0000E61F0000}"/>
    <cellStyle name="RowTitles1-Detail 2 3 2 4 3" xfId="8156" xr:uid="{00000000-0005-0000-0000-0000E71F0000}"/>
    <cellStyle name="RowTitles1-Detail 2 3 2 4 3 2" xfId="8157" xr:uid="{00000000-0005-0000-0000-0000E81F0000}"/>
    <cellStyle name="RowTitles1-Detail 2 3 2 4 3 2 2" xfId="8158" xr:uid="{00000000-0005-0000-0000-0000E91F0000}"/>
    <cellStyle name="RowTitles1-Detail 2 3 2 4 3 2 2 2" xfId="8159" xr:uid="{00000000-0005-0000-0000-0000EA1F0000}"/>
    <cellStyle name="RowTitles1-Detail 2 3 2 4 3 2 2_Tertiary Salaries Survey" xfId="8160" xr:uid="{00000000-0005-0000-0000-0000EB1F0000}"/>
    <cellStyle name="RowTitles1-Detail 2 3 2 4 3 2 3" xfId="8161" xr:uid="{00000000-0005-0000-0000-0000EC1F0000}"/>
    <cellStyle name="RowTitles1-Detail 2 3 2 4 3 2_Tertiary Salaries Survey" xfId="8162" xr:uid="{00000000-0005-0000-0000-0000ED1F0000}"/>
    <cellStyle name="RowTitles1-Detail 2 3 2 4 3 3" xfId="8163" xr:uid="{00000000-0005-0000-0000-0000EE1F0000}"/>
    <cellStyle name="RowTitles1-Detail 2 3 2 4 3 3 2" xfId="8164" xr:uid="{00000000-0005-0000-0000-0000EF1F0000}"/>
    <cellStyle name="RowTitles1-Detail 2 3 2 4 3 3 2 2" xfId="8165" xr:uid="{00000000-0005-0000-0000-0000F01F0000}"/>
    <cellStyle name="RowTitles1-Detail 2 3 2 4 3 3 2_Tertiary Salaries Survey" xfId="8166" xr:uid="{00000000-0005-0000-0000-0000F11F0000}"/>
    <cellStyle name="RowTitles1-Detail 2 3 2 4 3 3 3" xfId="8167" xr:uid="{00000000-0005-0000-0000-0000F21F0000}"/>
    <cellStyle name="RowTitles1-Detail 2 3 2 4 3 3_Tertiary Salaries Survey" xfId="8168" xr:uid="{00000000-0005-0000-0000-0000F31F0000}"/>
    <cellStyle name="RowTitles1-Detail 2 3 2 4 3 4" xfId="8169" xr:uid="{00000000-0005-0000-0000-0000F41F0000}"/>
    <cellStyle name="RowTitles1-Detail 2 3 2 4 3 5" xfId="8170" xr:uid="{00000000-0005-0000-0000-0000F51F0000}"/>
    <cellStyle name="RowTitles1-Detail 2 3 2 4 3_Tertiary Salaries Survey" xfId="8171" xr:uid="{00000000-0005-0000-0000-0000F61F0000}"/>
    <cellStyle name="RowTitles1-Detail 2 3 2 4 4" xfId="8172" xr:uid="{00000000-0005-0000-0000-0000F71F0000}"/>
    <cellStyle name="RowTitles1-Detail 2 3 2 4 4 2" xfId="8173" xr:uid="{00000000-0005-0000-0000-0000F81F0000}"/>
    <cellStyle name="RowTitles1-Detail 2 3 2 4 4 2 2" xfId="8174" xr:uid="{00000000-0005-0000-0000-0000F91F0000}"/>
    <cellStyle name="RowTitles1-Detail 2 3 2 4 4 2 2 2" xfId="8175" xr:uid="{00000000-0005-0000-0000-0000FA1F0000}"/>
    <cellStyle name="RowTitles1-Detail 2 3 2 4 4 2 2_Tertiary Salaries Survey" xfId="8176" xr:uid="{00000000-0005-0000-0000-0000FB1F0000}"/>
    <cellStyle name="RowTitles1-Detail 2 3 2 4 4 2 3" xfId="8177" xr:uid="{00000000-0005-0000-0000-0000FC1F0000}"/>
    <cellStyle name="RowTitles1-Detail 2 3 2 4 4 2_Tertiary Salaries Survey" xfId="8178" xr:uid="{00000000-0005-0000-0000-0000FD1F0000}"/>
    <cellStyle name="RowTitles1-Detail 2 3 2 4 4 3" xfId="8179" xr:uid="{00000000-0005-0000-0000-0000FE1F0000}"/>
    <cellStyle name="RowTitles1-Detail 2 3 2 4 4 3 2" xfId="8180" xr:uid="{00000000-0005-0000-0000-0000FF1F0000}"/>
    <cellStyle name="RowTitles1-Detail 2 3 2 4 4 3 2 2" xfId="8181" xr:uid="{00000000-0005-0000-0000-000000200000}"/>
    <cellStyle name="RowTitles1-Detail 2 3 2 4 4 3 2_Tertiary Salaries Survey" xfId="8182" xr:uid="{00000000-0005-0000-0000-000001200000}"/>
    <cellStyle name="RowTitles1-Detail 2 3 2 4 4 3 3" xfId="8183" xr:uid="{00000000-0005-0000-0000-000002200000}"/>
    <cellStyle name="RowTitles1-Detail 2 3 2 4 4 3_Tertiary Salaries Survey" xfId="8184" xr:uid="{00000000-0005-0000-0000-000003200000}"/>
    <cellStyle name="RowTitles1-Detail 2 3 2 4 4 4" xfId="8185" xr:uid="{00000000-0005-0000-0000-000004200000}"/>
    <cellStyle name="RowTitles1-Detail 2 3 2 4 4 4 2" xfId="8186" xr:uid="{00000000-0005-0000-0000-000005200000}"/>
    <cellStyle name="RowTitles1-Detail 2 3 2 4 4 4_Tertiary Salaries Survey" xfId="8187" xr:uid="{00000000-0005-0000-0000-000006200000}"/>
    <cellStyle name="RowTitles1-Detail 2 3 2 4 4 5" xfId="8188" xr:uid="{00000000-0005-0000-0000-000007200000}"/>
    <cellStyle name="RowTitles1-Detail 2 3 2 4 4_Tertiary Salaries Survey" xfId="8189" xr:uid="{00000000-0005-0000-0000-000008200000}"/>
    <cellStyle name="RowTitles1-Detail 2 3 2 4 5" xfId="8190" xr:uid="{00000000-0005-0000-0000-000009200000}"/>
    <cellStyle name="RowTitles1-Detail 2 3 2 4 5 2" xfId="8191" xr:uid="{00000000-0005-0000-0000-00000A200000}"/>
    <cellStyle name="RowTitles1-Detail 2 3 2 4 5 2 2" xfId="8192" xr:uid="{00000000-0005-0000-0000-00000B200000}"/>
    <cellStyle name="RowTitles1-Detail 2 3 2 4 5 2 2 2" xfId="8193" xr:uid="{00000000-0005-0000-0000-00000C200000}"/>
    <cellStyle name="RowTitles1-Detail 2 3 2 4 5 2 2_Tertiary Salaries Survey" xfId="8194" xr:uid="{00000000-0005-0000-0000-00000D200000}"/>
    <cellStyle name="RowTitles1-Detail 2 3 2 4 5 2 3" xfId="8195" xr:uid="{00000000-0005-0000-0000-00000E200000}"/>
    <cellStyle name="RowTitles1-Detail 2 3 2 4 5 2_Tertiary Salaries Survey" xfId="8196" xr:uid="{00000000-0005-0000-0000-00000F200000}"/>
    <cellStyle name="RowTitles1-Detail 2 3 2 4 5 3" xfId="8197" xr:uid="{00000000-0005-0000-0000-000010200000}"/>
    <cellStyle name="RowTitles1-Detail 2 3 2 4 5 3 2" xfId="8198" xr:uid="{00000000-0005-0000-0000-000011200000}"/>
    <cellStyle name="RowTitles1-Detail 2 3 2 4 5 3 2 2" xfId="8199" xr:uid="{00000000-0005-0000-0000-000012200000}"/>
    <cellStyle name="RowTitles1-Detail 2 3 2 4 5 3 2_Tertiary Salaries Survey" xfId="8200" xr:uid="{00000000-0005-0000-0000-000013200000}"/>
    <cellStyle name="RowTitles1-Detail 2 3 2 4 5 3 3" xfId="8201" xr:uid="{00000000-0005-0000-0000-000014200000}"/>
    <cellStyle name="RowTitles1-Detail 2 3 2 4 5 3_Tertiary Salaries Survey" xfId="8202" xr:uid="{00000000-0005-0000-0000-000015200000}"/>
    <cellStyle name="RowTitles1-Detail 2 3 2 4 5 4" xfId="8203" xr:uid="{00000000-0005-0000-0000-000016200000}"/>
    <cellStyle name="RowTitles1-Detail 2 3 2 4 5 4 2" xfId="8204" xr:uid="{00000000-0005-0000-0000-000017200000}"/>
    <cellStyle name="RowTitles1-Detail 2 3 2 4 5 4_Tertiary Salaries Survey" xfId="8205" xr:uid="{00000000-0005-0000-0000-000018200000}"/>
    <cellStyle name="RowTitles1-Detail 2 3 2 4 5 5" xfId="8206" xr:uid="{00000000-0005-0000-0000-000019200000}"/>
    <cellStyle name="RowTitles1-Detail 2 3 2 4 5_Tertiary Salaries Survey" xfId="8207" xr:uid="{00000000-0005-0000-0000-00001A200000}"/>
    <cellStyle name="RowTitles1-Detail 2 3 2 4 6" xfId="8208" xr:uid="{00000000-0005-0000-0000-00001B200000}"/>
    <cellStyle name="RowTitles1-Detail 2 3 2 4 6 2" xfId="8209" xr:uid="{00000000-0005-0000-0000-00001C200000}"/>
    <cellStyle name="RowTitles1-Detail 2 3 2 4 6 2 2" xfId="8210" xr:uid="{00000000-0005-0000-0000-00001D200000}"/>
    <cellStyle name="RowTitles1-Detail 2 3 2 4 6 2 2 2" xfId="8211" xr:uid="{00000000-0005-0000-0000-00001E200000}"/>
    <cellStyle name="RowTitles1-Detail 2 3 2 4 6 2 2_Tertiary Salaries Survey" xfId="8212" xr:uid="{00000000-0005-0000-0000-00001F200000}"/>
    <cellStyle name="RowTitles1-Detail 2 3 2 4 6 2 3" xfId="8213" xr:uid="{00000000-0005-0000-0000-000020200000}"/>
    <cellStyle name="RowTitles1-Detail 2 3 2 4 6 2_Tertiary Salaries Survey" xfId="8214" xr:uid="{00000000-0005-0000-0000-000021200000}"/>
    <cellStyle name="RowTitles1-Detail 2 3 2 4 6 3" xfId="8215" xr:uid="{00000000-0005-0000-0000-000022200000}"/>
    <cellStyle name="RowTitles1-Detail 2 3 2 4 6 3 2" xfId="8216" xr:uid="{00000000-0005-0000-0000-000023200000}"/>
    <cellStyle name="RowTitles1-Detail 2 3 2 4 6 3 2 2" xfId="8217" xr:uid="{00000000-0005-0000-0000-000024200000}"/>
    <cellStyle name="RowTitles1-Detail 2 3 2 4 6 3 2_Tertiary Salaries Survey" xfId="8218" xr:uid="{00000000-0005-0000-0000-000025200000}"/>
    <cellStyle name="RowTitles1-Detail 2 3 2 4 6 3 3" xfId="8219" xr:uid="{00000000-0005-0000-0000-000026200000}"/>
    <cellStyle name="RowTitles1-Detail 2 3 2 4 6 3_Tertiary Salaries Survey" xfId="8220" xr:uid="{00000000-0005-0000-0000-000027200000}"/>
    <cellStyle name="RowTitles1-Detail 2 3 2 4 6 4" xfId="8221" xr:uid="{00000000-0005-0000-0000-000028200000}"/>
    <cellStyle name="RowTitles1-Detail 2 3 2 4 6 4 2" xfId="8222" xr:uid="{00000000-0005-0000-0000-000029200000}"/>
    <cellStyle name="RowTitles1-Detail 2 3 2 4 6 4_Tertiary Salaries Survey" xfId="8223" xr:uid="{00000000-0005-0000-0000-00002A200000}"/>
    <cellStyle name="RowTitles1-Detail 2 3 2 4 6 5" xfId="8224" xr:uid="{00000000-0005-0000-0000-00002B200000}"/>
    <cellStyle name="RowTitles1-Detail 2 3 2 4 6_Tertiary Salaries Survey" xfId="8225" xr:uid="{00000000-0005-0000-0000-00002C200000}"/>
    <cellStyle name="RowTitles1-Detail 2 3 2 4 7" xfId="8226" xr:uid="{00000000-0005-0000-0000-00002D200000}"/>
    <cellStyle name="RowTitles1-Detail 2 3 2 4 7 2" xfId="8227" xr:uid="{00000000-0005-0000-0000-00002E200000}"/>
    <cellStyle name="RowTitles1-Detail 2 3 2 4 7 2 2" xfId="8228" xr:uid="{00000000-0005-0000-0000-00002F200000}"/>
    <cellStyle name="RowTitles1-Detail 2 3 2 4 7 2_Tertiary Salaries Survey" xfId="8229" xr:uid="{00000000-0005-0000-0000-000030200000}"/>
    <cellStyle name="RowTitles1-Detail 2 3 2 4 7 3" xfId="8230" xr:uid="{00000000-0005-0000-0000-000031200000}"/>
    <cellStyle name="RowTitles1-Detail 2 3 2 4 7_Tertiary Salaries Survey" xfId="8231" xr:uid="{00000000-0005-0000-0000-000032200000}"/>
    <cellStyle name="RowTitles1-Detail 2 3 2 4 8" xfId="8232" xr:uid="{00000000-0005-0000-0000-000033200000}"/>
    <cellStyle name="RowTitles1-Detail 2 3 2 4 8 2" xfId="8233" xr:uid="{00000000-0005-0000-0000-000034200000}"/>
    <cellStyle name="RowTitles1-Detail 2 3 2 4 8 2 2" xfId="8234" xr:uid="{00000000-0005-0000-0000-000035200000}"/>
    <cellStyle name="RowTitles1-Detail 2 3 2 4 8 2_Tertiary Salaries Survey" xfId="8235" xr:uid="{00000000-0005-0000-0000-000036200000}"/>
    <cellStyle name="RowTitles1-Detail 2 3 2 4 8 3" xfId="8236" xr:uid="{00000000-0005-0000-0000-000037200000}"/>
    <cellStyle name="RowTitles1-Detail 2 3 2 4 8_Tertiary Salaries Survey" xfId="8237" xr:uid="{00000000-0005-0000-0000-000038200000}"/>
    <cellStyle name="RowTitles1-Detail 2 3 2 4 9" xfId="8238" xr:uid="{00000000-0005-0000-0000-000039200000}"/>
    <cellStyle name="RowTitles1-Detail 2 3 2 4_STUD aligned by INSTIT" xfId="8239" xr:uid="{00000000-0005-0000-0000-00003A200000}"/>
    <cellStyle name="RowTitles1-Detail 2 3 2 5" xfId="8240" xr:uid="{00000000-0005-0000-0000-00003B200000}"/>
    <cellStyle name="RowTitles1-Detail 2 3 2 5 2" xfId="8241" xr:uid="{00000000-0005-0000-0000-00003C200000}"/>
    <cellStyle name="RowTitles1-Detail 2 3 2 5 2 2" xfId="8242" xr:uid="{00000000-0005-0000-0000-00003D200000}"/>
    <cellStyle name="RowTitles1-Detail 2 3 2 5 2 2 2" xfId="8243" xr:uid="{00000000-0005-0000-0000-00003E200000}"/>
    <cellStyle name="RowTitles1-Detail 2 3 2 5 2 2 2 2" xfId="8244" xr:uid="{00000000-0005-0000-0000-00003F200000}"/>
    <cellStyle name="RowTitles1-Detail 2 3 2 5 2 2 2_Tertiary Salaries Survey" xfId="8245" xr:uid="{00000000-0005-0000-0000-000040200000}"/>
    <cellStyle name="RowTitles1-Detail 2 3 2 5 2 2 3" xfId="8246" xr:uid="{00000000-0005-0000-0000-000041200000}"/>
    <cellStyle name="RowTitles1-Detail 2 3 2 5 2 2_Tertiary Salaries Survey" xfId="8247" xr:uid="{00000000-0005-0000-0000-000042200000}"/>
    <cellStyle name="RowTitles1-Detail 2 3 2 5 2 3" xfId="8248" xr:uid="{00000000-0005-0000-0000-000043200000}"/>
    <cellStyle name="RowTitles1-Detail 2 3 2 5 2 3 2" xfId="8249" xr:uid="{00000000-0005-0000-0000-000044200000}"/>
    <cellStyle name="RowTitles1-Detail 2 3 2 5 2 3 2 2" xfId="8250" xr:uid="{00000000-0005-0000-0000-000045200000}"/>
    <cellStyle name="RowTitles1-Detail 2 3 2 5 2 3 2_Tertiary Salaries Survey" xfId="8251" xr:uid="{00000000-0005-0000-0000-000046200000}"/>
    <cellStyle name="RowTitles1-Detail 2 3 2 5 2 3 3" xfId="8252" xr:uid="{00000000-0005-0000-0000-000047200000}"/>
    <cellStyle name="RowTitles1-Detail 2 3 2 5 2 3_Tertiary Salaries Survey" xfId="8253" xr:uid="{00000000-0005-0000-0000-000048200000}"/>
    <cellStyle name="RowTitles1-Detail 2 3 2 5 2 4" xfId="8254" xr:uid="{00000000-0005-0000-0000-000049200000}"/>
    <cellStyle name="RowTitles1-Detail 2 3 2 5 2 5" xfId="8255" xr:uid="{00000000-0005-0000-0000-00004A200000}"/>
    <cellStyle name="RowTitles1-Detail 2 3 2 5 2 5 2" xfId="8256" xr:uid="{00000000-0005-0000-0000-00004B200000}"/>
    <cellStyle name="RowTitles1-Detail 2 3 2 5 2 5_Tertiary Salaries Survey" xfId="8257" xr:uid="{00000000-0005-0000-0000-00004C200000}"/>
    <cellStyle name="RowTitles1-Detail 2 3 2 5 2 6" xfId="8258" xr:uid="{00000000-0005-0000-0000-00004D200000}"/>
    <cellStyle name="RowTitles1-Detail 2 3 2 5 2_Tertiary Salaries Survey" xfId="8259" xr:uid="{00000000-0005-0000-0000-00004E200000}"/>
    <cellStyle name="RowTitles1-Detail 2 3 2 5 3" xfId="8260" xr:uid="{00000000-0005-0000-0000-00004F200000}"/>
    <cellStyle name="RowTitles1-Detail 2 3 2 5 3 2" xfId="8261" xr:uid="{00000000-0005-0000-0000-000050200000}"/>
    <cellStyle name="RowTitles1-Detail 2 3 2 5 3 2 2" xfId="8262" xr:uid="{00000000-0005-0000-0000-000051200000}"/>
    <cellStyle name="RowTitles1-Detail 2 3 2 5 3 2 2 2" xfId="8263" xr:uid="{00000000-0005-0000-0000-000052200000}"/>
    <cellStyle name="RowTitles1-Detail 2 3 2 5 3 2 2_Tertiary Salaries Survey" xfId="8264" xr:uid="{00000000-0005-0000-0000-000053200000}"/>
    <cellStyle name="RowTitles1-Detail 2 3 2 5 3 2 3" xfId="8265" xr:uid="{00000000-0005-0000-0000-000054200000}"/>
    <cellStyle name="RowTitles1-Detail 2 3 2 5 3 2_Tertiary Salaries Survey" xfId="8266" xr:uid="{00000000-0005-0000-0000-000055200000}"/>
    <cellStyle name="RowTitles1-Detail 2 3 2 5 3 3" xfId="8267" xr:uid="{00000000-0005-0000-0000-000056200000}"/>
    <cellStyle name="RowTitles1-Detail 2 3 2 5 3 3 2" xfId="8268" xr:uid="{00000000-0005-0000-0000-000057200000}"/>
    <cellStyle name="RowTitles1-Detail 2 3 2 5 3 3 2 2" xfId="8269" xr:uid="{00000000-0005-0000-0000-000058200000}"/>
    <cellStyle name="RowTitles1-Detail 2 3 2 5 3 3 2_Tertiary Salaries Survey" xfId="8270" xr:uid="{00000000-0005-0000-0000-000059200000}"/>
    <cellStyle name="RowTitles1-Detail 2 3 2 5 3 3 3" xfId="8271" xr:uid="{00000000-0005-0000-0000-00005A200000}"/>
    <cellStyle name="RowTitles1-Detail 2 3 2 5 3 3_Tertiary Salaries Survey" xfId="8272" xr:uid="{00000000-0005-0000-0000-00005B200000}"/>
    <cellStyle name="RowTitles1-Detail 2 3 2 5 3 4" xfId="8273" xr:uid="{00000000-0005-0000-0000-00005C200000}"/>
    <cellStyle name="RowTitles1-Detail 2 3 2 5 3 5" xfId="8274" xr:uid="{00000000-0005-0000-0000-00005D200000}"/>
    <cellStyle name="RowTitles1-Detail 2 3 2 5 3_Tertiary Salaries Survey" xfId="8275" xr:uid="{00000000-0005-0000-0000-00005E200000}"/>
    <cellStyle name="RowTitles1-Detail 2 3 2 5 4" xfId="8276" xr:uid="{00000000-0005-0000-0000-00005F200000}"/>
    <cellStyle name="RowTitles1-Detail 2 3 2 5 4 2" xfId="8277" xr:uid="{00000000-0005-0000-0000-000060200000}"/>
    <cellStyle name="RowTitles1-Detail 2 3 2 5 4 2 2" xfId="8278" xr:uid="{00000000-0005-0000-0000-000061200000}"/>
    <cellStyle name="RowTitles1-Detail 2 3 2 5 4 2 2 2" xfId="8279" xr:uid="{00000000-0005-0000-0000-000062200000}"/>
    <cellStyle name="RowTitles1-Detail 2 3 2 5 4 2 2_Tertiary Salaries Survey" xfId="8280" xr:uid="{00000000-0005-0000-0000-000063200000}"/>
    <cellStyle name="RowTitles1-Detail 2 3 2 5 4 2 3" xfId="8281" xr:uid="{00000000-0005-0000-0000-000064200000}"/>
    <cellStyle name="RowTitles1-Detail 2 3 2 5 4 2_Tertiary Salaries Survey" xfId="8282" xr:uid="{00000000-0005-0000-0000-000065200000}"/>
    <cellStyle name="RowTitles1-Detail 2 3 2 5 4 3" xfId="8283" xr:uid="{00000000-0005-0000-0000-000066200000}"/>
    <cellStyle name="RowTitles1-Detail 2 3 2 5 4 3 2" xfId="8284" xr:uid="{00000000-0005-0000-0000-000067200000}"/>
    <cellStyle name="RowTitles1-Detail 2 3 2 5 4 3 2 2" xfId="8285" xr:uid="{00000000-0005-0000-0000-000068200000}"/>
    <cellStyle name="RowTitles1-Detail 2 3 2 5 4 3 2_Tertiary Salaries Survey" xfId="8286" xr:uid="{00000000-0005-0000-0000-000069200000}"/>
    <cellStyle name="RowTitles1-Detail 2 3 2 5 4 3 3" xfId="8287" xr:uid="{00000000-0005-0000-0000-00006A200000}"/>
    <cellStyle name="RowTitles1-Detail 2 3 2 5 4 3_Tertiary Salaries Survey" xfId="8288" xr:uid="{00000000-0005-0000-0000-00006B200000}"/>
    <cellStyle name="RowTitles1-Detail 2 3 2 5 4 4" xfId="8289" xr:uid="{00000000-0005-0000-0000-00006C200000}"/>
    <cellStyle name="RowTitles1-Detail 2 3 2 5 4 5" xfId="8290" xr:uid="{00000000-0005-0000-0000-00006D200000}"/>
    <cellStyle name="RowTitles1-Detail 2 3 2 5 4 5 2" xfId="8291" xr:uid="{00000000-0005-0000-0000-00006E200000}"/>
    <cellStyle name="RowTitles1-Detail 2 3 2 5 4 5_Tertiary Salaries Survey" xfId="8292" xr:uid="{00000000-0005-0000-0000-00006F200000}"/>
    <cellStyle name="RowTitles1-Detail 2 3 2 5 4 6" xfId="8293" xr:uid="{00000000-0005-0000-0000-000070200000}"/>
    <cellStyle name="RowTitles1-Detail 2 3 2 5 4_Tertiary Salaries Survey" xfId="8294" xr:uid="{00000000-0005-0000-0000-000071200000}"/>
    <cellStyle name="RowTitles1-Detail 2 3 2 5 5" xfId="8295" xr:uid="{00000000-0005-0000-0000-000072200000}"/>
    <cellStyle name="RowTitles1-Detail 2 3 2 5 5 2" xfId="8296" xr:uid="{00000000-0005-0000-0000-000073200000}"/>
    <cellStyle name="RowTitles1-Detail 2 3 2 5 5 2 2" xfId="8297" xr:uid="{00000000-0005-0000-0000-000074200000}"/>
    <cellStyle name="RowTitles1-Detail 2 3 2 5 5 2 2 2" xfId="8298" xr:uid="{00000000-0005-0000-0000-000075200000}"/>
    <cellStyle name="RowTitles1-Detail 2 3 2 5 5 2 2_Tertiary Salaries Survey" xfId="8299" xr:uid="{00000000-0005-0000-0000-000076200000}"/>
    <cellStyle name="RowTitles1-Detail 2 3 2 5 5 2 3" xfId="8300" xr:uid="{00000000-0005-0000-0000-000077200000}"/>
    <cellStyle name="RowTitles1-Detail 2 3 2 5 5 2_Tertiary Salaries Survey" xfId="8301" xr:uid="{00000000-0005-0000-0000-000078200000}"/>
    <cellStyle name="RowTitles1-Detail 2 3 2 5 5 3" xfId="8302" xr:uid="{00000000-0005-0000-0000-000079200000}"/>
    <cellStyle name="RowTitles1-Detail 2 3 2 5 5 3 2" xfId="8303" xr:uid="{00000000-0005-0000-0000-00007A200000}"/>
    <cellStyle name="RowTitles1-Detail 2 3 2 5 5 3 2 2" xfId="8304" xr:uid="{00000000-0005-0000-0000-00007B200000}"/>
    <cellStyle name="RowTitles1-Detail 2 3 2 5 5 3 2_Tertiary Salaries Survey" xfId="8305" xr:uid="{00000000-0005-0000-0000-00007C200000}"/>
    <cellStyle name="RowTitles1-Detail 2 3 2 5 5 3 3" xfId="8306" xr:uid="{00000000-0005-0000-0000-00007D200000}"/>
    <cellStyle name="RowTitles1-Detail 2 3 2 5 5 3_Tertiary Salaries Survey" xfId="8307" xr:uid="{00000000-0005-0000-0000-00007E200000}"/>
    <cellStyle name="RowTitles1-Detail 2 3 2 5 5 4" xfId="8308" xr:uid="{00000000-0005-0000-0000-00007F200000}"/>
    <cellStyle name="RowTitles1-Detail 2 3 2 5 5 4 2" xfId="8309" xr:uid="{00000000-0005-0000-0000-000080200000}"/>
    <cellStyle name="RowTitles1-Detail 2 3 2 5 5 4_Tertiary Salaries Survey" xfId="8310" xr:uid="{00000000-0005-0000-0000-000081200000}"/>
    <cellStyle name="RowTitles1-Detail 2 3 2 5 5 5" xfId="8311" xr:uid="{00000000-0005-0000-0000-000082200000}"/>
    <cellStyle name="RowTitles1-Detail 2 3 2 5 5_Tertiary Salaries Survey" xfId="8312" xr:uid="{00000000-0005-0000-0000-000083200000}"/>
    <cellStyle name="RowTitles1-Detail 2 3 2 5 6" xfId="8313" xr:uid="{00000000-0005-0000-0000-000084200000}"/>
    <cellStyle name="RowTitles1-Detail 2 3 2 5 6 2" xfId="8314" xr:uid="{00000000-0005-0000-0000-000085200000}"/>
    <cellStyle name="RowTitles1-Detail 2 3 2 5 6 2 2" xfId="8315" xr:uid="{00000000-0005-0000-0000-000086200000}"/>
    <cellStyle name="RowTitles1-Detail 2 3 2 5 6 2 2 2" xfId="8316" xr:uid="{00000000-0005-0000-0000-000087200000}"/>
    <cellStyle name="RowTitles1-Detail 2 3 2 5 6 2 2_Tertiary Salaries Survey" xfId="8317" xr:uid="{00000000-0005-0000-0000-000088200000}"/>
    <cellStyle name="RowTitles1-Detail 2 3 2 5 6 2 3" xfId="8318" xr:uid="{00000000-0005-0000-0000-000089200000}"/>
    <cellStyle name="RowTitles1-Detail 2 3 2 5 6 2_Tertiary Salaries Survey" xfId="8319" xr:uid="{00000000-0005-0000-0000-00008A200000}"/>
    <cellStyle name="RowTitles1-Detail 2 3 2 5 6 3" xfId="8320" xr:uid="{00000000-0005-0000-0000-00008B200000}"/>
    <cellStyle name="RowTitles1-Detail 2 3 2 5 6 3 2" xfId="8321" xr:uid="{00000000-0005-0000-0000-00008C200000}"/>
    <cellStyle name="RowTitles1-Detail 2 3 2 5 6 3 2 2" xfId="8322" xr:uid="{00000000-0005-0000-0000-00008D200000}"/>
    <cellStyle name="RowTitles1-Detail 2 3 2 5 6 3 2_Tertiary Salaries Survey" xfId="8323" xr:uid="{00000000-0005-0000-0000-00008E200000}"/>
    <cellStyle name="RowTitles1-Detail 2 3 2 5 6 3 3" xfId="8324" xr:uid="{00000000-0005-0000-0000-00008F200000}"/>
    <cellStyle name="RowTitles1-Detail 2 3 2 5 6 3_Tertiary Salaries Survey" xfId="8325" xr:uid="{00000000-0005-0000-0000-000090200000}"/>
    <cellStyle name="RowTitles1-Detail 2 3 2 5 6 4" xfId="8326" xr:uid="{00000000-0005-0000-0000-000091200000}"/>
    <cellStyle name="RowTitles1-Detail 2 3 2 5 6 4 2" xfId="8327" xr:uid="{00000000-0005-0000-0000-000092200000}"/>
    <cellStyle name="RowTitles1-Detail 2 3 2 5 6 4_Tertiary Salaries Survey" xfId="8328" xr:uid="{00000000-0005-0000-0000-000093200000}"/>
    <cellStyle name="RowTitles1-Detail 2 3 2 5 6 5" xfId="8329" xr:uid="{00000000-0005-0000-0000-000094200000}"/>
    <cellStyle name="RowTitles1-Detail 2 3 2 5 6_Tertiary Salaries Survey" xfId="8330" xr:uid="{00000000-0005-0000-0000-000095200000}"/>
    <cellStyle name="RowTitles1-Detail 2 3 2 5 7" xfId="8331" xr:uid="{00000000-0005-0000-0000-000096200000}"/>
    <cellStyle name="RowTitles1-Detail 2 3 2 5 7 2" xfId="8332" xr:uid="{00000000-0005-0000-0000-000097200000}"/>
    <cellStyle name="RowTitles1-Detail 2 3 2 5 7 2 2" xfId="8333" xr:uid="{00000000-0005-0000-0000-000098200000}"/>
    <cellStyle name="RowTitles1-Detail 2 3 2 5 7 2_Tertiary Salaries Survey" xfId="8334" xr:uid="{00000000-0005-0000-0000-000099200000}"/>
    <cellStyle name="RowTitles1-Detail 2 3 2 5 7 3" xfId="8335" xr:uid="{00000000-0005-0000-0000-00009A200000}"/>
    <cellStyle name="RowTitles1-Detail 2 3 2 5 7_Tertiary Salaries Survey" xfId="8336" xr:uid="{00000000-0005-0000-0000-00009B200000}"/>
    <cellStyle name="RowTitles1-Detail 2 3 2 5 8" xfId="8337" xr:uid="{00000000-0005-0000-0000-00009C200000}"/>
    <cellStyle name="RowTitles1-Detail 2 3 2 5 9" xfId="8338" xr:uid="{00000000-0005-0000-0000-00009D200000}"/>
    <cellStyle name="RowTitles1-Detail 2 3 2 5_STUD aligned by INSTIT" xfId="8339" xr:uid="{00000000-0005-0000-0000-00009E200000}"/>
    <cellStyle name="RowTitles1-Detail 2 3 2 6" xfId="8340" xr:uid="{00000000-0005-0000-0000-00009F200000}"/>
    <cellStyle name="RowTitles1-Detail 2 3 2 6 2" xfId="8341" xr:uid="{00000000-0005-0000-0000-0000A0200000}"/>
    <cellStyle name="RowTitles1-Detail 2 3 2 6 2 2" xfId="8342" xr:uid="{00000000-0005-0000-0000-0000A1200000}"/>
    <cellStyle name="RowTitles1-Detail 2 3 2 6 2 2 2" xfId="8343" xr:uid="{00000000-0005-0000-0000-0000A2200000}"/>
    <cellStyle name="RowTitles1-Detail 2 3 2 6 2 2_Tertiary Salaries Survey" xfId="8344" xr:uid="{00000000-0005-0000-0000-0000A3200000}"/>
    <cellStyle name="RowTitles1-Detail 2 3 2 6 2 3" xfId="8345" xr:uid="{00000000-0005-0000-0000-0000A4200000}"/>
    <cellStyle name="RowTitles1-Detail 2 3 2 6 2_Tertiary Salaries Survey" xfId="8346" xr:uid="{00000000-0005-0000-0000-0000A5200000}"/>
    <cellStyle name="RowTitles1-Detail 2 3 2 6 3" xfId="8347" xr:uid="{00000000-0005-0000-0000-0000A6200000}"/>
    <cellStyle name="RowTitles1-Detail 2 3 2 6 3 2" xfId="8348" xr:uid="{00000000-0005-0000-0000-0000A7200000}"/>
    <cellStyle name="RowTitles1-Detail 2 3 2 6 3 2 2" xfId="8349" xr:uid="{00000000-0005-0000-0000-0000A8200000}"/>
    <cellStyle name="RowTitles1-Detail 2 3 2 6 3 2_Tertiary Salaries Survey" xfId="8350" xr:uid="{00000000-0005-0000-0000-0000A9200000}"/>
    <cellStyle name="RowTitles1-Detail 2 3 2 6 3 3" xfId="8351" xr:uid="{00000000-0005-0000-0000-0000AA200000}"/>
    <cellStyle name="RowTitles1-Detail 2 3 2 6 3_Tertiary Salaries Survey" xfId="8352" xr:uid="{00000000-0005-0000-0000-0000AB200000}"/>
    <cellStyle name="RowTitles1-Detail 2 3 2 6 4" xfId="8353" xr:uid="{00000000-0005-0000-0000-0000AC200000}"/>
    <cellStyle name="RowTitles1-Detail 2 3 2 6 5" xfId="8354" xr:uid="{00000000-0005-0000-0000-0000AD200000}"/>
    <cellStyle name="RowTitles1-Detail 2 3 2 6 5 2" xfId="8355" xr:uid="{00000000-0005-0000-0000-0000AE200000}"/>
    <cellStyle name="RowTitles1-Detail 2 3 2 6 5_Tertiary Salaries Survey" xfId="8356" xr:uid="{00000000-0005-0000-0000-0000AF200000}"/>
    <cellStyle name="RowTitles1-Detail 2 3 2 6 6" xfId="8357" xr:uid="{00000000-0005-0000-0000-0000B0200000}"/>
    <cellStyle name="RowTitles1-Detail 2 3 2 6_Tertiary Salaries Survey" xfId="8358" xr:uid="{00000000-0005-0000-0000-0000B1200000}"/>
    <cellStyle name="RowTitles1-Detail 2 3 2 7" xfId="8359" xr:uid="{00000000-0005-0000-0000-0000B2200000}"/>
    <cellStyle name="RowTitles1-Detail 2 3 2 7 2" xfId="8360" xr:uid="{00000000-0005-0000-0000-0000B3200000}"/>
    <cellStyle name="RowTitles1-Detail 2 3 2 7 2 2" xfId="8361" xr:uid="{00000000-0005-0000-0000-0000B4200000}"/>
    <cellStyle name="RowTitles1-Detail 2 3 2 7 2 2 2" xfId="8362" xr:uid="{00000000-0005-0000-0000-0000B5200000}"/>
    <cellStyle name="RowTitles1-Detail 2 3 2 7 2 2_Tertiary Salaries Survey" xfId="8363" xr:uid="{00000000-0005-0000-0000-0000B6200000}"/>
    <cellStyle name="RowTitles1-Detail 2 3 2 7 2 3" xfId="8364" xr:uid="{00000000-0005-0000-0000-0000B7200000}"/>
    <cellStyle name="RowTitles1-Detail 2 3 2 7 2_Tertiary Salaries Survey" xfId="8365" xr:uid="{00000000-0005-0000-0000-0000B8200000}"/>
    <cellStyle name="RowTitles1-Detail 2 3 2 7 3" xfId="8366" xr:uid="{00000000-0005-0000-0000-0000B9200000}"/>
    <cellStyle name="RowTitles1-Detail 2 3 2 7 3 2" xfId="8367" xr:uid="{00000000-0005-0000-0000-0000BA200000}"/>
    <cellStyle name="RowTitles1-Detail 2 3 2 7 3 2 2" xfId="8368" xr:uid="{00000000-0005-0000-0000-0000BB200000}"/>
    <cellStyle name="RowTitles1-Detail 2 3 2 7 3 2_Tertiary Salaries Survey" xfId="8369" xr:uid="{00000000-0005-0000-0000-0000BC200000}"/>
    <cellStyle name="RowTitles1-Detail 2 3 2 7 3 3" xfId="8370" xr:uid="{00000000-0005-0000-0000-0000BD200000}"/>
    <cellStyle name="RowTitles1-Detail 2 3 2 7 3_Tertiary Salaries Survey" xfId="8371" xr:uid="{00000000-0005-0000-0000-0000BE200000}"/>
    <cellStyle name="RowTitles1-Detail 2 3 2 7 4" xfId="8372" xr:uid="{00000000-0005-0000-0000-0000BF200000}"/>
    <cellStyle name="RowTitles1-Detail 2 3 2 7 5" xfId="8373" xr:uid="{00000000-0005-0000-0000-0000C0200000}"/>
    <cellStyle name="RowTitles1-Detail 2 3 2 7_Tertiary Salaries Survey" xfId="8374" xr:uid="{00000000-0005-0000-0000-0000C1200000}"/>
    <cellStyle name="RowTitles1-Detail 2 3 2 8" xfId="8375" xr:uid="{00000000-0005-0000-0000-0000C2200000}"/>
    <cellStyle name="RowTitles1-Detail 2 3 2 8 2" xfId="8376" xr:uid="{00000000-0005-0000-0000-0000C3200000}"/>
    <cellStyle name="RowTitles1-Detail 2 3 2 8 2 2" xfId="8377" xr:uid="{00000000-0005-0000-0000-0000C4200000}"/>
    <cellStyle name="RowTitles1-Detail 2 3 2 8 2 2 2" xfId="8378" xr:uid="{00000000-0005-0000-0000-0000C5200000}"/>
    <cellStyle name="RowTitles1-Detail 2 3 2 8 2 2_Tertiary Salaries Survey" xfId="8379" xr:uid="{00000000-0005-0000-0000-0000C6200000}"/>
    <cellStyle name="RowTitles1-Detail 2 3 2 8 2 3" xfId="8380" xr:uid="{00000000-0005-0000-0000-0000C7200000}"/>
    <cellStyle name="RowTitles1-Detail 2 3 2 8 2_Tertiary Salaries Survey" xfId="8381" xr:uid="{00000000-0005-0000-0000-0000C8200000}"/>
    <cellStyle name="RowTitles1-Detail 2 3 2 8 3" xfId="8382" xr:uid="{00000000-0005-0000-0000-0000C9200000}"/>
    <cellStyle name="RowTitles1-Detail 2 3 2 8 3 2" xfId="8383" xr:uid="{00000000-0005-0000-0000-0000CA200000}"/>
    <cellStyle name="RowTitles1-Detail 2 3 2 8 3 2 2" xfId="8384" xr:uid="{00000000-0005-0000-0000-0000CB200000}"/>
    <cellStyle name="RowTitles1-Detail 2 3 2 8 3 2_Tertiary Salaries Survey" xfId="8385" xr:uid="{00000000-0005-0000-0000-0000CC200000}"/>
    <cellStyle name="RowTitles1-Detail 2 3 2 8 3 3" xfId="8386" xr:uid="{00000000-0005-0000-0000-0000CD200000}"/>
    <cellStyle name="RowTitles1-Detail 2 3 2 8 3_Tertiary Salaries Survey" xfId="8387" xr:uid="{00000000-0005-0000-0000-0000CE200000}"/>
    <cellStyle name="RowTitles1-Detail 2 3 2 8 4" xfId="8388" xr:uid="{00000000-0005-0000-0000-0000CF200000}"/>
    <cellStyle name="RowTitles1-Detail 2 3 2 8 5" xfId="8389" xr:uid="{00000000-0005-0000-0000-0000D0200000}"/>
    <cellStyle name="RowTitles1-Detail 2 3 2 8 5 2" xfId="8390" xr:uid="{00000000-0005-0000-0000-0000D1200000}"/>
    <cellStyle name="RowTitles1-Detail 2 3 2 8 5_Tertiary Salaries Survey" xfId="8391" xr:uid="{00000000-0005-0000-0000-0000D2200000}"/>
    <cellStyle name="RowTitles1-Detail 2 3 2 8 6" xfId="8392" xr:uid="{00000000-0005-0000-0000-0000D3200000}"/>
    <cellStyle name="RowTitles1-Detail 2 3 2 8_Tertiary Salaries Survey" xfId="8393" xr:uid="{00000000-0005-0000-0000-0000D4200000}"/>
    <cellStyle name="RowTitles1-Detail 2 3 2 9" xfId="8394" xr:uid="{00000000-0005-0000-0000-0000D5200000}"/>
    <cellStyle name="RowTitles1-Detail 2 3 2 9 2" xfId="8395" xr:uid="{00000000-0005-0000-0000-0000D6200000}"/>
    <cellStyle name="RowTitles1-Detail 2 3 2 9 2 2" xfId="8396" xr:uid="{00000000-0005-0000-0000-0000D7200000}"/>
    <cellStyle name="RowTitles1-Detail 2 3 2 9 2 2 2" xfId="8397" xr:uid="{00000000-0005-0000-0000-0000D8200000}"/>
    <cellStyle name="RowTitles1-Detail 2 3 2 9 2 2_Tertiary Salaries Survey" xfId="8398" xr:uid="{00000000-0005-0000-0000-0000D9200000}"/>
    <cellStyle name="RowTitles1-Detail 2 3 2 9 2 3" xfId="8399" xr:uid="{00000000-0005-0000-0000-0000DA200000}"/>
    <cellStyle name="RowTitles1-Detail 2 3 2 9 2_Tertiary Salaries Survey" xfId="8400" xr:uid="{00000000-0005-0000-0000-0000DB200000}"/>
    <cellStyle name="RowTitles1-Detail 2 3 2 9 3" xfId="8401" xr:uid="{00000000-0005-0000-0000-0000DC200000}"/>
    <cellStyle name="RowTitles1-Detail 2 3 2 9 3 2" xfId="8402" xr:uid="{00000000-0005-0000-0000-0000DD200000}"/>
    <cellStyle name="RowTitles1-Detail 2 3 2 9 3 2 2" xfId="8403" xr:uid="{00000000-0005-0000-0000-0000DE200000}"/>
    <cellStyle name="RowTitles1-Detail 2 3 2 9 3 2_Tertiary Salaries Survey" xfId="8404" xr:uid="{00000000-0005-0000-0000-0000DF200000}"/>
    <cellStyle name="RowTitles1-Detail 2 3 2 9 3 3" xfId="8405" xr:uid="{00000000-0005-0000-0000-0000E0200000}"/>
    <cellStyle name="RowTitles1-Detail 2 3 2 9 3_Tertiary Salaries Survey" xfId="8406" xr:uid="{00000000-0005-0000-0000-0000E1200000}"/>
    <cellStyle name="RowTitles1-Detail 2 3 2 9 4" xfId="8407" xr:uid="{00000000-0005-0000-0000-0000E2200000}"/>
    <cellStyle name="RowTitles1-Detail 2 3 2 9 4 2" xfId="8408" xr:uid="{00000000-0005-0000-0000-0000E3200000}"/>
    <cellStyle name="RowTitles1-Detail 2 3 2 9 4_Tertiary Salaries Survey" xfId="8409" xr:uid="{00000000-0005-0000-0000-0000E4200000}"/>
    <cellStyle name="RowTitles1-Detail 2 3 2 9 5" xfId="8410" xr:uid="{00000000-0005-0000-0000-0000E5200000}"/>
    <cellStyle name="RowTitles1-Detail 2 3 2 9_Tertiary Salaries Survey" xfId="8411" xr:uid="{00000000-0005-0000-0000-0000E6200000}"/>
    <cellStyle name="RowTitles1-Detail 2 3 2_STUD aligned by INSTIT" xfId="8412" xr:uid="{00000000-0005-0000-0000-0000E7200000}"/>
    <cellStyle name="RowTitles1-Detail 2 3 3" xfId="8413" xr:uid="{00000000-0005-0000-0000-0000E8200000}"/>
    <cellStyle name="RowTitles1-Detail 2 3 3 10" xfId="8414" xr:uid="{00000000-0005-0000-0000-0000E9200000}"/>
    <cellStyle name="RowTitles1-Detail 2 3 3 10 2" xfId="8415" xr:uid="{00000000-0005-0000-0000-0000EA200000}"/>
    <cellStyle name="RowTitles1-Detail 2 3 3 10 2 2" xfId="8416" xr:uid="{00000000-0005-0000-0000-0000EB200000}"/>
    <cellStyle name="RowTitles1-Detail 2 3 3 10 2_Tertiary Salaries Survey" xfId="8417" xr:uid="{00000000-0005-0000-0000-0000EC200000}"/>
    <cellStyle name="RowTitles1-Detail 2 3 3 10 3" xfId="8418" xr:uid="{00000000-0005-0000-0000-0000ED200000}"/>
    <cellStyle name="RowTitles1-Detail 2 3 3 10_Tertiary Salaries Survey" xfId="8419" xr:uid="{00000000-0005-0000-0000-0000EE200000}"/>
    <cellStyle name="RowTitles1-Detail 2 3 3 11" xfId="8420" xr:uid="{00000000-0005-0000-0000-0000EF200000}"/>
    <cellStyle name="RowTitles1-Detail 2 3 3 12" xfId="8421" xr:uid="{00000000-0005-0000-0000-0000F0200000}"/>
    <cellStyle name="RowTitles1-Detail 2 3 3 2" xfId="8422" xr:uid="{00000000-0005-0000-0000-0000F1200000}"/>
    <cellStyle name="RowTitles1-Detail 2 3 3 2 2" xfId="8423" xr:uid="{00000000-0005-0000-0000-0000F2200000}"/>
    <cellStyle name="RowTitles1-Detail 2 3 3 2 2 2" xfId="8424" xr:uid="{00000000-0005-0000-0000-0000F3200000}"/>
    <cellStyle name="RowTitles1-Detail 2 3 3 2 2 2 2" xfId="8425" xr:uid="{00000000-0005-0000-0000-0000F4200000}"/>
    <cellStyle name="RowTitles1-Detail 2 3 3 2 2 2 2 2" xfId="8426" xr:uid="{00000000-0005-0000-0000-0000F5200000}"/>
    <cellStyle name="RowTitles1-Detail 2 3 3 2 2 2 2_Tertiary Salaries Survey" xfId="8427" xr:uid="{00000000-0005-0000-0000-0000F6200000}"/>
    <cellStyle name="RowTitles1-Detail 2 3 3 2 2 2 3" xfId="8428" xr:uid="{00000000-0005-0000-0000-0000F7200000}"/>
    <cellStyle name="RowTitles1-Detail 2 3 3 2 2 2_Tertiary Salaries Survey" xfId="8429" xr:uid="{00000000-0005-0000-0000-0000F8200000}"/>
    <cellStyle name="RowTitles1-Detail 2 3 3 2 2 3" xfId="8430" xr:uid="{00000000-0005-0000-0000-0000F9200000}"/>
    <cellStyle name="RowTitles1-Detail 2 3 3 2 2 3 2" xfId="8431" xr:uid="{00000000-0005-0000-0000-0000FA200000}"/>
    <cellStyle name="RowTitles1-Detail 2 3 3 2 2 3 2 2" xfId="8432" xr:uid="{00000000-0005-0000-0000-0000FB200000}"/>
    <cellStyle name="RowTitles1-Detail 2 3 3 2 2 3 2_Tertiary Salaries Survey" xfId="8433" xr:uid="{00000000-0005-0000-0000-0000FC200000}"/>
    <cellStyle name="RowTitles1-Detail 2 3 3 2 2 3 3" xfId="8434" xr:uid="{00000000-0005-0000-0000-0000FD200000}"/>
    <cellStyle name="RowTitles1-Detail 2 3 3 2 2 3_Tertiary Salaries Survey" xfId="8435" xr:uid="{00000000-0005-0000-0000-0000FE200000}"/>
    <cellStyle name="RowTitles1-Detail 2 3 3 2 2 4" xfId="8436" xr:uid="{00000000-0005-0000-0000-0000FF200000}"/>
    <cellStyle name="RowTitles1-Detail 2 3 3 2 2 5" xfId="8437" xr:uid="{00000000-0005-0000-0000-000000210000}"/>
    <cellStyle name="RowTitles1-Detail 2 3 3 2 2_Tertiary Salaries Survey" xfId="8438" xr:uid="{00000000-0005-0000-0000-000001210000}"/>
    <cellStyle name="RowTitles1-Detail 2 3 3 2 3" xfId="8439" xr:uid="{00000000-0005-0000-0000-000002210000}"/>
    <cellStyle name="RowTitles1-Detail 2 3 3 2 3 2" xfId="8440" xr:uid="{00000000-0005-0000-0000-000003210000}"/>
    <cellStyle name="RowTitles1-Detail 2 3 3 2 3 2 2" xfId="8441" xr:uid="{00000000-0005-0000-0000-000004210000}"/>
    <cellStyle name="RowTitles1-Detail 2 3 3 2 3 2 2 2" xfId="8442" xr:uid="{00000000-0005-0000-0000-000005210000}"/>
    <cellStyle name="RowTitles1-Detail 2 3 3 2 3 2 2_Tertiary Salaries Survey" xfId="8443" xr:uid="{00000000-0005-0000-0000-000006210000}"/>
    <cellStyle name="RowTitles1-Detail 2 3 3 2 3 2 3" xfId="8444" xr:uid="{00000000-0005-0000-0000-000007210000}"/>
    <cellStyle name="RowTitles1-Detail 2 3 3 2 3 2_Tertiary Salaries Survey" xfId="8445" xr:uid="{00000000-0005-0000-0000-000008210000}"/>
    <cellStyle name="RowTitles1-Detail 2 3 3 2 3 3" xfId="8446" xr:uid="{00000000-0005-0000-0000-000009210000}"/>
    <cellStyle name="RowTitles1-Detail 2 3 3 2 3 3 2" xfId="8447" xr:uid="{00000000-0005-0000-0000-00000A210000}"/>
    <cellStyle name="RowTitles1-Detail 2 3 3 2 3 3 2 2" xfId="8448" xr:uid="{00000000-0005-0000-0000-00000B210000}"/>
    <cellStyle name="RowTitles1-Detail 2 3 3 2 3 3 2_Tertiary Salaries Survey" xfId="8449" xr:uid="{00000000-0005-0000-0000-00000C210000}"/>
    <cellStyle name="RowTitles1-Detail 2 3 3 2 3 3 3" xfId="8450" xr:uid="{00000000-0005-0000-0000-00000D210000}"/>
    <cellStyle name="RowTitles1-Detail 2 3 3 2 3 3_Tertiary Salaries Survey" xfId="8451" xr:uid="{00000000-0005-0000-0000-00000E210000}"/>
    <cellStyle name="RowTitles1-Detail 2 3 3 2 3 4" xfId="8452" xr:uid="{00000000-0005-0000-0000-00000F210000}"/>
    <cellStyle name="RowTitles1-Detail 2 3 3 2 3 5" xfId="8453" xr:uid="{00000000-0005-0000-0000-000010210000}"/>
    <cellStyle name="RowTitles1-Detail 2 3 3 2 3 5 2" xfId="8454" xr:uid="{00000000-0005-0000-0000-000011210000}"/>
    <cellStyle name="RowTitles1-Detail 2 3 3 2 3 5_Tertiary Salaries Survey" xfId="8455" xr:uid="{00000000-0005-0000-0000-000012210000}"/>
    <cellStyle name="RowTitles1-Detail 2 3 3 2 3 6" xfId="8456" xr:uid="{00000000-0005-0000-0000-000013210000}"/>
    <cellStyle name="RowTitles1-Detail 2 3 3 2 3_Tertiary Salaries Survey" xfId="8457" xr:uid="{00000000-0005-0000-0000-000014210000}"/>
    <cellStyle name="RowTitles1-Detail 2 3 3 2 4" xfId="8458" xr:uid="{00000000-0005-0000-0000-000015210000}"/>
    <cellStyle name="RowTitles1-Detail 2 3 3 2 4 2" xfId="8459" xr:uid="{00000000-0005-0000-0000-000016210000}"/>
    <cellStyle name="RowTitles1-Detail 2 3 3 2 4 2 2" xfId="8460" xr:uid="{00000000-0005-0000-0000-000017210000}"/>
    <cellStyle name="RowTitles1-Detail 2 3 3 2 4 2 2 2" xfId="8461" xr:uid="{00000000-0005-0000-0000-000018210000}"/>
    <cellStyle name="RowTitles1-Detail 2 3 3 2 4 2 2_Tertiary Salaries Survey" xfId="8462" xr:uid="{00000000-0005-0000-0000-000019210000}"/>
    <cellStyle name="RowTitles1-Detail 2 3 3 2 4 2 3" xfId="8463" xr:uid="{00000000-0005-0000-0000-00001A210000}"/>
    <cellStyle name="RowTitles1-Detail 2 3 3 2 4 2_Tertiary Salaries Survey" xfId="8464" xr:uid="{00000000-0005-0000-0000-00001B210000}"/>
    <cellStyle name="RowTitles1-Detail 2 3 3 2 4 3" xfId="8465" xr:uid="{00000000-0005-0000-0000-00001C210000}"/>
    <cellStyle name="RowTitles1-Detail 2 3 3 2 4 3 2" xfId="8466" xr:uid="{00000000-0005-0000-0000-00001D210000}"/>
    <cellStyle name="RowTitles1-Detail 2 3 3 2 4 3 2 2" xfId="8467" xr:uid="{00000000-0005-0000-0000-00001E210000}"/>
    <cellStyle name="RowTitles1-Detail 2 3 3 2 4 3 2_Tertiary Salaries Survey" xfId="8468" xr:uid="{00000000-0005-0000-0000-00001F210000}"/>
    <cellStyle name="RowTitles1-Detail 2 3 3 2 4 3 3" xfId="8469" xr:uid="{00000000-0005-0000-0000-000020210000}"/>
    <cellStyle name="RowTitles1-Detail 2 3 3 2 4 3_Tertiary Salaries Survey" xfId="8470" xr:uid="{00000000-0005-0000-0000-000021210000}"/>
    <cellStyle name="RowTitles1-Detail 2 3 3 2 4 4" xfId="8471" xr:uid="{00000000-0005-0000-0000-000022210000}"/>
    <cellStyle name="RowTitles1-Detail 2 3 3 2 4 4 2" xfId="8472" xr:uid="{00000000-0005-0000-0000-000023210000}"/>
    <cellStyle name="RowTitles1-Detail 2 3 3 2 4 4_Tertiary Salaries Survey" xfId="8473" xr:uid="{00000000-0005-0000-0000-000024210000}"/>
    <cellStyle name="RowTitles1-Detail 2 3 3 2 4 5" xfId="8474" xr:uid="{00000000-0005-0000-0000-000025210000}"/>
    <cellStyle name="RowTitles1-Detail 2 3 3 2 4_Tertiary Salaries Survey" xfId="8475" xr:uid="{00000000-0005-0000-0000-000026210000}"/>
    <cellStyle name="RowTitles1-Detail 2 3 3 2 5" xfId="8476" xr:uid="{00000000-0005-0000-0000-000027210000}"/>
    <cellStyle name="RowTitles1-Detail 2 3 3 2 5 2" xfId="8477" xr:uid="{00000000-0005-0000-0000-000028210000}"/>
    <cellStyle name="RowTitles1-Detail 2 3 3 2 5 2 2" xfId="8478" xr:uid="{00000000-0005-0000-0000-000029210000}"/>
    <cellStyle name="RowTitles1-Detail 2 3 3 2 5 2 2 2" xfId="8479" xr:uid="{00000000-0005-0000-0000-00002A210000}"/>
    <cellStyle name="RowTitles1-Detail 2 3 3 2 5 2 2_Tertiary Salaries Survey" xfId="8480" xr:uid="{00000000-0005-0000-0000-00002B210000}"/>
    <cellStyle name="RowTitles1-Detail 2 3 3 2 5 2 3" xfId="8481" xr:uid="{00000000-0005-0000-0000-00002C210000}"/>
    <cellStyle name="RowTitles1-Detail 2 3 3 2 5 2_Tertiary Salaries Survey" xfId="8482" xr:uid="{00000000-0005-0000-0000-00002D210000}"/>
    <cellStyle name="RowTitles1-Detail 2 3 3 2 5 3" xfId="8483" xr:uid="{00000000-0005-0000-0000-00002E210000}"/>
    <cellStyle name="RowTitles1-Detail 2 3 3 2 5 3 2" xfId="8484" xr:uid="{00000000-0005-0000-0000-00002F210000}"/>
    <cellStyle name="RowTitles1-Detail 2 3 3 2 5 3 2 2" xfId="8485" xr:uid="{00000000-0005-0000-0000-000030210000}"/>
    <cellStyle name="RowTitles1-Detail 2 3 3 2 5 3 2_Tertiary Salaries Survey" xfId="8486" xr:uid="{00000000-0005-0000-0000-000031210000}"/>
    <cellStyle name="RowTitles1-Detail 2 3 3 2 5 3 3" xfId="8487" xr:uid="{00000000-0005-0000-0000-000032210000}"/>
    <cellStyle name="RowTitles1-Detail 2 3 3 2 5 3_Tertiary Salaries Survey" xfId="8488" xr:uid="{00000000-0005-0000-0000-000033210000}"/>
    <cellStyle name="RowTitles1-Detail 2 3 3 2 5 4" xfId="8489" xr:uid="{00000000-0005-0000-0000-000034210000}"/>
    <cellStyle name="RowTitles1-Detail 2 3 3 2 5 4 2" xfId="8490" xr:uid="{00000000-0005-0000-0000-000035210000}"/>
    <cellStyle name="RowTitles1-Detail 2 3 3 2 5 4_Tertiary Salaries Survey" xfId="8491" xr:uid="{00000000-0005-0000-0000-000036210000}"/>
    <cellStyle name="RowTitles1-Detail 2 3 3 2 5 5" xfId="8492" xr:uid="{00000000-0005-0000-0000-000037210000}"/>
    <cellStyle name="RowTitles1-Detail 2 3 3 2 5_Tertiary Salaries Survey" xfId="8493" xr:uid="{00000000-0005-0000-0000-000038210000}"/>
    <cellStyle name="RowTitles1-Detail 2 3 3 2 6" xfId="8494" xr:uid="{00000000-0005-0000-0000-000039210000}"/>
    <cellStyle name="RowTitles1-Detail 2 3 3 2 6 2" xfId="8495" xr:uid="{00000000-0005-0000-0000-00003A210000}"/>
    <cellStyle name="RowTitles1-Detail 2 3 3 2 6 2 2" xfId="8496" xr:uid="{00000000-0005-0000-0000-00003B210000}"/>
    <cellStyle name="RowTitles1-Detail 2 3 3 2 6 2 2 2" xfId="8497" xr:uid="{00000000-0005-0000-0000-00003C210000}"/>
    <cellStyle name="RowTitles1-Detail 2 3 3 2 6 2 2_Tertiary Salaries Survey" xfId="8498" xr:uid="{00000000-0005-0000-0000-00003D210000}"/>
    <cellStyle name="RowTitles1-Detail 2 3 3 2 6 2 3" xfId="8499" xr:uid="{00000000-0005-0000-0000-00003E210000}"/>
    <cellStyle name="RowTitles1-Detail 2 3 3 2 6 2_Tertiary Salaries Survey" xfId="8500" xr:uid="{00000000-0005-0000-0000-00003F210000}"/>
    <cellStyle name="RowTitles1-Detail 2 3 3 2 6 3" xfId="8501" xr:uid="{00000000-0005-0000-0000-000040210000}"/>
    <cellStyle name="RowTitles1-Detail 2 3 3 2 6 3 2" xfId="8502" xr:uid="{00000000-0005-0000-0000-000041210000}"/>
    <cellStyle name="RowTitles1-Detail 2 3 3 2 6 3 2 2" xfId="8503" xr:uid="{00000000-0005-0000-0000-000042210000}"/>
    <cellStyle name="RowTitles1-Detail 2 3 3 2 6 3 2_Tertiary Salaries Survey" xfId="8504" xr:uid="{00000000-0005-0000-0000-000043210000}"/>
    <cellStyle name="RowTitles1-Detail 2 3 3 2 6 3 3" xfId="8505" xr:uid="{00000000-0005-0000-0000-000044210000}"/>
    <cellStyle name="RowTitles1-Detail 2 3 3 2 6 3_Tertiary Salaries Survey" xfId="8506" xr:uid="{00000000-0005-0000-0000-000045210000}"/>
    <cellStyle name="RowTitles1-Detail 2 3 3 2 6 4" xfId="8507" xr:uid="{00000000-0005-0000-0000-000046210000}"/>
    <cellStyle name="RowTitles1-Detail 2 3 3 2 6 4 2" xfId="8508" xr:uid="{00000000-0005-0000-0000-000047210000}"/>
    <cellStyle name="RowTitles1-Detail 2 3 3 2 6 4_Tertiary Salaries Survey" xfId="8509" xr:uid="{00000000-0005-0000-0000-000048210000}"/>
    <cellStyle name="RowTitles1-Detail 2 3 3 2 6 5" xfId="8510" xr:uid="{00000000-0005-0000-0000-000049210000}"/>
    <cellStyle name="RowTitles1-Detail 2 3 3 2 6_Tertiary Salaries Survey" xfId="8511" xr:uid="{00000000-0005-0000-0000-00004A210000}"/>
    <cellStyle name="RowTitles1-Detail 2 3 3 2 7" xfId="8512" xr:uid="{00000000-0005-0000-0000-00004B210000}"/>
    <cellStyle name="RowTitles1-Detail 2 3 3 2 7 2" xfId="8513" xr:uid="{00000000-0005-0000-0000-00004C210000}"/>
    <cellStyle name="RowTitles1-Detail 2 3 3 2 7 2 2" xfId="8514" xr:uid="{00000000-0005-0000-0000-00004D210000}"/>
    <cellStyle name="RowTitles1-Detail 2 3 3 2 7 2_Tertiary Salaries Survey" xfId="8515" xr:uid="{00000000-0005-0000-0000-00004E210000}"/>
    <cellStyle name="RowTitles1-Detail 2 3 3 2 7 3" xfId="8516" xr:uid="{00000000-0005-0000-0000-00004F210000}"/>
    <cellStyle name="RowTitles1-Detail 2 3 3 2 7_Tertiary Salaries Survey" xfId="8517" xr:uid="{00000000-0005-0000-0000-000050210000}"/>
    <cellStyle name="RowTitles1-Detail 2 3 3 2 8" xfId="8518" xr:uid="{00000000-0005-0000-0000-000051210000}"/>
    <cellStyle name="RowTitles1-Detail 2 3 3 2 9" xfId="8519" xr:uid="{00000000-0005-0000-0000-000052210000}"/>
    <cellStyle name="RowTitles1-Detail 2 3 3 2_STUD aligned by INSTIT" xfId="8520" xr:uid="{00000000-0005-0000-0000-000053210000}"/>
    <cellStyle name="RowTitles1-Detail 2 3 3 3" xfId="8521" xr:uid="{00000000-0005-0000-0000-000054210000}"/>
    <cellStyle name="RowTitles1-Detail 2 3 3 3 2" xfId="8522" xr:uid="{00000000-0005-0000-0000-000055210000}"/>
    <cellStyle name="RowTitles1-Detail 2 3 3 3 2 2" xfId="8523" xr:uid="{00000000-0005-0000-0000-000056210000}"/>
    <cellStyle name="RowTitles1-Detail 2 3 3 3 2 2 2" xfId="8524" xr:uid="{00000000-0005-0000-0000-000057210000}"/>
    <cellStyle name="RowTitles1-Detail 2 3 3 3 2 2 2 2" xfId="8525" xr:uid="{00000000-0005-0000-0000-000058210000}"/>
    <cellStyle name="RowTitles1-Detail 2 3 3 3 2 2 2_Tertiary Salaries Survey" xfId="8526" xr:uid="{00000000-0005-0000-0000-000059210000}"/>
    <cellStyle name="RowTitles1-Detail 2 3 3 3 2 2 3" xfId="8527" xr:uid="{00000000-0005-0000-0000-00005A210000}"/>
    <cellStyle name="RowTitles1-Detail 2 3 3 3 2 2_Tertiary Salaries Survey" xfId="8528" xr:uid="{00000000-0005-0000-0000-00005B210000}"/>
    <cellStyle name="RowTitles1-Detail 2 3 3 3 2 3" xfId="8529" xr:uid="{00000000-0005-0000-0000-00005C210000}"/>
    <cellStyle name="RowTitles1-Detail 2 3 3 3 2 3 2" xfId="8530" xr:uid="{00000000-0005-0000-0000-00005D210000}"/>
    <cellStyle name="RowTitles1-Detail 2 3 3 3 2 3 2 2" xfId="8531" xr:uid="{00000000-0005-0000-0000-00005E210000}"/>
    <cellStyle name="RowTitles1-Detail 2 3 3 3 2 3 2_Tertiary Salaries Survey" xfId="8532" xr:uid="{00000000-0005-0000-0000-00005F210000}"/>
    <cellStyle name="RowTitles1-Detail 2 3 3 3 2 3 3" xfId="8533" xr:uid="{00000000-0005-0000-0000-000060210000}"/>
    <cellStyle name="RowTitles1-Detail 2 3 3 3 2 3_Tertiary Salaries Survey" xfId="8534" xr:uid="{00000000-0005-0000-0000-000061210000}"/>
    <cellStyle name="RowTitles1-Detail 2 3 3 3 2 4" xfId="8535" xr:uid="{00000000-0005-0000-0000-000062210000}"/>
    <cellStyle name="RowTitles1-Detail 2 3 3 3 2 5" xfId="8536" xr:uid="{00000000-0005-0000-0000-000063210000}"/>
    <cellStyle name="RowTitles1-Detail 2 3 3 3 2 5 2" xfId="8537" xr:uid="{00000000-0005-0000-0000-000064210000}"/>
    <cellStyle name="RowTitles1-Detail 2 3 3 3 2 5_Tertiary Salaries Survey" xfId="8538" xr:uid="{00000000-0005-0000-0000-000065210000}"/>
    <cellStyle name="RowTitles1-Detail 2 3 3 3 2 6" xfId="8539" xr:uid="{00000000-0005-0000-0000-000066210000}"/>
    <cellStyle name="RowTitles1-Detail 2 3 3 3 2_Tertiary Salaries Survey" xfId="8540" xr:uid="{00000000-0005-0000-0000-000067210000}"/>
    <cellStyle name="RowTitles1-Detail 2 3 3 3 3" xfId="8541" xr:uid="{00000000-0005-0000-0000-000068210000}"/>
    <cellStyle name="RowTitles1-Detail 2 3 3 3 3 2" xfId="8542" xr:uid="{00000000-0005-0000-0000-000069210000}"/>
    <cellStyle name="RowTitles1-Detail 2 3 3 3 3 2 2" xfId="8543" xr:uid="{00000000-0005-0000-0000-00006A210000}"/>
    <cellStyle name="RowTitles1-Detail 2 3 3 3 3 2 2 2" xfId="8544" xr:uid="{00000000-0005-0000-0000-00006B210000}"/>
    <cellStyle name="RowTitles1-Detail 2 3 3 3 3 2 2_Tertiary Salaries Survey" xfId="8545" xr:uid="{00000000-0005-0000-0000-00006C210000}"/>
    <cellStyle name="RowTitles1-Detail 2 3 3 3 3 2 3" xfId="8546" xr:uid="{00000000-0005-0000-0000-00006D210000}"/>
    <cellStyle name="RowTitles1-Detail 2 3 3 3 3 2_Tertiary Salaries Survey" xfId="8547" xr:uid="{00000000-0005-0000-0000-00006E210000}"/>
    <cellStyle name="RowTitles1-Detail 2 3 3 3 3 3" xfId="8548" xr:uid="{00000000-0005-0000-0000-00006F210000}"/>
    <cellStyle name="RowTitles1-Detail 2 3 3 3 3 3 2" xfId="8549" xr:uid="{00000000-0005-0000-0000-000070210000}"/>
    <cellStyle name="RowTitles1-Detail 2 3 3 3 3 3 2 2" xfId="8550" xr:uid="{00000000-0005-0000-0000-000071210000}"/>
    <cellStyle name="RowTitles1-Detail 2 3 3 3 3 3 2_Tertiary Salaries Survey" xfId="8551" xr:uid="{00000000-0005-0000-0000-000072210000}"/>
    <cellStyle name="RowTitles1-Detail 2 3 3 3 3 3 3" xfId="8552" xr:uid="{00000000-0005-0000-0000-000073210000}"/>
    <cellStyle name="RowTitles1-Detail 2 3 3 3 3 3_Tertiary Salaries Survey" xfId="8553" xr:uid="{00000000-0005-0000-0000-000074210000}"/>
    <cellStyle name="RowTitles1-Detail 2 3 3 3 3 4" xfId="8554" xr:uid="{00000000-0005-0000-0000-000075210000}"/>
    <cellStyle name="RowTitles1-Detail 2 3 3 3 3 5" xfId="8555" xr:uid="{00000000-0005-0000-0000-000076210000}"/>
    <cellStyle name="RowTitles1-Detail 2 3 3 3 3_Tertiary Salaries Survey" xfId="8556" xr:uid="{00000000-0005-0000-0000-000077210000}"/>
    <cellStyle name="RowTitles1-Detail 2 3 3 3 4" xfId="8557" xr:uid="{00000000-0005-0000-0000-000078210000}"/>
    <cellStyle name="RowTitles1-Detail 2 3 3 3 4 2" xfId="8558" xr:uid="{00000000-0005-0000-0000-000079210000}"/>
    <cellStyle name="RowTitles1-Detail 2 3 3 3 4 2 2" xfId="8559" xr:uid="{00000000-0005-0000-0000-00007A210000}"/>
    <cellStyle name="RowTitles1-Detail 2 3 3 3 4 2 2 2" xfId="8560" xr:uid="{00000000-0005-0000-0000-00007B210000}"/>
    <cellStyle name="RowTitles1-Detail 2 3 3 3 4 2 2_Tertiary Salaries Survey" xfId="8561" xr:uid="{00000000-0005-0000-0000-00007C210000}"/>
    <cellStyle name="RowTitles1-Detail 2 3 3 3 4 2 3" xfId="8562" xr:uid="{00000000-0005-0000-0000-00007D210000}"/>
    <cellStyle name="RowTitles1-Detail 2 3 3 3 4 2_Tertiary Salaries Survey" xfId="8563" xr:uid="{00000000-0005-0000-0000-00007E210000}"/>
    <cellStyle name="RowTitles1-Detail 2 3 3 3 4 3" xfId="8564" xr:uid="{00000000-0005-0000-0000-00007F210000}"/>
    <cellStyle name="RowTitles1-Detail 2 3 3 3 4 3 2" xfId="8565" xr:uid="{00000000-0005-0000-0000-000080210000}"/>
    <cellStyle name="RowTitles1-Detail 2 3 3 3 4 3 2 2" xfId="8566" xr:uid="{00000000-0005-0000-0000-000081210000}"/>
    <cellStyle name="RowTitles1-Detail 2 3 3 3 4 3 2_Tertiary Salaries Survey" xfId="8567" xr:uid="{00000000-0005-0000-0000-000082210000}"/>
    <cellStyle name="RowTitles1-Detail 2 3 3 3 4 3 3" xfId="8568" xr:uid="{00000000-0005-0000-0000-000083210000}"/>
    <cellStyle name="RowTitles1-Detail 2 3 3 3 4 3_Tertiary Salaries Survey" xfId="8569" xr:uid="{00000000-0005-0000-0000-000084210000}"/>
    <cellStyle name="RowTitles1-Detail 2 3 3 3 4 4" xfId="8570" xr:uid="{00000000-0005-0000-0000-000085210000}"/>
    <cellStyle name="RowTitles1-Detail 2 3 3 3 4 4 2" xfId="8571" xr:uid="{00000000-0005-0000-0000-000086210000}"/>
    <cellStyle name="RowTitles1-Detail 2 3 3 3 4 4_Tertiary Salaries Survey" xfId="8572" xr:uid="{00000000-0005-0000-0000-000087210000}"/>
    <cellStyle name="RowTitles1-Detail 2 3 3 3 4 5" xfId="8573" xr:uid="{00000000-0005-0000-0000-000088210000}"/>
    <cellStyle name="RowTitles1-Detail 2 3 3 3 4_Tertiary Salaries Survey" xfId="8574" xr:uid="{00000000-0005-0000-0000-000089210000}"/>
    <cellStyle name="RowTitles1-Detail 2 3 3 3 5" xfId="8575" xr:uid="{00000000-0005-0000-0000-00008A210000}"/>
    <cellStyle name="RowTitles1-Detail 2 3 3 3 5 2" xfId="8576" xr:uid="{00000000-0005-0000-0000-00008B210000}"/>
    <cellStyle name="RowTitles1-Detail 2 3 3 3 5 2 2" xfId="8577" xr:uid="{00000000-0005-0000-0000-00008C210000}"/>
    <cellStyle name="RowTitles1-Detail 2 3 3 3 5 2 2 2" xfId="8578" xr:uid="{00000000-0005-0000-0000-00008D210000}"/>
    <cellStyle name="RowTitles1-Detail 2 3 3 3 5 2 2_Tertiary Salaries Survey" xfId="8579" xr:uid="{00000000-0005-0000-0000-00008E210000}"/>
    <cellStyle name="RowTitles1-Detail 2 3 3 3 5 2 3" xfId="8580" xr:uid="{00000000-0005-0000-0000-00008F210000}"/>
    <cellStyle name="RowTitles1-Detail 2 3 3 3 5 2_Tertiary Salaries Survey" xfId="8581" xr:uid="{00000000-0005-0000-0000-000090210000}"/>
    <cellStyle name="RowTitles1-Detail 2 3 3 3 5 3" xfId="8582" xr:uid="{00000000-0005-0000-0000-000091210000}"/>
    <cellStyle name="RowTitles1-Detail 2 3 3 3 5 3 2" xfId="8583" xr:uid="{00000000-0005-0000-0000-000092210000}"/>
    <cellStyle name="RowTitles1-Detail 2 3 3 3 5 3 2 2" xfId="8584" xr:uid="{00000000-0005-0000-0000-000093210000}"/>
    <cellStyle name="RowTitles1-Detail 2 3 3 3 5 3 2_Tertiary Salaries Survey" xfId="8585" xr:uid="{00000000-0005-0000-0000-000094210000}"/>
    <cellStyle name="RowTitles1-Detail 2 3 3 3 5 3 3" xfId="8586" xr:uid="{00000000-0005-0000-0000-000095210000}"/>
    <cellStyle name="RowTitles1-Detail 2 3 3 3 5 3_Tertiary Salaries Survey" xfId="8587" xr:uid="{00000000-0005-0000-0000-000096210000}"/>
    <cellStyle name="RowTitles1-Detail 2 3 3 3 5 4" xfId="8588" xr:uid="{00000000-0005-0000-0000-000097210000}"/>
    <cellStyle name="RowTitles1-Detail 2 3 3 3 5 4 2" xfId="8589" xr:uid="{00000000-0005-0000-0000-000098210000}"/>
    <cellStyle name="RowTitles1-Detail 2 3 3 3 5 4_Tertiary Salaries Survey" xfId="8590" xr:uid="{00000000-0005-0000-0000-000099210000}"/>
    <cellStyle name="RowTitles1-Detail 2 3 3 3 5 5" xfId="8591" xr:uid="{00000000-0005-0000-0000-00009A210000}"/>
    <cellStyle name="RowTitles1-Detail 2 3 3 3 5_Tertiary Salaries Survey" xfId="8592" xr:uid="{00000000-0005-0000-0000-00009B210000}"/>
    <cellStyle name="RowTitles1-Detail 2 3 3 3 6" xfId="8593" xr:uid="{00000000-0005-0000-0000-00009C210000}"/>
    <cellStyle name="RowTitles1-Detail 2 3 3 3 6 2" xfId="8594" xr:uid="{00000000-0005-0000-0000-00009D210000}"/>
    <cellStyle name="RowTitles1-Detail 2 3 3 3 6 2 2" xfId="8595" xr:uid="{00000000-0005-0000-0000-00009E210000}"/>
    <cellStyle name="RowTitles1-Detail 2 3 3 3 6 2 2 2" xfId="8596" xr:uid="{00000000-0005-0000-0000-00009F210000}"/>
    <cellStyle name="RowTitles1-Detail 2 3 3 3 6 2 2_Tertiary Salaries Survey" xfId="8597" xr:uid="{00000000-0005-0000-0000-0000A0210000}"/>
    <cellStyle name="RowTitles1-Detail 2 3 3 3 6 2 3" xfId="8598" xr:uid="{00000000-0005-0000-0000-0000A1210000}"/>
    <cellStyle name="RowTitles1-Detail 2 3 3 3 6 2_Tertiary Salaries Survey" xfId="8599" xr:uid="{00000000-0005-0000-0000-0000A2210000}"/>
    <cellStyle name="RowTitles1-Detail 2 3 3 3 6 3" xfId="8600" xr:uid="{00000000-0005-0000-0000-0000A3210000}"/>
    <cellStyle name="RowTitles1-Detail 2 3 3 3 6 3 2" xfId="8601" xr:uid="{00000000-0005-0000-0000-0000A4210000}"/>
    <cellStyle name="RowTitles1-Detail 2 3 3 3 6 3 2 2" xfId="8602" xr:uid="{00000000-0005-0000-0000-0000A5210000}"/>
    <cellStyle name="RowTitles1-Detail 2 3 3 3 6 3 2_Tertiary Salaries Survey" xfId="8603" xr:uid="{00000000-0005-0000-0000-0000A6210000}"/>
    <cellStyle name="RowTitles1-Detail 2 3 3 3 6 3 3" xfId="8604" xr:uid="{00000000-0005-0000-0000-0000A7210000}"/>
    <cellStyle name="RowTitles1-Detail 2 3 3 3 6 3_Tertiary Salaries Survey" xfId="8605" xr:uid="{00000000-0005-0000-0000-0000A8210000}"/>
    <cellStyle name="RowTitles1-Detail 2 3 3 3 6 4" xfId="8606" xr:uid="{00000000-0005-0000-0000-0000A9210000}"/>
    <cellStyle name="RowTitles1-Detail 2 3 3 3 6 4 2" xfId="8607" xr:uid="{00000000-0005-0000-0000-0000AA210000}"/>
    <cellStyle name="RowTitles1-Detail 2 3 3 3 6 4_Tertiary Salaries Survey" xfId="8608" xr:uid="{00000000-0005-0000-0000-0000AB210000}"/>
    <cellStyle name="RowTitles1-Detail 2 3 3 3 6 5" xfId="8609" xr:uid="{00000000-0005-0000-0000-0000AC210000}"/>
    <cellStyle name="RowTitles1-Detail 2 3 3 3 6_Tertiary Salaries Survey" xfId="8610" xr:uid="{00000000-0005-0000-0000-0000AD210000}"/>
    <cellStyle name="RowTitles1-Detail 2 3 3 3 7" xfId="8611" xr:uid="{00000000-0005-0000-0000-0000AE210000}"/>
    <cellStyle name="RowTitles1-Detail 2 3 3 3 7 2" xfId="8612" xr:uid="{00000000-0005-0000-0000-0000AF210000}"/>
    <cellStyle name="RowTitles1-Detail 2 3 3 3 7 2 2" xfId="8613" xr:uid="{00000000-0005-0000-0000-0000B0210000}"/>
    <cellStyle name="RowTitles1-Detail 2 3 3 3 7 2_Tertiary Salaries Survey" xfId="8614" xr:uid="{00000000-0005-0000-0000-0000B1210000}"/>
    <cellStyle name="RowTitles1-Detail 2 3 3 3 7 3" xfId="8615" xr:uid="{00000000-0005-0000-0000-0000B2210000}"/>
    <cellStyle name="RowTitles1-Detail 2 3 3 3 7_Tertiary Salaries Survey" xfId="8616" xr:uid="{00000000-0005-0000-0000-0000B3210000}"/>
    <cellStyle name="RowTitles1-Detail 2 3 3 3 8" xfId="8617" xr:uid="{00000000-0005-0000-0000-0000B4210000}"/>
    <cellStyle name="RowTitles1-Detail 2 3 3 3 8 2" xfId="8618" xr:uid="{00000000-0005-0000-0000-0000B5210000}"/>
    <cellStyle name="RowTitles1-Detail 2 3 3 3 8 2 2" xfId="8619" xr:uid="{00000000-0005-0000-0000-0000B6210000}"/>
    <cellStyle name="RowTitles1-Detail 2 3 3 3 8 2_Tertiary Salaries Survey" xfId="8620" xr:uid="{00000000-0005-0000-0000-0000B7210000}"/>
    <cellStyle name="RowTitles1-Detail 2 3 3 3 8 3" xfId="8621" xr:uid="{00000000-0005-0000-0000-0000B8210000}"/>
    <cellStyle name="RowTitles1-Detail 2 3 3 3 8_Tertiary Salaries Survey" xfId="8622" xr:uid="{00000000-0005-0000-0000-0000B9210000}"/>
    <cellStyle name="RowTitles1-Detail 2 3 3 3 9" xfId="8623" xr:uid="{00000000-0005-0000-0000-0000BA210000}"/>
    <cellStyle name="RowTitles1-Detail 2 3 3 3_STUD aligned by INSTIT" xfId="8624" xr:uid="{00000000-0005-0000-0000-0000BB210000}"/>
    <cellStyle name="RowTitles1-Detail 2 3 3 4" xfId="8625" xr:uid="{00000000-0005-0000-0000-0000BC210000}"/>
    <cellStyle name="RowTitles1-Detail 2 3 3 4 2" xfId="8626" xr:uid="{00000000-0005-0000-0000-0000BD210000}"/>
    <cellStyle name="RowTitles1-Detail 2 3 3 4 2 2" xfId="8627" xr:uid="{00000000-0005-0000-0000-0000BE210000}"/>
    <cellStyle name="RowTitles1-Detail 2 3 3 4 2 2 2" xfId="8628" xr:uid="{00000000-0005-0000-0000-0000BF210000}"/>
    <cellStyle name="RowTitles1-Detail 2 3 3 4 2 2 2 2" xfId="8629" xr:uid="{00000000-0005-0000-0000-0000C0210000}"/>
    <cellStyle name="RowTitles1-Detail 2 3 3 4 2 2 2_Tertiary Salaries Survey" xfId="8630" xr:uid="{00000000-0005-0000-0000-0000C1210000}"/>
    <cellStyle name="RowTitles1-Detail 2 3 3 4 2 2 3" xfId="8631" xr:uid="{00000000-0005-0000-0000-0000C2210000}"/>
    <cellStyle name="RowTitles1-Detail 2 3 3 4 2 2_Tertiary Salaries Survey" xfId="8632" xr:uid="{00000000-0005-0000-0000-0000C3210000}"/>
    <cellStyle name="RowTitles1-Detail 2 3 3 4 2 3" xfId="8633" xr:uid="{00000000-0005-0000-0000-0000C4210000}"/>
    <cellStyle name="RowTitles1-Detail 2 3 3 4 2 3 2" xfId="8634" xr:uid="{00000000-0005-0000-0000-0000C5210000}"/>
    <cellStyle name="RowTitles1-Detail 2 3 3 4 2 3 2 2" xfId="8635" xr:uid="{00000000-0005-0000-0000-0000C6210000}"/>
    <cellStyle name="RowTitles1-Detail 2 3 3 4 2 3 2_Tertiary Salaries Survey" xfId="8636" xr:uid="{00000000-0005-0000-0000-0000C7210000}"/>
    <cellStyle name="RowTitles1-Detail 2 3 3 4 2 3 3" xfId="8637" xr:uid="{00000000-0005-0000-0000-0000C8210000}"/>
    <cellStyle name="RowTitles1-Detail 2 3 3 4 2 3_Tertiary Salaries Survey" xfId="8638" xr:uid="{00000000-0005-0000-0000-0000C9210000}"/>
    <cellStyle name="RowTitles1-Detail 2 3 3 4 2 4" xfId="8639" xr:uid="{00000000-0005-0000-0000-0000CA210000}"/>
    <cellStyle name="RowTitles1-Detail 2 3 3 4 2 5" xfId="8640" xr:uid="{00000000-0005-0000-0000-0000CB210000}"/>
    <cellStyle name="RowTitles1-Detail 2 3 3 4 2 5 2" xfId="8641" xr:uid="{00000000-0005-0000-0000-0000CC210000}"/>
    <cellStyle name="RowTitles1-Detail 2 3 3 4 2 5_Tertiary Salaries Survey" xfId="8642" xr:uid="{00000000-0005-0000-0000-0000CD210000}"/>
    <cellStyle name="RowTitles1-Detail 2 3 3 4 2 6" xfId="8643" xr:uid="{00000000-0005-0000-0000-0000CE210000}"/>
    <cellStyle name="RowTitles1-Detail 2 3 3 4 2_Tertiary Salaries Survey" xfId="8644" xr:uid="{00000000-0005-0000-0000-0000CF210000}"/>
    <cellStyle name="RowTitles1-Detail 2 3 3 4 3" xfId="8645" xr:uid="{00000000-0005-0000-0000-0000D0210000}"/>
    <cellStyle name="RowTitles1-Detail 2 3 3 4 3 2" xfId="8646" xr:uid="{00000000-0005-0000-0000-0000D1210000}"/>
    <cellStyle name="RowTitles1-Detail 2 3 3 4 3 2 2" xfId="8647" xr:uid="{00000000-0005-0000-0000-0000D2210000}"/>
    <cellStyle name="RowTitles1-Detail 2 3 3 4 3 2 2 2" xfId="8648" xr:uid="{00000000-0005-0000-0000-0000D3210000}"/>
    <cellStyle name="RowTitles1-Detail 2 3 3 4 3 2 2_Tertiary Salaries Survey" xfId="8649" xr:uid="{00000000-0005-0000-0000-0000D4210000}"/>
    <cellStyle name="RowTitles1-Detail 2 3 3 4 3 2 3" xfId="8650" xr:uid="{00000000-0005-0000-0000-0000D5210000}"/>
    <cellStyle name="RowTitles1-Detail 2 3 3 4 3 2_Tertiary Salaries Survey" xfId="8651" xr:uid="{00000000-0005-0000-0000-0000D6210000}"/>
    <cellStyle name="RowTitles1-Detail 2 3 3 4 3 3" xfId="8652" xr:uid="{00000000-0005-0000-0000-0000D7210000}"/>
    <cellStyle name="RowTitles1-Detail 2 3 3 4 3 3 2" xfId="8653" xr:uid="{00000000-0005-0000-0000-0000D8210000}"/>
    <cellStyle name="RowTitles1-Detail 2 3 3 4 3 3 2 2" xfId="8654" xr:uid="{00000000-0005-0000-0000-0000D9210000}"/>
    <cellStyle name="RowTitles1-Detail 2 3 3 4 3 3 2_Tertiary Salaries Survey" xfId="8655" xr:uid="{00000000-0005-0000-0000-0000DA210000}"/>
    <cellStyle name="RowTitles1-Detail 2 3 3 4 3 3 3" xfId="8656" xr:uid="{00000000-0005-0000-0000-0000DB210000}"/>
    <cellStyle name="RowTitles1-Detail 2 3 3 4 3 3_Tertiary Salaries Survey" xfId="8657" xr:uid="{00000000-0005-0000-0000-0000DC210000}"/>
    <cellStyle name="RowTitles1-Detail 2 3 3 4 3 4" xfId="8658" xr:uid="{00000000-0005-0000-0000-0000DD210000}"/>
    <cellStyle name="RowTitles1-Detail 2 3 3 4 3 5" xfId="8659" xr:uid="{00000000-0005-0000-0000-0000DE210000}"/>
    <cellStyle name="RowTitles1-Detail 2 3 3 4 3_Tertiary Salaries Survey" xfId="8660" xr:uid="{00000000-0005-0000-0000-0000DF210000}"/>
    <cellStyle name="RowTitles1-Detail 2 3 3 4 4" xfId="8661" xr:uid="{00000000-0005-0000-0000-0000E0210000}"/>
    <cellStyle name="RowTitles1-Detail 2 3 3 4 4 2" xfId="8662" xr:uid="{00000000-0005-0000-0000-0000E1210000}"/>
    <cellStyle name="RowTitles1-Detail 2 3 3 4 4 2 2" xfId="8663" xr:uid="{00000000-0005-0000-0000-0000E2210000}"/>
    <cellStyle name="RowTitles1-Detail 2 3 3 4 4 2 2 2" xfId="8664" xr:uid="{00000000-0005-0000-0000-0000E3210000}"/>
    <cellStyle name="RowTitles1-Detail 2 3 3 4 4 2 2_Tertiary Salaries Survey" xfId="8665" xr:uid="{00000000-0005-0000-0000-0000E4210000}"/>
    <cellStyle name="RowTitles1-Detail 2 3 3 4 4 2 3" xfId="8666" xr:uid="{00000000-0005-0000-0000-0000E5210000}"/>
    <cellStyle name="RowTitles1-Detail 2 3 3 4 4 2_Tertiary Salaries Survey" xfId="8667" xr:uid="{00000000-0005-0000-0000-0000E6210000}"/>
    <cellStyle name="RowTitles1-Detail 2 3 3 4 4 3" xfId="8668" xr:uid="{00000000-0005-0000-0000-0000E7210000}"/>
    <cellStyle name="RowTitles1-Detail 2 3 3 4 4 3 2" xfId="8669" xr:uid="{00000000-0005-0000-0000-0000E8210000}"/>
    <cellStyle name="RowTitles1-Detail 2 3 3 4 4 3 2 2" xfId="8670" xr:uid="{00000000-0005-0000-0000-0000E9210000}"/>
    <cellStyle name="RowTitles1-Detail 2 3 3 4 4 3 2_Tertiary Salaries Survey" xfId="8671" xr:uid="{00000000-0005-0000-0000-0000EA210000}"/>
    <cellStyle name="RowTitles1-Detail 2 3 3 4 4 3 3" xfId="8672" xr:uid="{00000000-0005-0000-0000-0000EB210000}"/>
    <cellStyle name="RowTitles1-Detail 2 3 3 4 4 3_Tertiary Salaries Survey" xfId="8673" xr:uid="{00000000-0005-0000-0000-0000EC210000}"/>
    <cellStyle name="RowTitles1-Detail 2 3 3 4 4 4" xfId="8674" xr:uid="{00000000-0005-0000-0000-0000ED210000}"/>
    <cellStyle name="RowTitles1-Detail 2 3 3 4 4 5" xfId="8675" xr:uid="{00000000-0005-0000-0000-0000EE210000}"/>
    <cellStyle name="RowTitles1-Detail 2 3 3 4 4 5 2" xfId="8676" xr:uid="{00000000-0005-0000-0000-0000EF210000}"/>
    <cellStyle name="RowTitles1-Detail 2 3 3 4 4 5_Tertiary Salaries Survey" xfId="8677" xr:uid="{00000000-0005-0000-0000-0000F0210000}"/>
    <cellStyle name="RowTitles1-Detail 2 3 3 4 4 6" xfId="8678" xr:uid="{00000000-0005-0000-0000-0000F1210000}"/>
    <cellStyle name="RowTitles1-Detail 2 3 3 4 4_Tertiary Salaries Survey" xfId="8679" xr:uid="{00000000-0005-0000-0000-0000F2210000}"/>
    <cellStyle name="RowTitles1-Detail 2 3 3 4 5" xfId="8680" xr:uid="{00000000-0005-0000-0000-0000F3210000}"/>
    <cellStyle name="RowTitles1-Detail 2 3 3 4 5 2" xfId="8681" xr:uid="{00000000-0005-0000-0000-0000F4210000}"/>
    <cellStyle name="RowTitles1-Detail 2 3 3 4 5 2 2" xfId="8682" xr:uid="{00000000-0005-0000-0000-0000F5210000}"/>
    <cellStyle name="RowTitles1-Detail 2 3 3 4 5 2 2 2" xfId="8683" xr:uid="{00000000-0005-0000-0000-0000F6210000}"/>
    <cellStyle name="RowTitles1-Detail 2 3 3 4 5 2 2_Tertiary Salaries Survey" xfId="8684" xr:uid="{00000000-0005-0000-0000-0000F7210000}"/>
    <cellStyle name="RowTitles1-Detail 2 3 3 4 5 2 3" xfId="8685" xr:uid="{00000000-0005-0000-0000-0000F8210000}"/>
    <cellStyle name="RowTitles1-Detail 2 3 3 4 5 2_Tertiary Salaries Survey" xfId="8686" xr:uid="{00000000-0005-0000-0000-0000F9210000}"/>
    <cellStyle name="RowTitles1-Detail 2 3 3 4 5 3" xfId="8687" xr:uid="{00000000-0005-0000-0000-0000FA210000}"/>
    <cellStyle name="RowTitles1-Detail 2 3 3 4 5 3 2" xfId="8688" xr:uid="{00000000-0005-0000-0000-0000FB210000}"/>
    <cellStyle name="RowTitles1-Detail 2 3 3 4 5 3 2 2" xfId="8689" xr:uid="{00000000-0005-0000-0000-0000FC210000}"/>
    <cellStyle name="RowTitles1-Detail 2 3 3 4 5 3 2_Tertiary Salaries Survey" xfId="8690" xr:uid="{00000000-0005-0000-0000-0000FD210000}"/>
    <cellStyle name="RowTitles1-Detail 2 3 3 4 5 3 3" xfId="8691" xr:uid="{00000000-0005-0000-0000-0000FE210000}"/>
    <cellStyle name="RowTitles1-Detail 2 3 3 4 5 3_Tertiary Salaries Survey" xfId="8692" xr:uid="{00000000-0005-0000-0000-0000FF210000}"/>
    <cellStyle name="RowTitles1-Detail 2 3 3 4 5 4" xfId="8693" xr:uid="{00000000-0005-0000-0000-000000220000}"/>
    <cellStyle name="RowTitles1-Detail 2 3 3 4 5 4 2" xfId="8694" xr:uid="{00000000-0005-0000-0000-000001220000}"/>
    <cellStyle name="RowTitles1-Detail 2 3 3 4 5 4_Tertiary Salaries Survey" xfId="8695" xr:uid="{00000000-0005-0000-0000-000002220000}"/>
    <cellStyle name="RowTitles1-Detail 2 3 3 4 5 5" xfId="8696" xr:uid="{00000000-0005-0000-0000-000003220000}"/>
    <cellStyle name="RowTitles1-Detail 2 3 3 4 5_Tertiary Salaries Survey" xfId="8697" xr:uid="{00000000-0005-0000-0000-000004220000}"/>
    <cellStyle name="RowTitles1-Detail 2 3 3 4 6" xfId="8698" xr:uid="{00000000-0005-0000-0000-000005220000}"/>
    <cellStyle name="RowTitles1-Detail 2 3 3 4 6 2" xfId="8699" xr:uid="{00000000-0005-0000-0000-000006220000}"/>
    <cellStyle name="RowTitles1-Detail 2 3 3 4 6 2 2" xfId="8700" xr:uid="{00000000-0005-0000-0000-000007220000}"/>
    <cellStyle name="RowTitles1-Detail 2 3 3 4 6 2 2 2" xfId="8701" xr:uid="{00000000-0005-0000-0000-000008220000}"/>
    <cellStyle name="RowTitles1-Detail 2 3 3 4 6 2 2_Tertiary Salaries Survey" xfId="8702" xr:uid="{00000000-0005-0000-0000-000009220000}"/>
    <cellStyle name="RowTitles1-Detail 2 3 3 4 6 2 3" xfId="8703" xr:uid="{00000000-0005-0000-0000-00000A220000}"/>
    <cellStyle name="RowTitles1-Detail 2 3 3 4 6 2_Tertiary Salaries Survey" xfId="8704" xr:uid="{00000000-0005-0000-0000-00000B220000}"/>
    <cellStyle name="RowTitles1-Detail 2 3 3 4 6 3" xfId="8705" xr:uid="{00000000-0005-0000-0000-00000C220000}"/>
    <cellStyle name="RowTitles1-Detail 2 3 3 4 6 3 2" xfId="8706" xr:uid="{00000000-0005-0000-0000-00000D220000}"/>
    <cellStyle name="RowTitles1-Detail 2 3 3 4 6 3 2 2" xfId="8707" xr:uid="{00000000-0005-0000-0000-00000E220000}"/>
    <cellStyle name="RowTitles1-Detail 2 3 3 4 6 3 2_Tertiary Salaries Survey" xfId="8708" xr:uid="{00000000-0005-0000-0000-00000F220000}"/>
    <cellStyle name="RowTitles1-Detail 2 3 3 4 6 3 3" xfId="8709" xr:uid="{00000000-0005-0000-0000-000010220000}"/>
    <cellStyle name="RowTitles1-Detail 2 3 3 4 6 3_Tertiary Salaries Survey" xfId="8710" xr:uid="{00000000-0005-0000-0000-000011220000}"/>
    <cellStyle name="RowTitles1-Detail 2 3 3 4 6 4" xfId="8711" xr:uid="{00000000-0005-0000-0000-000012220000}"/>
    <cellStyle name="RowTitles1-Detail 2 3 3 4 6 4 2" xfId="8712" xr:uid="{00000000-0005-0000-0000-000013220000}"/>
    <cellStyle name="RowTitles1-Detail 2 3 3 4 6 4_Tertiary Salaries Survey" xfId="8713" xr:uid="{00000000-0005-0000-0000-000014220000}"/>
    <cellStyle name="RowTitles1-Detail 2 3 3 4 6 5" xfId="8714" xr:uid="{00000000-0005-0000-0000-000015220000}"/>
    <cellStyle name="RowTitles1-Detail 2 3 3 4 6_Tertiary Salaries Survey" xfId="8715" xr:uid="{00000000-0005-0000-0000-000016220000}"/>
    <cellStyle name="RowTitles1-Detail 2 3 3 4 7" xfId="8716" xr:uid="{00000000-0005-0000-0000-000017220000}"/>
    <cellStyle name="RowTitles1-Detail 2 3 3 4 7 2" xfId="8717" xr:uid="{00000000-0005-0000-0000-000018220000}"/>
    <cellStyle name="RowTitles1-Detail 2 3 3 4 7 2 2" xfId="8718" xr:uid="{00000000-0005-0000-0000-000019220000}"/>
    <cellStyle name="RowTitles1-Detail 2 3 3 4 7 2_Tertiary Salaries Survey" xfId="8719" xr:uid="{00000000-0005-0000-0000-00001A220000}"/>
    <cellStyle name="RowTitles1-Detail 2 3 3 4 7 3" xfId="8720" xr:uid="{00000000-0005-0000-0000-00001B220000}"/>
    <cellStyle name="RowTitles1-Detail 2 3 3 4 7_Tertiary Salaries Survey" xfId="8721" xr:uid="{00000000-0005-0000-0000-00001C220000}"/>
    <cellStyle name="RowTitles1-Detail 2 3 3 4 8" xfId="8722" xr:uid="{00000000-0005-0000-0000-00001D220000}"/>
    <cellStyle name="RowTitles1-Detail 2 3 3 4 9" xfId="8723" xr:uid="{00000000-0005-0000-0000-00001E220000}"/>
    <cellStyle name="RowTitles1-Detail 2 3 3 4_STUD aligned by INSTIT" xfId="8724" xr:uid="{00000000-0005-0000-0000-00001F220000}"/>
    <cellStyle name="RowTitles1-Detail 2 3 3 5" xfId="8725" xr:uid="{00000000-0005-0000-0000-000020220000}"/>
    <cellStyle name="RowTitles1-Detail 2 3 3 5 2" xfId="8726" xr:uid="{00000000-0005-0000-0000-000021220000}"/>
    <cellStyle name="RowTitles1-Detail 2 3 3 5 2 2" xfId="8727" xr:uid="{00000000-0005-0000-0000-000022220000}"/>
    <cellStyle name="RowTitles1-Detail 2 3 3 5 2 2 2" xfId="8728" xr:uid="{00000000-0005-0000-0000-000023220000}"/>
    <cellStyle name="RowTitles1-Detail 2 3 3 5 2 2_Tertiary Salaries Survey" xfId="8729" xr:uid="{00000000-0005-0000-0000-000024220000}"/>
    <cellStyle name="RowTitles1-Detail 2 3 3 5 2 3" xfId="8730" xr:uid="{00000000-0005-0000-0000-000025220000}"/>
    <cellStyle name="RowTitles1-Detail 2 3 3 5 2_Tertiary Salaries Survey" xfId="8731" xr:uid="{00000000-0005-0000-0000-000026220000}"/>
    <cellStyle name="RowTitles1-Detail 2 3 3 5 3" xfId="8732" xr:uid="{00000000-0005-0000-0000-000027220000}"/>
    <cellStyle name="RowTitles1-Detail 2 3 3 5 3 2" xfId="8733" xr:uid="{00000000-0005-0000-0000-000028220000}"/>
    <cellStyle name="RowTitles1-Detail 2 3 3 5 3 2 2" xfId="8734" xr:uid="{00000000-0005-0000-0000-000029220000}"/>
    <cellStyle name="RowTitles1-Detail 2 3 3 5 3 2_Tertiary Salaries Survey" xfId="8735" xr:uid="{00000000-0005-0000-0000-00002A220000}"/>
    <cellStyle name="RowTitles1-Detail 2 3 3 5 3 3" xfId="8736" xr:uid="{00000000-0005-0000-0000-00002B220000}"/>
    <cellStyle name="RowTitles1-Detail 2 3 3 5 3_Tertiary Salaries Survey" xfId="8737" xr:uid="{00000000-0005-0000-0000-00002C220000}"/>
    <cellStyle name="RowTitles1-Detail 2 3 3 5 4" xfId="8738" xr:uid="{00000000-0005-0000-0000-00002D220000}"/>
    <cellStyle name="RowTitles1-Detail 2 3 3 5 5" xfId="8739" xr:uid="{00000000-0005-0000-0000-00002E220000}"/>
    <cellStyle name="RowTitles1-Detail 2 3 3 5 5 2" xfId="8740" xr:uid="{00000000-0005-0000-0000-00002F220000}"/>
    <cellStyle name="RowTitles1-Detail 2 3 3 5 5_Tertiary Salaries Survey" xfId="8741" xr:uid="{00000000-0005-0000-0000-000030220000}"/>
    <cellStyle name="RowTitles1-Detail 2 3 3 5 6" xfId="8742" xr:uid="{00000000-0005-0000-0000-000031220000}"/>
    <cellStyle name="RowTitles1-Detail 2 3 3 5_Tertiary Salaries Survey" xfId="8743" xr:uid="{00000000-0005-0000-0000-000032220000}"/>
    <cellStyle name="RowTitles1-Detail 2 3 3 6" xfId="8744" xr:uid="{00000000-0005-0000-0000-000033220000}"/>
    <cellStyle name="RowTitles1-Detail 2 3 3 6 2" xfId="8745" xr:uid="{00000000-0005-0000-0000-000034220000}"/>
    <cellStyle name="RowTitles1-Detail 2 3 3 6 2 2" xfId="8746" xr:uid="{00000000-0005-0000-0000-000035220000}"/>
    <cellStyle name="RowTitles1-Detail 2 3 3 6 2 2 2" xfId="8747" xr:uid="{00000000-0005-0000-0000-000036220000}"/>
    <cellStyle name="RowTitles1-Detail 2 3 3 6 2 2_Tertiary Salaries Survey" xfId="8748" xr:uid="{00000000-0005-0000-0000-000037220000}"/>
    <cellStyle name="RowTitles1-Detail 2 3 3 6 2 3" xfId="8749" xr:uid="{00000000-0005-0000-0000-000038220000}"/>
    <cellStyle name="RowTitles1-Detail 2 3 3 6 2_Tertiary Salaries Survey" xfId="8750" xr:uid="{00000000-0005-0000-0000-000039220000}"/>
    <cellStyle name="RowTitles1-Detail 2 3 3 6 3" xfId="8751" xr:uid="{00000000-0005-0000-0000-00003A220000}"/>
    <cellStyle name="RowTitles1-Detail 2 3 3 6 3 2" xfId="8752" xr:uid="{00000000-0005-0000-0000-00003B220000}"/>
    <cellStyle name="RowTitles1-Detail 2 3 3 6 3 2 2" xfId="8753" xr:uid="{00000000-0005-0000-0000-00003C220000}"/>
    <cellStyle name="RowTitles1-Detail 2 3 3 6 3 2_Tertiary Salaries Survey" xfId="8754" xr:uid="{00000000-0005-0000-0000-00003D220000}"/>
    <cellStyle name="RowTitles1-Detail 2 3 3 6 3 3" xfId="8755" xr:uid="{00000000-0005-0000-0000-00003E220000}"/>
    <cellStyle name="RowTitles1-Detail 2 3 3 6 3_Tertiary Salaries Survey" xfId="8756" xr:uid="{00000000-0005-0000-0000-00003F220000}"/>
    <cellStyle name="RowTitles1-Detail 2 3 3 6 4" xfId="8757" xr:uid="{00000000-0005-0000-0000-000040220000}"/>
    <cellStyle name="RowTitles1-Detail 2 3 3 6 5" xfId="8758" xr:uid="{00000000-0005-0000-0000-000041220000}"/>
    <cellStyle name="RowTitles1-Detail 2 3 3 6_Tertiary Salaries Survey" xfId="8759" xr:uid="{00000000-0005-0000-0000-000042220000}"/>
    <cellStyle name="RowTitles1-Detail 2 3 3 7" xfId="8760" xr:uid="{00000000-0005-0000-0000-000043220000}"/>
    <cellStyle name="RowTitles1-Detail 2 3 3 7 2" xfId="8761" xr:uid="{00000000-0005-0000-0000-000044220000}"/>
    <cellStyle name="RowTitles1-Detail 2 3 3 7 2 2" xfId="8762" xr:uid="{00000000-0005-0000-0000-000045220000}"/>
    <cellStyle name="RowTitles1-Detail 2 3 3 7 2 2 2" xfId="8763" xr:uid="{00000000-0005-0000-0000-000046220000}"/>
    <cellStyle name="RowTitles1-Detail 2 3 3 7 2 2_Tertiary Salaries Survey" xfId="8764" xr:uid="{00000000-0005-0000-0000-000047220000}"/>
    <cellStyle name="RowTitles1-Detail 2 3 3 7 2 3" xfId="8765" xr:uid="{00000000-0005-0000-0000-000048220000}"/>
    <cellStyle name="RowTitles1-Detail 2 3 3 7 2_Tertiary Salaries Survey" xfId="8766" xr:uid="{00000000-0005-0000-0000-000049220000}"/>
    <cellStyle name="RowTitles1-Detail 2 3 3 7 3" xfId="8767" xr:uid="{00000000-0005-0000-0000-00004A220000}"/>
    <cellStyle name="RowTitles1-Detail 2 3 3 7 3 2" xfId="8768" xr:uid="{00000000-0005-0000-0000-00004B220000}"/>
    <cellStyle name="RowTitles1-Detail 2 3 3 7 3 2 2" xfId="8769" xr:uid="{00000000-0005-0000-0000-00004C220000}"/>
    <cellStyle name="RowTitles1-Detail 2 3 3 7 3 2_Tertiary Salaries Survey" xfId="8770" xr:uid="{00000000-0005-0000-0000-00004D220000}"/>
    <cellStyle name="RowTitles1-Detail 2 3 3 7 3 3" xfId="8771" xr:uid="{00000000-0005-0000-0000-00004E220000}"/>
    <cellStyle name="RowTitles1-Detail 2 3 3 7 3_Tertiary Salaries Survey" xfId="8772" xr:uid="{00000000-0005-0000-0000-00004F220000}"/>
    <cellStyle name="RowTitles1-Detail 2 3 3 7 4" xfId="8773" xr:uid="{00000000-0005-0000-0000-000050220000}"/>
    <cellStyle name="RowTitles1-Detail 2 3 3 7 5" xfId="8774" xr:uid="{00000000-0005-0000-0000-000051220000}"/>
    <cellStyle name="RowTitles1-Detail 2 3 3 7 5 2" xfId="8775" xr:uid="{00000000-0005-0000-0000-000052220000}"/>
    <cellStyle name="RowTitles1-Detail 2 3 3 7 5_Tertiary Salaries Survey" xfId="8776" xr:uid="{00000000-0005-0000-0000-000053220000}"/>
    <cellStyle name="RowTitles1-Detail 2 3 3 7 6" xfId="8777" xr:uid="{00000000-0005-0000-0000-000054220000}"/>
    <cellStyle name="RowTitles1-Detail 2 3 3 7_Tertiary Salaries Survey" xfId="8778" xr:uid="{00000000-0005-0000-0000-000055220000}"/>
    <cellStyle name="RowTitles1-Detail 2 3 3 8" xfId="8779" xr:uid="{00000000-0005-0000-0000-000056220000}"/>
    <cellStyle name="RowTitles1-Detail 2 3 3 8 2" xfId="8780" xr:uid="{00000000-0005-0000-0000-000057220000}"/>
    <cellStyle name="RowTitles1-Detail 2 3 3 8 2 2" xfId="8781" xr:uid="{00000000-0005-0000-0000-000058220000}"/>
    <cellStyle name="RowTitles1-Detail 2 3 3 8 2 2 2" xfId="8782" xr:uid="{00000000-0005-0000-0000-000059220000}"/>
    <cellStyle name="RowTitles1-Detail 2 3 3 8 2 2_Tertiary Salaries Survey" xfId="8783" xr:uid="{00000000-0005-0000-0000-00005A220000}"/>
    <cellStyle name="RowTitles1-Detail 2 3 3 8 2 3" xfId="8784" xr:uid="{00000000-0005-0000-0000-00005B220000}"/>
    <cellStyle name="RowTitles1-Detail 2 3 3 8 2_Tertiary Salaries Survey" xfId="8785" xr:uid="{00000000-0005-0000-0000-00005C220000}"/>
    <cellStyle name="RowTitles1-Detail 2 3 3 8 3" xfId="8786" xr:uid="{00000000-0005-0000-0000-00005D220000}"/>
    <cellStyle name="RowTitles1-Detail 2 3 3 8 3 2" xfId="8787" xr:uid="{00000000-0005-0000-0000-00005E220000}"/>
    <cellStyle name="RowTitles1-Detail 2 3 3 8 3 2 2" xfId="8788" xr:uid="{00000000-0005-0000-0000-00005F220000}"/>
    <cellStyle name="RowTitles1-Detail 2 3 3 8 3 2_Tertiary Salaries Survey" xfId="8789" xr:uid="{00000000-0005-0000-0000-000060220000}"/>
    <cellStyle name="RowTitles1-Detail 2 3 3 8 3 3" xfId="8790" xr:uid="{00000000-0005-0000-0000-000061220000}"/>
    <cellStyle name="RowTitles1-Detail 2 3 3 8 3_Tertiary Salaries Survey" xfId="8791" xr:uid="{00000000-0005-0000-0000-000062220000}"/>
    <cellStyle name="RowTitles1-Detail 2 3 3 8 4" xfId="8792" xr:uid="{00000000-0005-0000-0000-000063220000}"/>
    <cellStyle name="RowTitles1-Detail 2 3 3 8 4 2" xfId="8793" xr:uid="{00000000-0005-0000-0000-000064220000}"/>
    <cellStyle name="RowTitles1-Detail 2 3 3 8 4_Tertiary Salaries Survey" xfId="8794" xr:uid="{00000000-0005-0000-0000-000065220000}"/>
    <cellStyle name="RowTitles1-Detail 2 3 3 8 5" xfId="8795" xr:uid="{00000000-0005-0000-0000-000066220000}"/>
    <cellStyle name="RowTitles1-Detail 2 3 3 8_Tertiary Salaries Survey" xfId="8796" xr:uid="{00000000-0005-0000-0000-000067220000}"/>
    <cellStyle name="RowTitles1-Detail 2 3 3 9" xfId="8797" xr:uid="{00000000-0005-0000-0000-000068220000}"/>
    <cellStyle name="RowTitles1-Detail 2 3 3 9 2" xfId="8798" xr:uid="{00000000-0005-0000-0000-000069220000}"/>
    <cellStyle name="RowTitles1-Detail 2 3 3 9 2 2" xfId="8799" xr:uid="{00000000-0005-0000-0000-00006A220000}"/>
    <cellStyle name="RowTitles1-Detail 2 3 3 9 2 2 2" xfId="8800" xr:uid="{00000000-0005-0000-0000-00006B220000}"/>
    <cellStyle name="RowTitles1-Detail 2 3 3 9 2 2_Tertiary Salaries Survey" xfId="8801" xr:uid="{00000000-0005-0000-0000-00006C220000}"/>
    <cellStyle name="RowTitles1-Detail 2 3 3 9 2 3" xfId="8802" xr:uid="{00000000-0005-0000-0000-00006D220000}"/>
    <cellStyle name="RowTitles1-Detail 2 3 3 9 2_Tertiary Salaries Survey" xfId="8803" xr:uid="{00000000-0005-0000-0000-00006E220000}"/>
    <cellStyle name="RowTitles1-Detail 2 3 3 9 3" xfId="8804" xr:uid="{00000000-0005-0000-0000-00006F220000}"/>
    <cellStyle name="RowTitles1-Detail 2 3 3 9 3 2" xfId="8805" xr:uid="{00000000-0005-0000-0000-000070220000}"/>
    <cellStyle name="RowTitles1-Detail 2 3 3 9 3 2 2" xfId="8806" xr:uid="{00000000-0005-0000-0000-000071220000}"/>
    <cellStyle name="RowTitles1-Detail 2 3 3 9 3 2_Tertiary Salaries Survey" xfId="8807" xr:uid="{00000000-0005-0000-0000-000072220000}"/>
    <cellStyle name="RowTitles1-Detail 2 3 3 9 3 3" xfId="8808" xr:uid="{00000000-0005-0000-0000-000073220000}"/>
    <cellStyle name="RowTitles1-Detail 2 3 3 9 3_Tertiary Salaries Survey" xfId="8809" xr:uid="{00000000-0005-0000-0000-000074220000}"/>
    <cellStyle name="RowTitles1-Detail 2 3 3 9 4" xfId="8810" xr:uid="{00000000-0005-0000-0000-000075220000}"/>
    <cellStyle name="RowTitles1-Detail 2 3 3 9 4 2" xfId="8811" xr:uid="{00000000-0005-0000-0000-000076220000}"/>
    <cellStyle name="RowTitles1-Detail 2 3 3 9 4_Tertiary Salaries Survey" xfId="8812" xr:uid="{00000000-0005-0000-0000-000077220000}"/>
    <cellStyle name="RowTitles1-Detail 2 3 3 9 5" xfId="8813" xr:uid="{00000000-0005-0000-0000-000078220000}"/>
    <cellStyle name="RowTitles1-Detail 2 3 3 9_Tertiary Salaries Survey" xfId="8814" xr:uid="{00000000-0005-0000-0000-000079220000}"/>
    <cellStyle name="RowTitles1-Detail 2 3 3_STUD aligned by INSTIT" xfId="8815" xr:uid="{00000000-0005-0000-0000-00007A220000}"/>
    <cellStyle name="RowTitles1-Detail 2 3 4" xfId="8816" xr:uid="{00000000-0005-0000-0000-00007B220000}"/>
    <cellStyle name="RowTitles1-Detail 2 3 4 2" xfId="8817" xr:uid="{00000000-0005-0000-0000-00007C220000}"/>
    <cellStyle name="RowTitles1-Detail 2 3 4 2 2" xfId="8818" xr:uid="{00000000-0005-0000-0000-00007D220000}"/>
    <cellStyle name="RowTitles1-Detail 2 3 4 2 2 2" xfId="8819" xr:uid="{00000000-0005-0000-0000-00007E220000}"/>
    <cellStyle name="RowTitles1-Detail 2 3 4 2 2 2 2" xfId="8820" xr:uid="{00000000-0005-0000-0000-00007F220000}"/>
    <cellStyle name="RowTitles1-Detail 2 3 4 2 2 2_Tertiary Salaries Survey" xfId="8821" xr:uid="{00000000-0005-0000-0000-000080220000}"/>
    <cellStyle name="RowTitles1-Detail 2 3 4 2 2 3" xfId="8822" xr:uid="{00000000-0005-0000-0000-000081220000}"/>
    <cellStyle name="RowTitles1-Detail 2 3 4 2 2_Tertiary Salaries Survey" xfId="8823" xr:uid="{00000000-0005-0000-0000-000082220000}"/>
    <cellStyle name="RowTitles1-Detail 2 3 4 2 3" xfId="8824" xr:uid="{00000000-0005-0000-0000-000083220000}"/>
    <cellStyle name="RowTitles1-Detail 2 3 4 2 3 2" xfId="8825" xr:uid="{00000000-0005-0000-0000-000084220000}"/>
    <cellStyle name="RowTitles1-Detail 2 3 4 2 3 2 2" xfId="8826" xr:uid="{00000000-0005-0000-0000-000085220000}"/>
    <cellStyle name="RowTitles1-Detail 2 3 4 2 3 2_Tertiary Salaries Survey" xfId="8827" xr:uid="{00000000-0005-0000-0000-000086220000}"/>
    <cellStyle name="RowTitles1-Detail 2 3 4 2 3 3" xfId="8828" xr:uid="{00000000-0005-0000-0000-000087220000}"/>
    <cellStyle name="RowTitles1-Detail 2 3 4 2 3_Tertiary Salaries Survey" xfId="8829" xr:uid="{00000000-0005-0000-0000-000088220000}"/>
    <cellStyle name="RowTitles1-Detail 2 3 4 2 4" xfId="8830" xr:uid="{00000000-0005-0000-0000-000089220000}"/>
    <cellStyle name="RowTitles1-Detail 2 3 4 2 5" xfId="8831" xr:uid="{00000000-0005-0000-0000-00008A220000}"/>
    <cellStyle name="RowTitles1-Detail 2 3 4 2_Tertiary Salaries Survey" xfId="8832" xr:uid="{00000000-0005-0000-0000-00008B220000}"/>
    <cellStyle name="RowTitles1-Detail 2 3 4 3" xfId="8833" xr:uid="{00000000-0005-0000-0000-00008C220000}"/>
    <cellStyle name="RowTitles1-Detail 2 3 4 3 2" xfId="8834" xr:uid="{00000000-0005-0000-0000-00008D220000}"/>
    <cellStyle name="RowTitles1-Detail 2 3 4 3 2 2" xfId="8835" xr:uid="{00000000-0005-0000-0000-00008E220000}"/>
    <cellStyle name="RowTitles1-Detail 2 3 4 3 2 2 2" xfId="8836" xr:uid="{00000000-0005-0000-0000-00008F220000}"/>
    <cellStyle name="RowTitles1-Detail 2 3 4 3 2 2_Tertiary Salaries Survey" xfId="8837" xr:uid="{00000000-0005-0000-0000-000090220000}"/>
    <cellStyle name="RowTitles1-Detail 2 3 4 3 2 3" xfId="8838" xr:uid="{00000000-0005-0000-0000-000091220000}"/>
    <cellStyle name="RowTitles1-Detail 2 3 4 3 2_Tertiary Salaries Survey" xfId="8839" xr:uid="{00000000-0005-0000-0000-000092220000}"/>
    <cellStyle name="RowTitles1-Detail 2 3 4 3 3" xfId="8840" xr:uid="{00000000-0005-0000-0000-000093220000}"/>
    <cellStyle name="RowTitles1-Detail 2 3 4 3 3 2" xfId="8841" xr:uid="{00000000-0005-0000-0000-000094220000}"/>
    <cellStyle name="RowTitles1-Detail 2 3 4 3 3 2 2" xfId="8842" xr:uid="{00000000-0005-0000-0000-000095220000}"/>
    <cellStyle name="RowTitles1-Detail 2 3 4 3 3 2_Tertiary Salaries Survey" xfId="8843" xr:uid="{00000000-0005-0000-0000-000096220000}"/>
    <cellStyle name="RowTitles1-Detail 2 3 4 3 3 3" xfId="8844" xr:uid="{00000000-0005-0000-0000-000097220000}"/>
    <cellStyle name="RowTitles1-Detail 2 3 4 3 3_Tertiary Salaries Survey" xfId="8845" xr:uid="{00000000-0005-0000-0000-000098220000}"/>
    <cellStyle name="RowTitles1-Detail 2 3 4 3 4" xfId="8846" xr:uid="{00000000-0005-0000-0000-000099220000}"/>
    <cellStyle name="RowTitles1-Detail 2 3 4 3 5" xfId="8847" xr:uid="{00000000-0005-0000-0000-00009A220000}"/>
    <cellStyle name="RowTitles1-Detail 2 3 4 3 5 2" xfId="8848" xr:uid="{00000000-0005-0000-0000-00009B220000}"/>
    <cellStyle name="RowTitles1-Detail 2 3 4 3 5_Tertiary Salaries Survey" xfId="8849" xr:uid="{00000000-0005-0000-0000-00009C220000}"/>
    <cellStyle name="RowTitles1-Detail 2 3 4 3 6" xfId="8850" xr:uid="{00000000-0005-0000-0000-00009D220000}"/>
    <cellStyle name="RowTitles1-Detail 2 3 4 3_Tertiary Salaries Survey" xfId="8851" xr:uid="{00000000-0005-0000-0000-00009E220000}"/>
    <cellStyle name="RowTitles1-Detail 2 3 4 4" xfId="8852" xr:uid="{00000000-0005-0000-0000-00009F220000}"/>
    <cellStyle name="RowTitles1-Detail 2 3 4 4 2" xfId="8853" xr:uid="{00000000-0005-0000-0000-0000A0220000}"/>
    <cellStyle name="RowTitles1-Detail 2 3 4 4 2 2" xfId="8854" xr:uid="{00000000-0005-0000-0000-0000A1220000}"/>
    <cellStyle name="RowTitles1-Detail 2 3 4 4 2 2 2" xfId="8855" xr:uid="{00000000-0005-0000-0000-0000A2220000}"/>
    <cellStyle name="RowTitles1-Detail 2 3 4 4 2 2_Tertiary Salaries Survey" xfId="8856" xr:uid="{00000000-0005-0000-0000-0000A3220000}"/>
    <cellStyle name="RowTitles1-Detail 2 3 4 4 2 3" xfId="8857" xr:uid="{00000000-0005-0000-0000-0000A4220000}"/>
    <cellStyle name="RowTitles1-Detail 2 3 4 4 2_Tertiary Salaries Survey" xfId="8858" xr:uid="{00000000-0005-0000-0000-0000A5220000}"/>
    <cellStyle name="RowTitles1-Detail 2 3 4 4 3" xfId="8859" xr:uid="{00000000-0005-0000-0000-0000A6220000}"/>
    <cellStyle name="RowTitles1-Detail 2 3 4 4 3 2" xfId="8860" xr:uid="{00000000-0005-0000-0000-0000A7220000}"/>
    <cellStyle name="RowTitles1-Detail 2 3 4 4 3 2 2" xfId="8861" xr:uid="{00000000-0005-0000-0000-0000A8220000}"/>
    <cellStyle name="RowTitles1-Detail 2 3 4 4 3 2_Tertiary Salaries Survey" xfId="8862" xr:uid="{00000000-0005-0000-0000-0000A9220000}"/>
    <cellStyle name="RowTitles1-Detail 2 3 4 4 3 3" xfId="8863" xr:uid="{00000000-0005-0000-0000-0000AA220000}"/>
    <cellStyle name="RowTitles1-Detail 2 3 4 4 3_Tertiary Salaries Survey" xfId="8864" xr:uid="{00000000-0005-0000-0000-0000AB220000}"/>
    <cellStyle name="RowTitles1-Detail 2 3 4 4 4" xfId="8865" xr:uid="{00000000-0005-0000-0000-0000AC220000}"/>
    <cellStyle name="RowTitles1-Detail 2 3 4 4 4 2" xfId="8866" xr:uid="{00000000-0005-0000-0000-0000AD220000}"/>
    <cellStyle name="RowTitles1-Detail 2 3 4 4 4_Tertiary Salaries Survey" xfId="8867" xr:uid="{00000000-0005-0000-0000-0000AE220000}"/>
    <cellStyle name="RowTitles1-Detail 2 3 4 4 5" xfId="8868" xr:uid="{00000000-0005-0000-0000-0000AF220000}"/>
    <cellStyle name="RowTitles1-Detail 2 3 4 4_Tertiary Salaries Survey" xfId="8869" xr:uid="{00000000-0005-0000-0000-0000B0220000}"/>
    <cellStyle name="RowTitles1-Detail 2 3 4 5" xfId="8870" xr:uid="{00000000-0005-0000-0000-0000B1220000}"/>
    <cellStyle name="RowTitles1-Detail 2 3 4 5 2" xfId="8871" xr:uid="{00000000-0005-0000-0000-0000B2220000}"/>
    <cellStyle name="RowTitles1-Detail 2 3 4 5 2 2" xfId="8872" xr:uid="{00000000-0005-0000-0000-0000B3220000}"/>
    <cellStyle name="RowTitles1-Detail 2 3 4 5 2 2 2" xfId="8873" xr:uid="{00000000-0005-0000-0000-0000B4220000}"/>
    <cellStyle name="RowTitles1-Detail 2 3 4 5 2 2_Tertiary Salaries Survey" xfId="8874" xr:uid="{00000000-0005-0000-0000-0000B5220000}"/>
    <cellStyle name="RowTitles1-Detail 2 3 4 5 2 3" xfId="8875" xr:uid="{00000000-0005-0000-0000-0000B6220000}"/>
    <cellStyle name="RowTitles1-Detail 2 3 4 5 2_Tertiary Salaries Survey" xfId="8876" xr:uid="{00000000-0005-0000-0000-0000B7220000}"/>
    <cellStyle name="RowTitles1-Detail 2 3 4 5 3" xfId="8877" xr:uid="{00000000-0005-0000-0000-0000B8220000}"/>
    <cellStyle name="RowTitles1-Detail 2 3 4 5 3 2" xfId="8878" xr:uid="{00000000-0005-0000-0000-0000B9220000}"/>
    <cellStyle name="RowTitles1-Detail 2 3 4 5 3 2 2" xfId="8879" xr:uid="{00000000-0005-0000-0000-0000BA220000}"/>
    <cellStyle name="RowTitles1-Detail 2 3 4 5 3 2_Tertiary Salaries Survey" xfId="8880" xr:uid="{00000000-0005-0000-0000-0000BB220000}"/>
    <cellStyle name="RowTitles1-Detail 2 3 4 5 3 3" xfId="8881" xr:uid="{00000000-0005-0000-0000-0000BC220000}"/>
    <cellStyle name="RowTitles1-Detail 2 3 4 5 3_Tertiary Salaries Survey" xfId="8882" xr:uid="{00000000-0005-0000-0000-0000BD220000}"/>
    <cellStyle name="RowTitles1-Detail 2 3 4 5 4" xfId="8883" xr:uid="{00000000-0005-0000-0000-0000BE220000}"/>
    <cellStyle name="RowTitles1-Detail 2 3 4 5 4 2" xfId="8884" xr:uid="{00000000-0005-0000-0000-0000BF220000}"/>
    <cellStyle name="RowTitles1-Detail 2 3 4 5 4_Tertiary Salaries Survey" xfId="8885" xr:uid="{00000000-0005-0000-0000-0000C0220000}"/>
    <cellStyle name="RowTitles1-Detail 2 3 4 5 5" xfId="8886" xr:uid="{00000000-0005-0000-0000-0000C1220000}"/>
    <cellStyle name="RowTitles1-Detail 2 3 4 5_Tertiary Salaries Survey" xfId="8887" xr:uid="{00000000-0005-0000-0000-0000C2220000}"/>
    <cellStyle name="RowTitles1-Detail 2 3 4 6" xfId="8888" xr:uid="{00000000-0005-0000-0000-0000C3220000}"/>
    <cellStyle name="RowTitles1-Detail 2 3 4 6 2" xfId="8889" xr:uid="{00000000-0005-0000-0000-0000C4220000}"/>
    <cellStyle name="RowTitles1-Detail 2 3 4 6 2 2" xfId="8890" xr:uid="{00000000-0005-0000-0000-0000C5220000}"/>
    <cellStyle name="RowTitles1-Detail 2 3 4 6 2 2 2" xfId="8891" xr:uid="{00000000-0005-0000-0000-0000C6220000}"/>
    <cellStyle name="RowTitles1-Detail 2 3 4 6 2 2_Tertiary Salaries Survey" xfId="8892" xr:uid="{00000000-0005-0000-0000-0000C7220000}"/>
    <cellStyle name="RowTitles1-Detail 2 3 4 6 2 3" xfId="8893" xr:uid="{00000000-0005-0000-0000-0000C8220000}"/>
    <cellStyle name="RowTitles1-Detail 2 3 4 6 2_Tertiary Salaries Survey" xfId="8894" xr:uid="{00000000-0005-0000-0000-0000C9220000}"/>
    <cellStyle name="RowTitles1-Detail 2 3 4 6 3" xfId="8895" xr:uid="{00000000-0005-0000-0000-0000CA220000}"/>
    <cellStyle name="RowTitles1-Detail 2 3 4 6 3 2" xfId="8896" xr:uid="{00000000-0005-0000-0000-0000CB220000}"/>
    <cellStyle name="RowTitles1-Detail 2 3 4 6 3 2 2" xfId="8897" xr:uid="{00000000-0005-0000-0000-0000CC220000}"/>
    <cellStyle name="RowTitles1-Detail 2 3 4 6 3 2_Tertiary Salaries Survey" xfId="8898" xr:uid="{00000000-0005-0000-0000-0000CD220000}"/>
    <cellStyle name="RowTitles1-Detail 2 3 4 6 3 3" xfId="8899" xr:uid="{00000000-0005-0000-0000-0000CE220000}"/>
    <cellStyle name="RowTitles1-Detail 2 3 4 6 3_Tertiary Salaries Survey" xfId="8900" xr:uid="{00000000-0005-0000-0000-0000CF220000}"/>
    <cellStyle name="RowTitles1-Detail 2 3 4 6 4" xfId="8901" xr:uid="{00000000-0005-0000-0000-0000D0220000}"/>
    <cellStyle name="RowTitles1-Detail 2 3 4 6 4 2" xfId="8902" xr:uid="{00000000-0005-0000-0000-0000D1220000}"/>
    <cellStyle name="RowTitles1-Detail 2 3 4 6 4_Tertiary Salaries Survey" xfId="8903" xr:uid="{00000000-0005-0000-0000-0000D2220000}"/>
    <cellStyle name="RowTitles1-Detail 2 3 4 6 5" xfId="8904" xr:uid="{00000000-0005-0000-0000-0000D3220000}"/>
    <cellStyle name="RowTitles1-Detail 2 3 4 6_Tertiary Salaries Survey" xfId="8905" xr:uid="{00000000-0005-0000-0000-0000D4220000}"/>
    <cellStyle name="RowTitles1-Detail 2 3 4 7" xfId="8906" xr:uid="{00000000-0005-0000-0000-0000D5220000}"/>
    <cellStyle name="RowTitles1-Detail 2 3 4 7 2" xfId="8907" xr:uid="{00000000-0005-0000-0000-0000D6220000}"/>
    <cellStyle name="RowTitles1-Detail 2 3 4 7 2 2" xfId="8908" xr:uid="{00000000-0005-0000-0000-0000D7220000}"/>
    <cellStyle name="RowTitles1-Detail 2 3 4 7 2_Tertiary Salaries Survey" xfId="8909" xr:uid="{00000000-0005-0000-0000-0000D8220000}"/>
    <cellStyle name="RowTitles1-Detail 2 3 4 7 3" xfId="8910" xr:uid="{00000000-0005-0000-0000-0000D9220000}"/>
    <cellStyle name="RowTitles1-Detail 2 3 4 7_Tertiary Salaries Survey" xfId="8911" xr:uid="{00000000-0005-0000-0000-0000DA220000}"/>
    <cellStyle name="RowTitles1-Detail 2 3 4 8" xfId="8912" xr:uid="{00000000-0005-0000-0000-0000DB220000}"/>
    <cellStyle name="RowTitles1-Detail 2 3 4 9" xfId="8913" xr:uid="{00000000-0005-0000-0000-0000DC220000}"/>
    <cellStyle name="RowTitles1-Detail 2 3 4_STUD aligned by INSTIT" xfId="8914" xr:uid="{00000000-0005-0000-0000-0000DD220000}"/>
    <cellStyle name="RowTitles1-Detail 2 3 5" xfId="8915" xr:uid="{00000000-0005-0000-0000-0000DE220000}"/>
    <cellStyle name="RowTitles1-Detail 2 3 5 2" xfId="8916" xr:uid="{00000000-0005-0000-0000-0000DF220000}"/>
    <cellStyle name="RowTitles1-Detail 2 3 5 2 2" xfId="8917" xr:uid="{00000000-0005-0000-0000-0000E0220000}"/>
    <cellStyle name="RowTitles1-Detail 2 3 5 2 2 2" xfId="8918" xr:uid="{00000000-0005-0000-0000-0000E1220000}"/>
    <cellStyle name="RowTitles1-Detail 2 3 5 2 2 2 2" xfId="8919" xr:uid="{00000000-0005-0000-0000-0000E2220000}"/>
    <cellStyle name="RowTitles1-Detail 2 3 5 2 2 2_Tertiary Salaries Survey" xfId="8920" xr:uid="{00000000-0005-0000-0000-0000E3220000}"/>
    <cellStyle name="RowTitles1-Detail 2 3 5 2 2 3" xfId="8921" xr:uid="{00000000-0005-0000-0000-0000E4220000}"/>
    <cellStyle name="RowTitles1-Detail 2 3 5 2 2_Tertiary Salaries Survey" xfId="8922" xr:uid="{00000000-0005-0000-0000-0000E5220000}"/>
    <cellStyle name="RowTitles1-Detail 2 3 5 2 3" xfId="8923" xr:uid="{00000000-0005-0000-0000-0000E6220000}"/>
    <cellStyle name="RowTitles1-Detail 2 3 5 2 3 2" xfId="8924" xr:uid="{00000000-0005-0000-0000-0000E7220000}"/>
    <cellStyle name="RowTitles1-Detail 2 3 5 2 3 2 2" xfId="8925" xr:uid="{00000000-0005-0000-0000-0000E8220000}"/>
    <cellStyle name="RowTitles1-Detail 2 3 5 2 3 2_Tertiary Salaries Survey" xfId="8926" xr:uid="{00000000-0005-0000-0000-0000E9220000}"/>
    <cellStyle name="RowTitles1-Detail 2 3 5 2 3 3" xfId="8927" xr:uid="{00000000-0005-0000-0000-0000EA220000}"/>
    <cellStyle name="RowTitles1-Detail 2 3 5 2 3_Tertiary Salaries Survey" xfId="8928" xr:uid="{00000000-0005-0000-0000-0000EB220000}"/>
    <cellStyle name="RowTitles1-Detail 2 3 5 2 4" xfId="8929" xr:uid="{00000000-0005-0000-0000-0000EC220000}"/>
    <cellStyle name="RowTitles1-Detail 2 3 5 2 5" xfId="8930" xr:uid="{00000000-0005-0000-0000-0000ED220000}"/>
    <cellStyle name="RowTitles1-Detail 2 3 5 2 5 2" xfId="8931" xr:uid="{00000000-0005-0000-0000-0000EE220000}"/>
    <cellStyle name="RowTitles1-Detail 2 3 5 2 5_Tertiary Salaries Survey" xfId="8932" xr:uid="{00000000-0005-0000-0000-0000EF220000}"/>
    <cellStyle name="RowTitles1-Detail 2 3 5 2 6" xfId="8933" xr:uid="{00000000-0005-0000-0000-0000F0220000}"/>
    <cellStyle name="RowTitles1-Detail 2 3 5 2_Tertiary Salaries Survey" xfId="8934" xr:uid="{00000000-0005-0000-0000-0000F1220000}"/>
    <cellStyle name="RowTitles1-Detail 2 3 5 3" xfId="8935" xr:uid="{00000000-0005-0000-0000-0000F2220000}"/>
    <cellStyle name="RowTitles1-Detail 2 3 5 3 2" xfId="8936" xr:uid="{00000000-0005-0000-0000-0000F3220000}"/>
    <cellStyle name="RowTitles1-Detail 2 3 5 3 2 2" xfId="8937" xr:uid="{00000000-0005-0000-0000-0000F4220000}"/>
    <cellStyle name="RowTitles1-Detail 2 3 5 3 2 2 2" xfId="8938" xr:uid="{00000000-0005-0000-0000-0000F5220000}"/>
    <cellStyle name="RowTitles1-Detail 2 3 5 3 2 2_Tertiary Salaries Survey" xfId="8939" xr:uid="{00000000-0005-0000-0000-0000F6220000}"/>
    <cellStyle name="RowTitles1-Detail 2 3 5 3 2 3" xfId="8940" xr:uid="{00000000-0005-0000-0000-0000F7220000}"/>
    <cellStyle name="RowTitles1-Detail 2 3 5 3 2_Tertiary Salaries Survey" xfId="8941" xr:uid="{00000000-0005-0000-0000-0000F8220000}"/>
    <cellStyle name="RowTitles1-Detail 2 3 5 3 3" xfId="8942" xr:uid="{00000000-0005-0000-0000-0000F9220000}"/>
    <cellStyle name="RowTitles1-Detail 2 3 5 3 3 2" xfId="8943" xr:uid="{00000000-0005-0000-0000-0000FA220000}"/>
    <cellStyle name="RowTitles1-Detail 2 3 5 3 3 2 2" xfId="8944" xr:uid="{00000000-0005-0000-0000-0000FB220000}"/>
    <cellStyle name="RowTitles1-Detail 2 3 5 3 3 2_Tertiary Salaries Survey" xfId="8945" xr:uid="{00000000-0005-0000-0000-0000FC220000}"/>
    <cellStyle name="RowTitles1-Detail 2 3 5 3 3 3" xfId="8946" xr:uid="{00000000-0005-0000-0000-0000FD220000}"/>
    <cellStyle name="RowTitles1-Detail 2 3 5 3 3_Tertiary Salaries Survey" xfId="8947" xr:uid="{00000000-0005-0000-0000-0000FE220000}"/>
    <cellStyle name="RowTitles1-Detail 2 3 5 3 4" xfId="8948" xr:uid="{00000000-0005-0000-0000-0000FF220000}"/>
    <cellStyle name="RowTitles1-Detail 2 3 5 3 5" xfId="8949" xr:uid="{00000000-0005-0000-0000-000000230000}"/>
    <cellStyle name="RowTitles1-Detail 2 3 5 3_Tertiary Salaries Survey" xfId="8950" xr:uid="{00000000-0005-0000-0000-000001230000}"/>
    <cellStyle name="RowTitles1-Detail 2 3 5 4" xfId="8951" xr:uid="{00000000-0005-0000-0000-000002230000}"/>
    <cellStyle name="RowTitles1-Detail 2 3 5 4 2" xfId="8952" xr:uid="{00000000-0005-0000-0000-000003230000}"/>
    <cellStyle name="RowTitles1-Detail 2 3 5 4 2 2" xfId="8953" xr:uid="{00000000-0005-0000-0000-000004230000}"/>
    <cellStyle name="RowTitles1-Detail 2 3 5 4 2 2 2" xfId="8954" xr:uid="{00000000-0005-0000-0000-000005230000}"/>
    <cellStyle name="RowTitles1-Detail 2 3 5 4 2 2_Tertiary Salaries Survey" xfId="8955" xr:uid="{00000000-0005-0000-0000-000006230000}"/>
    <cellStyle name="RowTitles1-Detail 2 3 5 4 2 3" xfId="8956" xr:uid="{00000000-0005-0000-0000-000007230000}"/>
    <cellStyle name="RowTitles1-Detail 2 3 5 4 2_Tertiary Salaries Survey" xfId="8957" xr:uid="{00000000-0005-0000-0000-000008230000}"/>
    <cellStyle name="RowTitles1-Detail 2 3 5 4 3" xfId="8958" xr:uid="{00000000-0005-0000-0000-000009230000}"/>
    <cellStyle name="RowTitles1-Detail 2 3 5 4 3 2" xfId="8959" xr:uid="{00000000-0005-0000-0000-00000A230000}"/>
    <cellStyle name="RowTitles1-Detail 2 3 5 4 3 2 2" xfId="8960" xr:uid="{00000000-0005-0000-0000-00000B230000}"/>
    <cellStyle name="RowTitles1-Detail 2 3 5 4 3 2_Tertiary Salaries Survey" xfId="8961" xr:uid="{00000000-0005-0000-0000-00000C230000}"/>
    <cellStyle name="RowTitles1-Detail 2 3 5 4 3 3" xfId="8962" xr:uid="{00000000-0005-0000-0000-00000D230000}"/>
    <cellStyle name="RowTitles1-Detail 2 3 5 4 3_Tertiary Salaries Survey" xfId="8963" xr:uid="{00000000-0005-0000-0000-00000E230000}"/>
    <cellStyle name="RowTitles1-Detail 2 3 5 4 4" xfId="8964" xr:uid="{00000000-0005-0000-0000-00000F230000}"/>
    <cellStyle name="RowTitles1-Detail 2 3 5 4 4 2" xfId="8965" xr:uid="{00000000-0005-0000-0000-000010230000}"/>
    <cellStyle name="RowTitles1-Detail 2 3 5 4 4_Tertiary Salaries Survey" xfId="8966" xr:uid="{00000000-0005-0000-0000-000011230000}"/>
    <cellStyle name="RowTitles1-Detail 2 3 5 4 5" xfId="8967" xr:uid="{00000000-0005-0000-0000-000012230000}"/>
    <cellStyle name="RowTitles1-Detail 2 3 5 4_Tertiary Salaries Survey" xfId="8968" xr:uid="{00000000-0005-0000-0000-000013230000}"/>
    <cellStyle name="RowTitles1-Detail 2 3 5 5" xfId="8969" xr:uid="{00000000-0005-0000-0000-000014230000}"/>
    <cellStyle name="RowTitles1-Detail 2 3 5 5 2" xfId="8970" xr:uid="{00000000-0005-0000-0000-000015230000}"/>
    <cellStyle name="RowTitles1-Detail 2 3 5 5 2 2" xfId="8971" xr:uid="{00000000-0005-0000-0000-000016230000}"/>
    <cellStyle name="RowTitles1-Detail 2 3 5 5 2 2 2" xfId="8972" xr:uid="{00000000-0005-0000-0000-000017230000}"/>
    <cellStyle name="RowTitles1-Detail 2 3 5 5 2 2_Tertiary Salaries Survey" xfId="8973" xr:uid="{00000000-0005-0000-0000-000018230000}"/>
    <cellStyle name="RowTitles1-Detail 2 3 5 5 2 3" xfId="8974" xr:uid="{00000000-0005-0000-0000-000019230000}"/>
    <cellStyle name="RowTitles1-Detail 2 3 5 5 2_Tertiary Salaries Survey" xfId="8975" xr:uid="{00000000-0005-0000-0000-00001A230000}"/>
    <cellStyle name="RowTitles1-Detail 2 3 5 5 3" xfId="8976" xr:uid="{00000000-0005-0000-0000-00001B230000}"/>
    <cellStyle name="RowTitles1-Detail 2 3 5 5 3 2" xfId="8977" xr:uid="{00000000-0005-0000-0000-00001C230000}"/>
    <cellStyle name="RowTitles1-Detail 2 3 5 5 3 2 2" xfId="8978" xr:uid="{00000000-0005-0000-0000-00001D230000}"/>
    <cellStyle name="RowTitles1-Detail 2 3 5 5 3 2_Tertiary Salaries Survey" xfId="8979" xr:uid="{00000000-0005-0000-0000-00001E230000}"/>
    <cellStyle name="RowTitles1-Detail 2 3 5 5 3 3" xfId="8980" xr:uid="{00000000-0005-0000-0000-00001F230000}"/>
    <cellStyle name="RowTitles1-Detail 2 3 5 5 3_Tertiary Salaries Survey" xfId="8981" xr:uid="{00000000-0005-0000-0000-000020230000}"/>
    <cellStyle name="RowTitles1-Detail 2 3 5 5 4" xfId="8982" xr:uid="{00000000-0005-0000-0000-000021230000}"/>
    <cellStyle name="RowTitles1-Detail 2 3 5 5 4 2" xfId="8983" xr:uid="{00000000-0005-0000-0000-000022230000}"/>
    <cellStyle name="RowTitles1-Detail 2 3 5 5 4_Tertiary Salaries Survey" xfId="8984" xr:uid="{00000000-0005-0000-0000-000023230000}"/>
    <cellStyle name="RowTitles1-Detail 2 3 5 5 5" xfId="8985" xr:uid="{00000000-0005-0000-0000-000024230000}"/>
    <cellStyle name="RowTitles1-Detail 2 3 5 5_Tertiary Salaries Survey" xfId="8986" xr:uid="{00000000-0005-0000-0000-000025230000}"/>
    <cellStyle name="RowTitles1-Detail 2 3 5 6" xfId="8987" xr:uid="{00000000-0005-0000-0000-000026230000}"/>
    <cellStyle name="RowTitles1-Detail 2 3 5 6 2" xfId="8988" xr:uid="{00000000-0005-0000-0000-000027230000}"/>
    <cellStyle name="RowTitles1-Detail 2 3 5 6 2 2" xfId="8989" xr:uid="{00000000-0005-0000-0000-000028230000}"/>
    <cellStyle name="RowTitles1-Detail 2 3 5 6 2 2 2" xfId="8990" xr:uid="{00000000-0005-0000-0000-000029230000}"/>
    <cellStyle name="RowTitles1-Detail 2 3 5 6 2 2_Tertiary Salaries Survey" xfId="8991" xr:uid="{00000000-0005-0000-0000-00002A230000}"/>
    <cellStyle name="RowTitles1-Detail 2 3 5 6 2 3" xfId="8992" xr:uid="{00000000-0005-0000-0000-00002B230000}"/>
    <cellStyle name="RowTitles1-Detail 2 3 5 6 2_Tertiary Salaries Survey" xfId="8993" xr:uid="{00000000-0005-0000-0000-00002C230000}"/>
    <cellStyle name="RowTitles1-Detail 2 3 5 6 3" xfId="8994" xr:uid="{00000000-0005-0000-0000-00002D230000}"/>
    <cellStyle name="RowTitles1-Detail 2 3 5 6 3 2" xfId="8995" xr:uid="{00000000-0005-0000-0000-00002E230000}"/>
    <cellStyle name="RowTitles1-Detail 2 3 5 6 3 2 2" xfId="8996" xr:uid="{00000000-0005-0000-0000-00002F230000}"/>
    <cellStyle name="RowTitles1-Detail 2 3 5 6 3 2_Tertiary Salaries Survey" xfId="8997" xr:uid="{00000000-0005-0000-0000-000030230000}"/>
    <cellStyle name="RowTitles1-Detail 2 3 5 6 3 3" xfId="8998" xr:uid="{00000000-0005-0000-0000-000031230000}"/>
    <cellStyle name="RowTitles1-Detail 2 3 5 6 3_Tertiary Salaries Survey" xfId="8999" xr:uid="{00000000-0005-0000-0000-000032230000}"/>
    <cellStyle name="RowTitles1-Detail 2 3 5 6 4" xfId="9000" xr:uid="{00000000-0005-0000-0000-000033230000}"/>
    <cellStyle name="RowTitles1-Detail 2 3 5 6 4 2" xfId="9001" xr:uid="{00000000-0005-0000-0000-000034230000}"/>
    <cellStyle name="RowTitles1-Detail 2 3 5 6 4_Tertiary Salaries Survey" xfId="9002" xr:uid="{00000000-0005-0000-0000-000035230000}"/>
    <cellStyle name="RowTitles1-Detail 2 3 5 6 5" xfId="9003" xr:uid="{00000000-0005-0000-0000-000036230000}"/>
    <cellStyle name="RowTitles1-Detail 2 3 5 6_Tertiary Salaries Survey" xfId="9004" xr:uid="{00000000-0005-0000-0000-000037230000}"/>
    <cellStyle name="RowTitles1-Detail 2 3 5 7" xfId="9005" xr:uid="{00000000-0005-0000-0000-000038230000}"/>
    <cellStyle name="RowTitles1-Detail 2 3 5 7 2" xfId="9006" xr:uid="{00000000-0005-0000-0000-000039230000}"/>
    <cellStyle name="RowTitles1-Detail 2 3 5 7 2 2" xfId="9007" xr:uid="{00000000-0005-0000-0000-00003A230000}"/>
    <cellStyle name="RowTitles1-Detail 2 3 5 7 2_Tertiary Salaries Survey" xfId="9008" xr:uid="{00000000-0005-0000-0000-00003B230000}"/>
    <cellStyle name="RowTitles1-Detail 2 3 5 7 3" xfId="9009" xr:uid="{00000000-0005-0000-0000-00003C230000}"/>
    <cellStyle name="RowTitles1-Detail 2 3 5 7_Tertiary Salaries Survey" xfId="9010" xr:uid="{00000000-0005-0000-0000-00003D230000}"/>
    <cellStyle name="RowTitles1-Detail 2 3 5 8" xfId="9011" xr:uid="{00000000-0005-0000-0000-00003E230000}"/>
    <cellStyle name="RowTitles1-Detail 2 3 5 8 2" xfId="9012" xr:uid="{00000000-0005-0000-0000-00003F230000}"/>
    <cellStyle name="RowTitles1-Detail 2 3 5 8 2 2" xfId="9013" xr:uid="{00000000-0005-0000-0000-000040230000}"/>
    <cellStyle name="RowTitles1-Detail 2 3 5 8 2_Tertiary Salaries Survey" xfId="9014" xr:uid="{00000000-0005-0000-0000-000041230000}"/>
    <cellStyle name="RowTitles1-Detail 2 3 5 8 3" xfId="9015" xr:uid="{00000000-0005-0000-0000-000042230000}"/>
    <cellStyle name="RowTitles1-Detail 2 3 5 8_Tertiary Salaries Survey" xfId="9016" xr:uid="{00000000-0005-0000-0000-000043230000}"/>
    <cellStyle name="RowTitles1-Detail 2 3 5 9" xfId="9017" xr:uid="{00000000-0005-0000-0000-000044230000}"/>
    <cellStyle name="RowTitles1-Detail 2 3 5_STUD aligned by INSTIT" xfId="9018" xr:uid="{00000000-0005-0000-0000-000045230000}"/>
    <cellStyle name="RowTitles1-Detail 2 3 6" xfId="9019" xr:uid="{00000000-0005-0000-0000-000046230000}"/>
    <cellStyle name="RowTitles1-Detail 2 3 6 2" xfId="9020" xr:uid="{00000000-0005-0000-0000-000047230000}"/>
    <cellStyle name="RowTitles1-Detail 2 3 6 2 2" xfId="9021" xr:uid="{00000000-0005-0000-0000-000048230000}"/>
    <cellStyle name="RowTitles1-Detail 2 3 6 2 2 2" xfId="9022" xr:uid="{00000000-0005-0000-0000-000049230000}"/>
    <cellStyle name="RowTitles1-Detail 2 3 6 2 2 2 2" xfId="9023" xr:uid="{00000000-0005-0000-0000-00004A230000}"/>
    <cellStyle name="RowTitles1-Detail 2 3 6 2 2 2_Tertiary Salaries Survey" xfId="9024" xr:uid="{00000000-0005-0000-0000-00004B230000}"/>
    <cellStyle name="RowTitles1-Detail 2 3 6 2 2 3" xfId="9025" xr:uid="{00000000-0005-0000-0000-00004C230000}"/>
    <cellStyle name="RowTitles1-Detail 2 3 6 2 2_Tertiary Salaries Survey" xfId="9026" xr:uid="{00000000-0005-0000-0000-00004D230000}"/>
    <cellStyle name="RowTitles1-Detail 2 3 6 2 3" xfId="9027" xr:uid="{00000000-0005-0000-0000-00004E230000}"/>
    <cellStyle name="RowTitles1-Detail 2 3 6 2 3 2" xfId="9028" xr:uid="{00000000-0005-0000-0000-00004F230000}"/>
    <cellStyle name="RowTitles1-Detail 2 3 6 2 3 2 2" xfId="9029" xr:uid="{00000000-0005-0000-0000-000050230000}"/>
    <cellStyle name="RowTitles1-Detail 2 3 6 2 3 2_Tertiary Salaries Survey" xfId="9030" xr:uid="{00000000-0005-0000-0000-000051230000}"/>
    <cellStyle name="RowTitles1-Detail 2 3 6 2 3 3" xfId="9031" xr:uid="{00000000-0005-0000-0000-000052230000}"/>
    <cellStyle name="RowTitles1-Detail 2 3 6 2 3_Tertiary Salaries Survey" xfId="9032" xr:uid="{00000000-0005-0000-0000-000053230000}"/>
    <cellStyle name="RowTitles1-Detail 2 3 6 2 4" xfId="9033" xr:uid="{00000000-0005-0000-0000-000054230000}"/>
    <cellStyle name="RowTitles1-Detail 2 3 6 2 5" xfId="9034" xr:uid="{00000000-0005-0000-0000-000055230000}"/>
    <cellStyle name="RowTitles1-Detail 2 3 6 2 5 2" xfId="9035" xr:uid="{00000000-0005-0000-0000-000056230000}"/>
    <cellStyle name="RowTitles1-Detail 2 3 6 2 5_Tertiary Salaries Survey" xfId="9036" xr:uid="{00000000-0005-0000-0000-000057230000}"/>
    <cellStyle name="RowTitles1-Detail 2 3 6 2 6" xfId="9037" xr:uid="{00000000-0005-0000-0000-000058230000}"/>
    <cellStyle name="RowTitles1-Detail 2 3 6 2_Tertiary Salaries Survey" xfId="9038" xr:uid="{00000000-0005-0000-0000-000059230000}"/>
    <cellStyle name="RowTitles1-Detail 2 3 6 3" xfId="9039" xr:uid="{00000000-0005-0000-0000-00005A230000}"/>
    <cellStyle name="RowTitles1-Detail 2 3 6 3 2" xfId="9040" xr:uid="{00000000-0005-0000-0000-00005B230000}"/>
    <cellStyle name="RowTitles1-Detail 2 3 6 3 2 2" xfId="9041" xr:uid="{00000000-0005-0000-0000-00005C230000}"/>
    <cellStyle name="RowTitles1-Detail 2 3 6 3 2 2 2" xfId="9042" xr:uid="{00000000-0005-0000-0000-00005D230000}"/>
    <cellStyle name="RowTitles1-Detail 2 3 6 3 2 2_Tertiary Salaries Survey" xfId="9043" xr:uid="{00000000-0005-0000-0000-00005E230000}"/>
    <cellStyle name="RowTitles1-Detail 2 3 6 3 2 3" xfId="9044" xr:uid="{00000000-0005-0000-0000-00005F230000}"/>
    <cellStyle name="RowTitles1-Detail 2 3 6 3 2_Tertiary Salaries Survey" xfId="9045" xr:uid="{00000000-0005-0000-0000-000060230000}"/>
    <cellStyle name="RowTitles1-Detail 2 3 6 3 3" xfId="9046" xr:uid="{00000000-0005-0000-0000-000061230000}"/>
    <cellStyle name="RowTitles1-Detail 2 3 6 3 3 2" xfId="9047" xr:uid="{00000000-0005-0000-0000-000062230000}"/>
    <cellStyle name="RowTitles1-Detail 2 3 6 3 3 2 2" xfId="9048" xr:uid="{00000000-0005-0000-0000-000063230000}"/>
    <cellStyle name="RowTitles1-Detail 2 3 6 3 3 2_Tertiary Salaries Survey" xfId="9049" xr:uid="{00000000-0005-0000-0000-000064230000}"/>
    <cellStyle name="RowTitles1-Detail 2 3 6 3 3 3" xfId="9050" xr:uid="{00000000-0005-0000-0000-000065230000}"/>
    <cellStyle name="RowTitles1-Detail 2 3 6 3 3_Tertiary Salaries Survey" xfId="9051" xr:uid="{00000000-0005-0000-0000-000066230000}"/>
    <cellStyle name="RowTitles1-Detail 2 3 6 3 4" xfId="9052" xr:uid="{00000000-0005-0000-0000-000067230000}"/>
    <cellStyle name="RowTitles1-Detail 2 3 6 3 5" xfId="9053" xr:uid="{00000000-0005-0000-0000-000068230000}"/>
    <cellStyle name="RowTitles1-Detail 2 3 6 3_Tertiary Salaries Survey" xfId="9054" xr:uid="{00000000-0005-0000-0000-000069230000}"/>
    <cellStyle name="RowTitles1-Detail 2 3 6 4" xfId="9055" xr:uid="{00000000-0005-0000-0000-00006A230000}"/>
    <cellStyle name="RowTitles1-Detail 2 3 6 4 2" xfId="9056" xr:uid="{00000000-0005-0000-0000-00006B230000}"/>
    <cellStyle name="RowTitles1-Detail 2 3 6 4 2 2" xfId="9057" xr:uid="{00000000-0005-0000-0000-00006C230000}"/>
    <cellStyle name="RowTitles1-Detail 2 3 6 4 2 2 2" xfId="9058" xr:uid="{00000000-0005-0000-0000-00006D230000}"/>
    <cellStyle name="RowTitles1-Detail 2 3 6 4 2 2_Tertiary Salaries Survey" xfId="9059" xr:uid="{00000000-0005-0000-0000-00006E230000}"/>
    <cellStyle name="RowTitles1-Detail 2 3 6 4 2 3" xfId="9060" xr:uid="{00000000-0005-0000-0000-00006F230000}"/>
    <cellStyle name="RowTitles1-Detail 2 3 6 4 2_Tertiary Salaries Survey" xfId="9061" xr:uid="{00000000-0005-0000-0000-000070230000}"/>
    <cellStyle name="RowTitles1-Detail 2 3 6 4 3" xfId="9062" xr:uid="{00000000-0005-0000-0000-000071230000}"/>
    <cellStyle name="RowTitles1-Detail 2 3 6 4 3 2" xfId="9063" xr:uid="{00000000-0005-0000-0000-000072230000}"/>
    <cellStyle name="RowTitles1-Detail 2 3 6 4 3 2 2" xfId="9064" xr:uid="{00000000-0005-0000-0000-000073230000}"/>
    <cellStyle name="RowTitles1-Detail 2 3 6 4 3 2_Tertiary Salaries Survey" xfId="9065" xr:uid="{00000000-0005-0000-0000-000074230000}"/>
    <cellStyle name="RowTitles1-Detail 2 3 6 4 3 3" xfId="9066" xr:uid="{00000000-0005-0000-0000-000075230000}"/>
    <cellStyle name="RowTitles1-Detail 2 3 6 4 3_Tertiary Salaries Survey" xfId="9067" xr:uid="{00000000-0005-0000-0000-000076230000}"/>
    <cellStyle name="RowTitles1-Detail 2 3 6 4 4" xfId="9068" xr:uid="{00000000-0005-0000-0000-000077230000}"/>
    <cellStyle name="RowTitles1-Detail 2 3 6 4 5" xfId="9069" xr:uid="{00000000-0005-0000-0000-000078230000}"/>
    <cellStyle name="RowTitles1-Detail 2 3 6 4 5 2" xfId="9070" xr:uid="{00000000-0005-0000-0000-000079230000}"/>
    <cellStyle name="RowTitles1-Detail 2 3 6 4 5_Tertiary Salaries Survey" xfId="9071" xr:uid="{00000000-0005-0000-0000-00007A230000}"/>
    <cellStyle name="RowTitles1-Detail 2 3 6 4 6" xfId="9072" xr:uid="{00000000-0005-0000-0000-00007B230000}"/>
    <cellStyle name="RowTitles1-Detail 2 3 6 4_Tertiary Salaries Survey" xfId="9073" xr:uid="{00000000-0005-0000-0000-00007C230000}"/>
    <cellStyle name="RowTitles1-Detail 2 3 6 5" xfId="9074" xr:uid="{00000000-0005-0000-0000-00007D230000}"/>
    <cellStyle name="RowTitles1-Detail 2 3 6 5 2" xfId="9075" xr:uid="{00000000-0005-0000-0000-00007E230000}"/>
    <cellStyle name="RowTitles1-Detail 2 3 6 5 2 2" xfId="9076" xr:uid="{00000000-0005-0000-0000-00007F230000}"/>
    <cellStyle name="RowTitles1-Detail 2 3 6 5 2 2 2" xfId="9077" xr:uid="{00000000-0005-0000-0000-000080230000}"/>
    <cellStyle name="RowTitles1-Detail 2 3 6 5 2 2_Tertiary Salaries Survey" xfId="9078" xr:uid="{00000000-0005-0000-0000-000081230000}"/>
    <cellStyle name="RowTitles1-Detail 2 3 6 5 2 3" xfId="9079" xr:uid="{00000000-0005-0000-0000-000082230000}"/>
    <cellStyle name="RowTitles1-Detail 2 3 6 5 2_Tertiary Salaries Survey" xfId="9080" xr:uid="{00000000-0005-0000-0000-000083230000}"/>
    <cellStyle name="RowTitles1-Detail 2 3 6 5 3" xfId="9081" xr:uid="{00000000-0005-0000-0000-000084230000}"/>
    <cellStyle name="RowTitles1-Detail 2 3 6 5 3 2" xfId="9082" xr:uid="{00000000-0005-0000-0000-000085230000}"/>
    <cellStyle name="RowTitles1-Detail 2 3 6 5 3 2 2" xfId="9083" xr:uid="{00000000-0005-0000-0000-000086230000}"/>
    <cellStyle name="RowTitles1-Detail 2 3 6 5 3 2_Tertiary Salaries Survey" xfId="9084" xr:uid="{00000000-0005-0000-0000-000087230000}"/>
    <cellStyle name="RowTitles1-Detail 2 3 6 5 3 3" xfId="9085" xr:uid="{00000000-0005-0000-0000-000088230000}"/>
    <cellStyle name="RowTitles1-Detail 2 3 6 5 3_Tertiary Salaries Survey" xfId="9086" xr:uid="{00000000-0005-0000-0000-000089230000}"/>
    <cellStyle name="RowTitles1-Detail 2 3 6 5 4" xfId="9087" xr:uid="{00000000-0005-0000-0000-00008A230000}"/>
    <cellStyle name="RowTitles1-Detail 2 3 6 5 4 2" xfId="9088" xr:uid="{00000000-0005-0000-0000-00008B230000}"/>
    <cellStyle name="RowTitles1-Detail 2 3 6 5 4_Tertiary Salaries Survey" xfId="9089" xr:uid="{00000000-0005-0000-0000-00008C230000}"/>
    <cellStyle name="RowTitles1-Detail 2 3 6 5 5" xfId="9090" xr:uid="{00000000-0005-0000-0000-00008D230000}"/>
    <cellStyle name="RowTitles1-Detail 2 3 6 5_Tertiary Salaries Survey" xfId="9091" xr:uid="{00000000-0005-0000-0000-00008E230000}"/>
    <cellStyle name="RowTitles1-Detail 2 3 6 6" xfId="9092" xr:uid="{00000000-0005-0000-0000-00008F230000}"/>
    <cellStyle name="RowTitles1-Detail 2 3 6 6 2" xfId="9093" xr:uid="{00000000-0005-0000-0000-000090230000}"/>
    <cellStyle name="RowTitles1-Detail 2 3 6 6 2 2" xfId="9094" xr:uid="{00000000-0005-0000-0000-000091230000}"/>
    <cellStyle name="RowTitles1-Detail 2 3 6 6 2 2 2" xfId="9095" xr:uid="{00000000-0005-0000-0000-000092230000}"/>
    <cellStyle name="RowTitles1-Detail 2 3 6 6 2 2_Tertiary Salaries Survey" xfId="9096" xr:uid="{00000000-0005-0000-0000-000093230000}"/>
    <cellStyle name="RowTitles1-Detail 2 3 6 6 2 3" xfId="9097" xr:uid="{00000000-0005-0000-0000-000094230000}"/>
    <cellStyle name="RowTitles1-Detail 2 3 6 6 2_Tertiary Salaries Survey" xfId="9098" xr:uid="{00000000-0005-0000-0000-000095230000}"/>
    <cellStyle name="RowTitles1-Detail 2 3 6 6 3" xfId="9099" xr:uid="{00000000-0005-0000-0000-000096230000}"/>
    <cellStyle name="RowTitles1-Detail 2 3 6 6 3 2" xfId="9100" xr:uid="{00000000-0005-0000-0000-000097230000}"/>
    <cellStyle name="RowTitles1-Detail 2 3 6 6 3 2 2" xfId="9101" xr:uid="{00000000-0005-0000-0000-000098230000}"/>
    <cellStyle name="RowTitles1-Detail 2 3 6 6 3 2_Tertiary Salaries Survey" xfId="9102" xr:uid="{00000000-0005-0000-0000-000099230000}"/>
    <cellStyle name="RowTitles1-Detail 2 3 6 6 3 3" xfId="9103" xr:uid="{00000000-0005-0000-0000-00009A230000}"/>
    <cellStyle name="RowTitles1-Detail 2 3 6 6 3_Tertiary Salaries Survey" xfId="9104" xr:uid="{00000000-0005-0000-0000-00009B230000}"/>
    <cellStyle name="RowTitles1-Detail 2 3 6 6 4" xfId="9105" xr:uid="{00000000-0005-0000-0000-00009C230000}"/>
    <cellStyle name="RowTitles1-Detail 2 3 6 6 4 2" xfId="9106" xr:uid="{00000000-0005-0000-0000-00009D230000}"/>
    <cellStyle name="RowTitles1-Detail 2 3 6 6 4_Tertiary Salaries Survey" xfId="9107" xr:uid="{00000000-0005-0000-0000-00009E230000}"/>
    <cellStyle name="RowTitles1-Detail 2 3 6 6 5" xfId="9108" xr:uid="{00000000-0005-0000-0000-00009F230000}"/>
    <cellStyle name="RowTitles1-Detail 2 3 6 6_Tertiary Salaries Survey" xfId="9109" xr:uid="{00000000-0005-0000-0000-0000A0230000}"/>
    <cellStyle name="RowTitles1-Detail 2 3 6 7" xfId="9110" xr:uid="{00000000-0005-0000-0000-0000A1230000}"/>
    <cellStyle name="RowTitles1-Detail 2 3 6 7 2" xfId="9111" xr:uid="{00000000-0005-0000-0000-0000A2230000}"/>
    <cellStyle name="RowTitles1-Detail 2 3 6 7 2 2" xfId="9112" xr:uid="{00000000-0005-0000-0000-0000A3230000}"/>
    <cellStyle name="RowTitles1-Detail 2 3 6 7 2_Tertiary Salaries Survey" xfId="9113" xr:uid="{00000000-0005-0000-0000-0000A4230000}"/>
    <cellStyle name="RowTitles1-Detail 2 3 6 7 3" xfId="9114" xr:uid="{00000000-0005-0000-0000-0000A5230000}"/>
    <cellStyle name="RowTitles1-Detail 2 3 6 7_Tertiary Salaries Survey" xfId="9115" xr:uid="{00000000-0005-0000-0000-0000A6230000}"/>
    <cellStyle name="RowTitles1-Detail 2 3 6 8" xfId="9116" xr:uid="{00000000-0005-0000-0000-0000A7230000}"/>
    <cellStyle name="RowTitles1-Detail 2 3 6 9" xfId="9117" xr:uid="{00000000-0005-0000-0000-0000A8230000}"/>
    <cellStyle name="RowTitles1-Detail 2 3 6_STUD aligned by INSTIT" xfId="9118" xr:uid="{00000000-0005-0000-0000-0000A9230000}"/>
    <cellStyle name="RowTitles1-Detail 2 3 7" xfId="9119" xr:uid="{00000000-0005-0000-0000-0000AA230000}"/>
    <cellStyle name="RowTitles1-Detail 2 3 7 2" xfId="9120" xr:uid="{00000000-0005-0000-0000-0000AB230000}"/>
    <cellStyle name="RowTitles1-Detail 2 3 7 2 2" xfId="9121" xr:uid="{00000000-0005-0000-0000-0000AC230000}"/>
    <cellStyle name="RowTitles1-Detail 2 3 7 2 2 2" xfId="9122" xr:uid="{00000000-0005-0000-0000-0000AD230000}"/>
    <cellStyle name="RowTitles1-Detail 2 3 7 2 2_Tertiary Salaries Survey" xfId="9123" xr:uid="{00000000-0005-0000-0000-0000AE230000}"/>
    <cellStyle name="RowTitles1-Detail 2 3 7 2 3" xfId="9124" xr:uid="{00000000-0005-0000-0000-0000AF230000}"/>
    <cellStyle name="RowTitles1-Detail 2 3 7 2_Tertiary Salaries Survey" xfId="9125" xr:uid="{00000000-0005-0000-0000-0000B0230000}"/>
    <cellStyle name="RowTitles1-Detail 2 3 7 3" xfId="9126" xr:uid="{00000000-0005-0000-0000-0000B1230000}"/>
    <cellStyle name="RowTitles1-Detail 2 3 7 3 2" xfId="9127" xr:uid="{00000000-0005-0000-0000-0000B2230000}"/>
    <cellStyle name="RowTitles1-Detail 2 3 7 3 2 2" xfId="9128" xr:uid="{00000000-0005-0000-0000-0000B3230000}"/>
    <cellStyle name="RowTitles1-Detail 2 3 7 3 2_Tertiary Salaries Survey" xfId="9129" xr:uid="{00000000-0005-0000-0000-0000B4230000}"/>
    <cellStyle name="RowTitles1-Detail 2 3 7 3 3" xfId="9130" xr:uid="{00000000-0005-0000-0000-0000B5230000}"/>
    <cellStyle name="RowTitles1-Detail 2 3 7 3_Tertiary Salaries Survey" xfId="9131" xr:uid="{00000000-0005-0000-0000-0000B6230000}"/>
    <cellStyle name="RowTitles1-Detail 2 3 7 4" xfId="9132" xr:uid="{00000000-0005-0000-0000-0000B7230000}"/>
    <cellStyle name="RowTitles1-Detail 2 3 7 5" xfId="9133" xr:uid="{00000000-0005-0000-0000-0000B8230000}"/>
    <cellStyle name="RowTitles1-Detail 2 3 7 5 2" xfId="9134" xr:uid="{00000000-0005-0000-0000-0000B9230000}"/>
    <cellStyle name="RowTitles1-Detail 2 3 7 5_Tertiary Salaries Survey" xfId="9135" xr:uid="{00000000-0005-0000-0000-0000BA230000}"/>
    <cellStyle name="RowTitles1-Detail 2 3 7 6" xfId="9136" xr:uid="{00000000-0005-0000-0000-0000BB230000}"/>
    <cellStyle name="RowTitles1-Detail 2 3 7_Tertiary Salaries Survey" xfId="9137" xr:uid="{00000000-0005-0000-0000-0000BC230000}"/>
    <cellStyle name="RowTitles1-Detail 2 3 8" xfId="9138" xr:uid="{00000000-0005-0000-0000-0000BD230000}"/>
    <cellStyle name="RowTitles1-Detail 2 3 8 2" xfId="9139" xr:uid="{00000000-0005-0000-0000-0000BE230000}"/>
    <cellStyle name="RowTitles1-Detail 2 3 8 2 2" xfId="9140" xr:uid="{00000000-0005-0000-0000-0000BF230000}"/>
    <cellStyle name="RowTitles1-Detail 2 3 8 2 2 2" xfId="9141" xr:uid="{00000000-0005-0000-0000-0000C0230000}"/>
    <cellStyle name="RowTitles1-Detail 2 3 8 2 2_Tertiary Salaries Survey" xfId="9142" xr:uid="{00000000-0005-0000-0000-0000C1230000}"/>
    <cellStyle name="RowTitles1-Detail 2 3 8 2 3" xfId="9143" xr:uid="{00000000-0005-0000-0000-0000C2230000}"/>
    <cellStyle name="RowTitles1-Detail 2 3 8 2_Tertiary Salaries Survey" xfId="9144" xr:uid="{00000000-0005-0000-0000-0000C3230000}"/>
    <cellStyle name="RowTitles1-Detail 2 3 8 3" xfId="9145" xr:uid="{00000000-0005-0000-0000-0000C4230000}"/>
    <cellStyle name="RowTitles1-Detail 2 3 8 3 2" xfId="9146" xr:uid="{00000000-0005-0000-0000-0000C5230000}"/>
    <cellStyle name="RowTitles1-Detail 2 3 8 3 2 2" xfId="9147" xr:uid="{00000000-0005-0000-0000-0000C6230000}"/>
    <cellStyle name="RowTitles1-Detail 2 3 8 3 2_Tertiary Salaries Survey" xfId="9148" xr:uid="{00000000-0005-0000-0000-0000C7230000}"/>
    <cellStyle name="RowTitles1-Detail 2 3 8 3 3" xfId="9149" xr:uid="{00000000-0005-0000-0000-0000C8230000}"/>
    <cellStyle name="RowTitles1-Detail 2 3 8 3_Tertiary Salaries Survey" xfId="9150" xr:uid="{00000000-0005-0000-0000-0000C9230000}"/>
    <cellStyle name="RowTitles1-Detail 2 3 8 4" xfId="9151" xr:uid="{00000000-0005-0000-0000-0000CA230000}"/>
    <cellStyle name="RowTitles1-Detail 2 3 8 5" xfId="9152" xr:uid="{00000000-0005-0000-0000-0000CB230000}"/>
    <cellStyle name="RowTitles1-Detail 2 3 8_Tertiary Salaries Survey" xfId="9153" xr:uid="{00000000-0005-0000-0000-0000CC230000}"/>
    <cellStyle name="RowTitles1-Detail 2 3 9" xfId="9154" xr:uid="{00000000-0005-0000-0000-0000CD230000}"/>
    <cellStyle name="RowTitles1-Detail 2 3 9 2" xfId="9155" xr:uid="{00000000-0005-0000-0000-0000CE230000}"/>
    <cellStyle name="RowTitles1-Detail 2 3 9 2 2" xfId="9156" xr:uid="{00000000-0005-0000-0000-0000CF230000}"/>
    <cellStyle name="RowTitles1-Detail 2 3 9 2 2 2" xfId="9157" xr:uid="{00000000-0005-0000-0000-0000D0230000}"/>
    <cellStyle name="RowTitles1-Detail 2 3 9 2 2_Tertiary Salaries Survey" xfId="9158" xr:uid="{00000000-0005-0000-0000-0000D1230000}"/>
    <cellStyle name="RowTitles1-Detail 2 3 9 2 3" xfId="9159" xr:uid="{00000000-0005-0000-0000-0000D2230000}"/>
    <cellStyle name="RowTitles1-Detail 2 3 9 2_Tertiary Salaries Survey" xfId="9160" xr:uid="{00000000-0005-0000-0000-0000D3230000}"/>
    <cellStyle name="RowTitles1-Detail 2 3 9 3" xfId="9161" xr:uid="{00000000-0005-0000-0000-0000D4230000}"/>
    <cellStyle name="RowTitles1-Detail 2 3 9 3 2" xfId="9162" xr:uid="{00000000-0005-0000-0000-0000D5230000}"/>
    <cellStyle name="RowTitles1-Detail 2 3 9 3 2 2" xfId="9163" xr:uid="{00000000-0005-0000-0000-0000D6230000}"/>
    <cellStyle name="RowTitles1-Detail 2 3 9 3 2_Tertiary Salaries Survey" xfId="9164" xr:uid="{00000000-0005-0000-0000-0000D7230000}"/>
    <cellStyle name="RowTitles1-Detail 2 3 9 3 3" xfId="9165" xr:uid="{00000000-0005-0000-0000-0000D8230000}"/>
    <cellStyle name="RowTitles1-Detail 2 3 9 3_Tertiary Salaries Survey" xfId="9166" xr:uid="{00000000-0005-0000-0000-0000D9230000}"/>
    <cellStyle name="RowTitles1-Detail 2 3 9 4" xfId="9167" xr:uid="{00000000-0005-0000-0000-0000DA230000}"/>
    <cellStyle name="RowTitles1-Detail 2 3 9 5" xfId="9168" xr:uid="{00000000-0005-0000-0000-0000DB230000}"/>
    <cellStyle name="RowTitles1-Detail 2 3 9 5 2" xfId="9169" xr:uid="{00000000-0005-0000-0000-0000DC230000}"/>
    <cellStyle name="RowTitles1-Detail 2 3 9 5_Tertiary Salaries Survey" xfId="9170" xr:uid="{00000000-0005-0000-0000-0000DD230000}"/>
    <cellStyle name="RowTitles1-Detail 2 3 9 6" xfId="9171" xr:uid="{00000000-0005-0000-0000-0000DE230000}"/>
    <cellStyle name="RowTitles1-Detail 2 3 9_Tertiary Salaries Survey" xfId="9172" xr:uid="{00000000-0005-0000-0000-0000DF230000}"/>
    <cellStyle name="RowTitles1-Detail 2 3_STUD aligned by INSTIT" xfId="9173" xr:uid="{00000000-0005-0000-0000-0000E0230000}"/>
    <cellStyle name="RowTitles1-Detail 2 4" xfId="9174" xr:uid="{00000000-0005-0000-0000-0000E1230000}"/>
    <cellStyle name="RowTitles1-Detail 2 4 10" xfId="9175" xr:uid="{00000000-0005-0000-0000-0000E2230000}"/>
    <cellStyle name="RowTitles1-Detail 2 4 10 2" xfId="9176" xr:uid="{00000000-0005-0000-0000-0000E3230000}"/>
    <cellStyle name="RowTitles1-Detail 2 4 10 2 2" xfId="9177" xr:uid="{00000000-0005-0000-0000-0000E4230000}"/>
    <cellStyle name="RowTitles1-Detail 2 4 10 2_Tertiary Salaries Survey" xfId="9178" xr:uid="{00000000-0005-0000-0000-0000E5230000}"/>
    <cellStyle name="RowTitles1-Detail 2 4 10 3" xfId="9179" xr:uid="{00000000-0005-0000-0000-0000E6230000}"/>
    <cellStyle name="RowTitles1-Detail 2 4 10_Tertiary Salaries Survey" xfId="9180" xr:uid="{00000000-0005-0000-0000-0000E7230000}"/>
    <cellStyle name="RowTitles1-Detail 2 4 11" xfId="9181" xr:uid="{00000000-0005-0000-0000-0000E8230000}"/>
    <cellStyle name="RowTitles1-Detail 2 4 12" xfId="9182" xr:uid="{00000000-0005-0000-0000-0000E9230000}"/>
    <cellStyle name="RowTitles1-Detail 2 4 2" xfId="9183" xr:uid="{00000000-0005-0000-0000-0000EA230000}"/>
    <cellStyle name="RowTitles1-Detail 2 4 2 2" xfId="9184" xr:uid="{00000000-0005-0000-0000-0000EB230000}"/>
    <cellStyle name="RowTitles1-Detail 2 4 2 2 2" xfId="9185" xr:uid="{00000000-0005-0000-0000-0000EC230000}"/>
    <cellStyle name="RowTitles1-Detail 2 4 2 2 2 2" xfId="9186" xr:uid="{00000000-0005-0000-0000-0000ED230000}"/>
    <cellStyle name="RowTitles1-Detail 2 4 2 2 2 2 2" xfId="9187" xr:uid="{00000000-0005-0000-0000-0000EE230000}"/>
    <cellStyle name="RowTitles1-Detail 2 4 2 2 2 2_Tertiary Salaries Survey" xfId="9188" xr:uid="{00000000-0005-0000-0000-0000EF230000}"/>
    <cellStyle name="RowTitles1-Detail 2 4 2 2 2 3" xfId="9189" xr:uid="{00000000-0005-0000-0000-0000F0230000}"/>
    <cellStyle name="RowTitles1-Detail 2 4 2 2 2_Tertiary Salaries Survey" xfId="9190" xr:uid="{00000000-0005-0000-0000-0000F1230000}"/>
    <cellStyle name="RowTitles1-Detail 2 4 2 2 3" xfId="9191" xr:uid="{00000000-0005-0000-0000-0000F2230000}"/>
    <cellStyle name="RowTitles1-Detail 2 4 2 2 3 2" xfId="9192" xr:uid="{00000000-0005-0000-0000-0000F3230000}"/>
    <cellStyle name="RowTitles1-Detail 2 4 2 2 3 2 2" xfId="9193" xr:uid="{00000000-0005-0000-0000-0000F4230000}"/>
    <cellStyle name="RowTitles1-Detail 2 4 2 2 3 2_Tertiary Salaries Survey" xfId="9194" xr:uid="{00000000-0005-0000-0000-0000F5230000}"/>
    <cellStyle name="RowTitles1-Detail 2 4 2 2 3 3" xfId="9195" xr:uid="{00000000-0005-0000-0000-0000F6230000}"/>
    <cellStyle name="RowTitles1-Detail 2 4 2 2 3_Tertiary Salaries Survey" xfId="9196" xr:uid="{00000000-0005-0000-0000-0000F7230000}"/>
    <cellStyle name="RowTitles1-Detail 2 4 2 2 4" xfId="9197" xr:uid="{00000000-0005-0000-0000-0000F8230000}"/>
    <cellStyle name="RowTitles1-Detail 2 4 2 2 5" xfId="9198" xr:uid="{00000000-0005-0000-0000-0000F9230000}"/>
    <cellStyle name="RowTitles1-Detail 2 4 2 2_Tertiary Salaries Survey" xfId="9199" xr:uid="{00000000-0005-0000-0000-0000FA230000}"/>
    <cellStyle name="RowTitles1-Detail 2 4 2 3" xfId="9200" xr:uid="{00000000-0005-0000-0000-0000FB230000}"/>
    <cellStyle name="RowTitles1-Detail 2 4 2 3 2" xfId="9201" xr:uid="{00000000-0005-0000-0000-0000FC230000}"/>
    <cellStyle name="RowTitles1-Detail 2 4 2 3 2 2" xfId="9202" xr:uid="{00000000-0005-0000-0000-0000FD230000}"/>
    <cellStyle name="RowTitles1-Detail 2 4 2 3 2 2 2" xfId="9203" xr:uid="{00000000-0005-0000-0000-0000FE230000}"/>
    <cellStyle name="RowTitles1-Detail 2 4 2 3 2 2_Tertiary Salaries Survey" xfId="9204" xr:uid="{00000000-0005-0000-0000-0000FF230000}"/>
    <cellStyle name="RowTitles1-Detail 2 4 2 3 2 3" xfId="9205" xr:uid="{00000000-0005-0000-0000-000000240000}"/>
    <cellStyle name="RowTitles1-Detail 2 4 2 3 2_Tertiary Salaries Survey" xfId="9206" xr:uid="{00000000-0005-0000-0000-000001240000}"/>
    <cellStyle name="RowTitles1-Detail 2 4 2 3 3" xfId="9207" xr:uid="{00000000-0005-0000-0000-000002240000}"/>
    <cellStyle name="RowTitles1-Detail 2 4 2 3 3 2" xfId="9208" xr:uid="{00000000-0005-0000-0000-000003240000}"/>
    <cellStyle name="RowTitles1-Detail 2 4 2 3 3 2 2" xfId="9209" xr:uid="{00000000-0005-0000-0000-000004240000}"/>
    <cellStyle name="RowTitles1-Detail 2 4 2 3 3 2_Tertiary Salaries Survey" xfId="9210" xr:uid="{00000000-0005-0000-0000-000005240000}"/>
    <cellStyle name="RowTitles1-Detail 2 4 2 3 3 3" xfId="9211" xr:uid="{00000000-0005-0000-0000-000006240000}"/>
    <cellStyle name="RowTitles1-Detail 2 4 2 3 3_Tertiary Salaries Survey" xfId="9212" xr:uid="{00000000-0005-0000-0000-000007240000}"/>
    <cellStyle name="RowTitles1-Detail 2 4 2 3 4" xfId="9213" xr:uid="{00000000-0005-0000-0000-000008240000}"/>
    <cellStyle name="RowTitles1-Detail 2 4 2 3 5" xfId="9214" xr:uid="{00000000-0005-0000-0000-000009240000}"/>
    <cellStyle name="RowTitles1-Detail 2 4 2 3 5 2" xfId="9215" xr:uid="{00000000-0005-0000-0000-00000A240000}"/>
    <cellStyle name="RowTitles1-Detail 2 4 2 3 5_Tertiary Salaries Survey" xfId="9216" xr:uid="{00000000-0005-0000-0000-00000B240000}"/>
    <cellStyle name="RowTitles1-Detail 2 4 2 3 6" xfId="9217" xr:uid="{00000000-0005-0000-0000-00000C240000}"/>
    <cellStyle name="RowTitles1-Detail 2 4 2 3_Tertiary Salaries Survey" xfId="9218" xr:uid="{00000000-0005-0000-0000-00000D240000}"/>
    <cellStyle name="RowTitles1-Detail 2 4 2 4" xfId="9219" xr:uid="{00000000-0005-0000-0000-00000E240000}"/>
    <cellStyle name="RowTitles1-Detail 2 4 2 4 2" xfId="9220" xr:uid="{00000000-0005-0000-0000-00000F240000}"/>
    <cellStyle name="RowTitles1-Detail 2 4 2 4 2 2" xfId="9221" xr:uid="{00000000-0005-0000-0000-000010240000}"/>
    <cellStyle name="RowTitles1-Detail 2 4 2 4 2 2 2" xfId="9222" xr:uid="{00000000-0005-0000-0000-000011240000}"/>
    <cellStyle name="RowTitles1-Detail 2 4 2 4 2 2_Tertiary Salaries Survey" xfId="9223" xr:uid="{00000000-0005-0000-0000-000012240000}"/>
    <cellStyle name="RowTitles1-Detail 2 4 2 4 2 3" xfId="9224" xr:uid="{00000000-0005-0000-0000-000013240000}"/>
    <cellStyle name="RowTitles1-Detail 2 4 2 4 2_Tertiary Salaries Survey" xfId="9225" xr:uid="{00000000-0005-0000-0000-000014240000}"/>
    <cellStyle name="RowTitles1-Detail 2 4 2 4 3" xfId="9226" xr:uid="{00000000-0005-0000-0000-000015240000}"/>
    <cellStyle name="RowTitles1-Detail 2 4 2 4 3 2" xfId="9227" xr:uid="{00000000-0005-0000-0000-000016240000}"/>
    <cellStyle name="RowTitles1-Detail 2 4 2 4 3 2 2" xfId="9228" xr:uid="{00000000-0005-0000-0000-000017240000}"/>
    <cellStyle name="RowTitles1-Detail 2 4 2 4 3 2_Tertiary Salaries Survey" xfId="9229" xr:uid="{00000000-0005-0000-0000-000018240000}"/>
    <cellStyle name="RowTitles1-Detail 2 4 2 4 3 3" xfId="9230" xr:uid="{00000000-0005-0000-0000-000019240000}"/>
    <cellStyle name="RowTitles1-Detail 2 4 2 4 3_Tertiary Salaries Survey" xfId="9231" xr:uid="{00000000-0005-0000-0000-00001A240000}"/>
    <cellStyle name="RowTitles1-Detail 2 4 2 4 4" xfId="9232" xr:uid="{00000000-0005-0000-0000-00001B240000}"/>
    <cellStyle name="RowTitles1-Detail 2 4 2 4 4 2" xfId="9233" xr:uid="{00000000-0005-0000-0000-00001C240000}"/>
    <cellStyle name="RowTitles1-Detail 2 4 2 4 4_Tertiary Salaries Survey" xfId="9234" xr:uid="{00000000-0005-0000-0000-00001D240000}"/>
    <cellStyle name="RowTitles1-Detail 2 4 2 4 5" xfId="9235" xr:uid="{00000000-0005-0000-0000-00001E240000}"/>
    <cellStyle name="RowTitles1-Detail 2 4 2 4_Tertiary Salaries Survey" xfId="9236" xr:uid="{00000000-0005-0000-0000-00001F240000}"/>
    <cellStyle name="RowTitles1-Detail 2 4 2 5" xfId="9237" xr:uid="{00000000-0005-0000-0000-000020240000}"/>
    <cellStyle name="RowTitles1-Detail 2 4 2 5 2" xfId="9238" xr:uid="{00000000-0005-0000-0000-000021240000}"/>
    <cellStyle name="RowTitles1-Detail 2 4 2 5 2 2" xfId="9239" xr:uid="{00000000-0005-0000-0000-000022240000}"/>
    <cellStyle name="RowTitles1-Detail 2 4 2 5 2 2 2" xfId="9240" xr:uid="{00000000-0005-0000-0000-000023240000}"/>
    <cellStyle name="RowTitles1-Detail 2 4 2 5 2 2_Tertiary Salaries Survey" xfId="9241" xr:uid="{00000000-0005-0000-0000-000024240000}"/>
    <cellStyle name="RowTitles1-Detail 2 4 2 5 2 3" xfId="9242" xr:uid="{00000000-0005-0000-0000-000025240000}"/>
    <cellStyle name="RowTitles1-Detail 2 4 2 5 2_Tertiary Salaries Survey" xfId="9243" xr:uid="{00000000-0005-0000-0000-000026240000}"/>
    <cellStyle name="RowTitles1-Detail 2 4 2 5 3" xfId="9244" xr:uid="{00000000-0005-0000-0000-000027240000}"/>
    <cellStyle name="RowTitles1-Detail 2 4 2 5 3 2" xfId="9245" xr:uid="{00000000-0005-0000-0000-000028240000}"/>
    <cellStyle name="RowTitles1-Detail 2 4 2 5 3 2 2" xfId="9246" xr:uid="{00000000-0005-0000-0000-000029240000}"/>
    <cellStyle name="RowTitles1-Detail 2 4 2 5 3 2_Tertiary Salaries Survey" xfId="9247" xr:uid="{00000000-0005-0000-0000-00002A240000}"/>
    <cellStyle name="RowTitles1-Detail 2 4 2 5 3 3" xfId="9248" xr:uid="{00000000-0005-0000-0000-00002B240000}"/>
    <cellStyle name="RowTitles1-Detail 2 4 2 5 3_Tertiary Salaries Survey" xfId="9249" xr:uid="{00000000-0005-0000-0000-00002C240000}"/>
    <cellStyle name="RowTitles1-Detail 2 4 2 5 4" xfId="9250" xr:uid="{00000000-0005-0000-0000-00002D240000}"/>
    <cellStyle name="RowTitles1-Detail 2 4 2 5 4 2" xfId="9251" xr:uid="{00000000-0005-0000-0000-00002E240000}"/>
    <cellStyle name="RowTitles1-Detail 2 4 2 5 4_Tertiary Salaries Survey" xfId="9252" xr:uid="{00000000-0005-0000-0000-00002F240000}"/>
    <cellStyle name="RowTitles1-Detail 2 4 2 5 5" xfId="9253" xr:uid="{00000000-0005-0000-0000-000030240000}"/>
    <cellStyle name="RowTitles1-Detail 2 4 2 5_Tertiary Salaries Survey" xfId="9254" xr:uid="{00000000-0005-0000-0000-000031240000}"/>
    <cellStyle name="RowTitles1-Detail 2 4 2 6" xfId="9255" xr:uid="{00000000-0005-0000-0000-000032240000}"/>
    <cellStyle name="RowTitles1-Detail 2 4 2 6 2" xfId="9256" xr:uid="{00000000-0005-0000-0000-000033240000}"/>
    <cellStyle name="RowTitles1-Detail 2 4 2 6 2 2" xfId="9257" xr:uid="{00000000-0005-0000-0000-000034240000}"/>
    <cellStyle name="RowTitles1-Detail 2 4 2 6 2 2 2" xfId="9258" xr:uid="{00000000-0005-0000-0000-000035240000}"/>
    <cellStyle name="RowTitles1-Detail 2 4 2 6 2 2_Tertiary Salaries Survey" xfId="9259" xr:uid="{00000000-0005-0000-0000-000036240000}"/>
    <cellStyle name="RowTitles1-Detail 2 4 2 6 2 3" xfId="9260" xr:uid="{00000000-0005-0000-0000-000037240000}"/>
    <cellStyle name="RowTitles1-Detail 2 4 2 6 2_Tertiary Salaries Survey" xfId="9261" xr:uid="{00000000-0005-0000-0000-000038240000}"/>
    <cellStyle name="RowTitles1-Detail 2 4 2 6 3" xfId="9262" xr:uid="{00000000-0005-0000-0000-000039240000}"/>
    <cellStyle name="RowTitles1-Detail 2 4 2 6 3 2" xfId="9263" xr:uid="{00000000-0005-0000-0000-00003A240000}"/>
    <cellStyle name="RowTitles1-Detail 2 4 2 6 3 2 2" xfId="9264" xr:uid="{00000000-0005-0000-0000-00003B240000}"/>
    <cellStyle name="RowTitles1-Detail 2 4 2 6 3 2_Tertiary Salaries Survey" xfId="9265" xr:uid="{00000000-0005-0000-0000-00003C240000}"/>
    <cellStyle name="RowTitles1-Detail 2 4 2 6 3 3" xfId="9266" xr:uid="{00000000-0005-0000-0000-00003D240000}"/>
    <cellStyle name="RowTitles1-Detail 2 4 2 6 3_Tertiary Salaries Survey" xfId="9267" xr:uid="{00000000-0005-0000-0000-00003E240000}"/>
    <cellStyle name="RowTitles1-Detail 2 4 2 6 4" xfId="9268" xr:uid="{00000000-0005-0000-0000-00003F240000}"/>
    <cellStyle name="RowTitles1-Detail 2 4 2 6 4 2" xfId="9269" xr:uid="{00000000-0005-0000-0000-000040240000}"/>
    <cellStyle name="RowTitles1-Detail 2 4 2 6 4_Tertiary Salaries Survey" xfId="9270" xr:uid="{00000000-0005-0000-0000-000041240000}"/>
    <cellStyle name="RowTitles1-Detail 2 4 2 6 5" xfId="9271" xr:uid="{00000000-0005-0000-0000-000042240000}"/>
    <cellStyle name="RowTitles1-Detail 2 4 2 6_Tertiary Salaries Survey" xfId="9272" xr:uid="{00000000-0005-0000-0000-000043240000}"/>
    <cellStyle name="RowTitles1-Detail 2 4 2 7" xfId="9273" xr:uid="{00000000-0005-0000-0000-000044240000}"/>
    <cellStyle name="RowTitles1-Detail 2 4 2 7 2" xfId="9274" xr:uid="{00000000-0005-0000-0000-000045240000}"/>
    <cellStyle name="RowTitles1-Detail 2 4 2 7 2 2" xfId="9275" xr:uid="{00000000-0005-0000-0000-000046240000}"/>
    <cellStyle name="RowTitles1-Detail 2 4 2 7 2_Tertiary Salaries Survey" xfId="9276" xr:uid="{00000000-0005-0000-0000-000047240000}"/>
    <cellStyle name="RowTitles1-Detail 2 4 2 7 3" xfId="9277" xr:uid="{00000000-0005-0000-0000-000048240000}"/>
    <cellStyle name="RowTitles1-Detail 2 4 2 7_Tertiary Salaries Survey" xfId="9278" xr:uid="{00000000-0005-0000-0000-000049240000}"/>
    <cellStyle name="RowTitles1-Detail 2 4 2 8" xfId="9279" xr:uid="{00000000-0005-0000-0000-00004A240000}"/>
    <cellStyle name="RowTitles1-Detail 2 4 2 9" xfId="9280" xr:uid="{00000000-0005-0000-0000-00004B240000}"/>
    <cellStyle name="RowTitles1-Detail 2 4 2_STUD aligned by INSTIT" xfId="9281" xr:uid="{00000000-0005-0000-0000-00004C240000}"/>
    <cellStyle name="RowTitles1-Detail 2 4 3" xfId="9282" xr:uid="{00000000-0005-0000-0000-00004D240000}"/>
    <cellStyle name="RowTitles1-Detail 2 4 3 2" xfId="9283" xr:uid="{00000000-0005-0000-0000-00004E240000}"/>
    <cellStyle name="RowTitles1-Detail 2 4 3 2 2" xfId="9284" xr:uid="{00000000-0005-0000-0000-00004F240000}"/>
    <cellStyle name="RowTitles1-Detail 2 4 3 2 2 2" xfId="9285" xr:uid="{00000000-0005-0000-0000-000050240000}"/>
    <cellStyle name="RowTitles1-Detail 2 4 3 2 2 2 2" xfId="9286" xr:uid="{00000000-0005-0000-0000-000051240000}"/>
    <cellStyle name="RowTitles1-Detail 2 4 3 2 2 2_Tertiary Salaries Survey" xfId="9287" xr:uid="{00000000-0005-0000-0000-000052240000}"/>
    <cellStyle name="RowTitles1-Detail 2 4 3 2 2 3" xfId="9288" xr:uid="{00000000-0005-0000-0000-000053240000}"/>
    <cellStyle name="RowTitles1-Detail 2 4 3 2 2_Tertiary Salaries Survey" xfId="9289" xr:uid="{00000000-0005-0000-0000-000054240000}"/>
    <cellStyle name="RowTitles1-Detail 2 4 3 2 3" xfId="9290" xr:uid="{00000000-0005-0000-0000-000055240000}"/>
    <cellStyle name="RowTitles1-Detail 2 4 3 2 3 2" xfId="9291" xr:uid="{00000000-0005-0000-0000-000056240000}"/>
    <cellStyle name="RowTitles1-Detail 2 4 3 2 3 2 2" xfId="9292" xr:uid="{00000000-0005-0000-0000-000057240000}"/>
    <cellStyle name="RowTitles1-Detail 2 4 3 2 3 2_Tertiary Salaries Survey" xfId="9293" xr:uid="{00000000-0005-0000-0000-000058240000}"/>
    <cellStyle name="RowTitles1-Detail 2 4 3 2 3 3" xfId="9294" xr:uid="{00000000-0005-0000-0000-000059240000}"/>
    <cellStyle name="RowTitles1-Detail 2 4 3 2 3_Tertiary Salaries Survey" xfId="9295" xr:uid="{00000000-0005-0000-0000-00005A240000}"/>
    <cellStyle name="RowTitles1-Detail 2 4 3 2 4" xfId="9296" xr:uid="{00000000-0005-0000-0000-00005B240000}"/>
    <cellStyle name="RowTitles1-Detail 2 4 3 2 5" xfId="9297" xr:uid="{00000000-0005-0000-0000-00005C240000}"/>
    <cellStyle name="RowTitles1-Detail 2 4 3 2 5 2" xfId="9298" xr:uid="{00000000-0005-0000-0000-00005D240000}"/>
    <cellStyle name="RowTitles1-Detail 2 4 3 2 5_Tertiary Salaries Survey" xfId="9299" xr:uid="{00000000-0005-0000-0000-00005E240000}"/>
    <cellStyle name="RowTitles1-Detail 2 4 3 2 6" xfId="9300" xr:uid="{00000000-0005-0000-0000-00005F240000}"/>
    <cellStyle name="RowTitles1-Detail 2 4 3 2_Tertiary Salaries Survey" xfId="9301" xr:uid="{00000000-0005-0000-0000-000060240000}"/>
    <cellStyle name="RowTitles1-Detail 2 4 3 3" xfId="9302" xr:uid="{00000000-0005-0000-0000-000061240000}"/>
    <cellStyle name="RowTitles1-Detail 2 4 3 3 2" xfId="9303" xr:uid="{00000000-0005-0000-0000-000062240000}"/>
    <cellStyle name="RowTitles1-Detail 2 4 3 3 2 2" xfId="9304" xr:uid="{00000000-0005-0000-0000-000063240000}"/>
    <cellStyle name="RowTitles1-Detail 2 4 3 3 2 2 2" xfId="9305" xr:uid="{00000000-0005-0000-0000-000064240000}"/>
    <cellStyle name="RowTitles1-Detail 2 4 3 3 2 2_Tertiary Salaries Survey" xfId="9306" xr:uid="{00000000-0005-0000-0000-000065240000}"/>
    <cellStyle name="RowTitles1-Detail 2 4 3 3 2 3" xfId="9307" xr:uid="{00000000-0005-0000-0000-000066240000}"/>
    <cellStyle name="RowTitles1-Detail 2 4 3 3 2_Tertiary Salaries Survey" xfId="9308" xr:uid="{00000000-0005-0000-0000-000067240000}"/>
    <cellStyle name="RowTitles1-Detail 2 4 3 3 3" xfId="9309" xr:uid="{00000000-0005-0000-0000-000068240000}"/>
    <cellStyle name="RowTitles1-Detail 2 4 3 3 3 2" xfId="9310" xr:uid="{00000000-0005-0000-0000-000069240000}"/>
    <cellStyle name="RowTitles1-Detail 2 4 3 3 3 2 2" xfId="9311" xr:uid="{00000000-0005-0000-0000-00006A240000}"/>
    <cellStyle name="RowTitles1-Detail 2 4 3 3 3 2_Tertiary Salaries Survey" xfId="9312" xr:uid="{00000000-0005-0000-0000-00006B240000}"/>
    <cellStyle name="RowTitles1-Detail 2 4 3 3 3 3" xfId="9313" xr:uid="{00000000-0005-0000-0000-00006C240000}"/>
    <cellStyle name="RowTitles1-Detail 2 4 3 3 3_Tertiary Salaries Survey" xfId="9314" xr:uid="{00000000-0005-0000-0000-00006D240000}"/>
    <cellStyle name="RowTitles1-Detail 2 4 3 3 4" xfId="9315" xr:uid="{00000000-0005-0000-0000-00006E240000}"/>
    <cellStyle name="RowTitles1-Detail 2 4 3 3 5" xfId="9316" xr:uid="{00000000-0005-0000-0000-00006F240000}"/>
    <cellStyle name="RowTitles1-Detail 2 4 3 3_Tertiary Salaries Survey" xfId="9317" xr:uid="{00000000-0005-0000-0000-000070240000}"/>
    <cellStyle name="RowTitles1-Detail 2 4 3 4" xfId="9318" xr:uid="{00000000-0005-0000-0000-000071240000}"/>
    <cellStyle name="RowTitles1-Detail 2 4 3 4 2" xfId="9319" xr:uid="{00000000-0005-0000-0000-000072240000}"/>
    <cellStyle name="RowTitles1-Detail 2 4 3 4 2 2" xfId="9320" xr:uid="{00000000-0005-0000-0000-000073240000}"/>
    <cellStyle name="RowTitles1-Detail 2 4 3 4 2 2 2" xfId="9321" xr:uid="{00000000-0005-0000-0000-000074240000}"/>
    <cellStyle name="RowTitles1-Detail 2 4 3 4 2 2_Tertiary Salaries Survey" xfId="9322" xr:uid="{00000000-0005-0000-0000-000075240000}"/>
    <cellStyle name="RowTitles1-Detail 2 4 3 4 2 3" xfId="9323" xr:uid="{00000000-0005-0000-0000-000076240000}"/>
    <cellStyle name="RowTitles1-Detail 2 4 3 4 2_Tertiary Salaries Survey" xfId="9324" xr:uid="{00000000-0005-0000-0000-000077240000}"/>
    <cellStyle name="RowTitles1-Detail 2 4 3 4 3" xfId="9325" xr:uid="{00000000-0005-0000-0000-000078240000}"/>
    <cellStyle name="RowTitles1-Detail 2 4 3 4 3 2" xfId="9326" xr:uid="{00000000-0005-0000-0000-000079240000}"/>
    <cellStyle name="RowTitles1-Detail 2 4 3 4 3 2 2" xfId="9327" xr:uid="{00000000-0005-0000-0000-00007A240000}"/>
    <cellStyle name="RowTitles1-Detail 2 4 3 4 3 2_Tertiary Salaries Survey" xfId="9328" xr:uid="{00000000-0005-0000-0000-00007B240000}"/>
    <cellStyle name="RowTitles1-Detail 2 4 3 4 3 3" xfId="9329" xr:uid="{00000000-0005-0000-0000-00007C240000}"/>
    <cellStyle name="RowTitles1-Detail 2 4 3 4 3_Tertiary Salaries Survey" xfId="9330" xr:uid="{00000000-0005-0000-0000-00007D240000}"/>
    <cellStyle name="RowTitles1-Detail 2 4 3 4 4" xfId="9331" xr:uid="{00000000-0005-0000-0000-00007E240000}"/>
    <cellStyle name="RowTitles1-Detail 2 4 3 4 4 2" xfId="9332" xr:uid="{00000000-0005-0000-0000-00007F240000}"/>
    <cellStyle name="RowTitles1-Detail 2 4 3 4 4_Tertiary Salaries Survey" xfId="9333" xr:uid="{00000000-0005-0000-0000-000080240000}"/>
    <cellStyle name="RowTitles1-Detail 2 4 3 4 5" xfId="9334" xr:uid="{00000000-0005-0000-0000-000081240000}"/>
    <cellStyle name="RowTitles1-Detail 2 4 3 4_Tertiary Salaries Survey" xfId="9335" xr:uid="{00000000-0005-0000-0000-000082240000}"/>
    <cellStyle name="RowTitles1-Detail 2 4 3 5" xfId="9336" xr:uid="{00000000-0005-0000-0000-000083240000}"/>
    <cellStyle name="RowTitles1-Detail 2 4 3 5 2" xfId="9337" xr:uid="{00000000-0005-0000-0000-000084240000}"/>
    <cellStyle name="RowTitles1-Detail 2 4 3 5 2 2" xfId="9338" xr:uid="{00000000-0005-0000-0000-000085240000}"/>
    <cellStyle name="RowTitles1-Detail 2 4 3 5 2 2 2" xfId="9339" xr:uid="{00000000-0005-0000-0000-000086240000}"/>
    <cellStyle name="RowTitles1-Detail 2 4 3 5 2 2_Tertiary Salaries Survey" xfId="9340" xr:uid="{00000000-0005-0000-0000-000087240000}"/>
    <cellStyle name="RowTitles1-Detail 2 4 3 5 2 3" xfId="9341" xr:uid="{00000000-0005-0000-0000-000088240000}"/>
    <cellStyle name="RowTitles1-Detail 2 4 3 5 2_Tertiary Salaries Survey" xfId="9342" xr:uid="{00000000-0005-0000-0000-000089240000}"/>
    <cellStyle name="RowTitles1-Detail 2 4 3 5 3" xfId="9343" xr:uid="{00000000-0005-0000-0000-00008A240000}"/>
    <cellStyle name="RowTitles1-Detail 2 4 3 5 3 2" xfId="9344" xr:uid="{00000000-0005-0000-0000-00008B240000}"/>
    <cellStyle name="RowTitles1-Detail 2 4 3 5 3 2 2" xfId="9345" xr:uid="{00000000-0005-0000-0000-00008C240000}"/>
    <cellStyle name="RowTitles1-Detail 2 4 3 5 3 2_Tertiary Salaries Survey" xfId="9346" xr:uid="{00000000-0005-0000-0000-00008D240000}"/>
    <cellStyle name="RowTitles1-Detail 2 4 3 5 3 3" xfId="9347" xr:uid="{00000000-0005-0000-0000-00008E240000}"/>
    <cellStyle name="RowTitles1-Detail 2 4 3 5 3_Tertiary Salaries Survey" xfId="9348" xr:uid="{00000000-0005-0000-0000-00008F240000}"/>
    <cellStyle name="RowTitles1-Detail 2 4 3 5 4" xfId="9349" xr:uid="{00000000-0005-0000-0000-000090240000}"/>
    <cellStyle name="RowTitles1-Detail 2 4 3 5 4 2" xfId="9350" xr:uid="{00000000-0005-0000-0000-000091240000}"/>
    <cellStyle name="RowTitles1-Detail 2 4 3 5 4_Tertiary Salaries Survey" xfId="9351" xr:uid="{00000000-0005-0000-0000-000092240000}"/>
    <cellStyle name="RowTitles1-Detail 2 4 3 5 5" xfId="9352" xr:uid="{00000000-0005-0000-0000-000093240000}"/>
    <cellStyle name="RowTitles1-Detail 2 4 3 5_Tertiary Salaries Survey" xfId="9353" xr:uid="{00000000-0005-0000-0000-000094240000}"/>
    <cellStyle name="RowTitles1-Detail 2 4 3 6" xfId="9354" xr:uid="{00000000-0005-0000-0000-000095240000}"/>
    <cellStyle name="RowTitles1-Detail 2 4 3 6 2" xfId="9355" xr:uid="{00000000-0005-0000-0000-000096240000}"/>
    <cellStyle name="RowTitles1-Detail 2 4 3 6 2 2" xfId="9356" xr:uid="{00000000-0005-0000-0000-000097240000}"/>
    <cellStyle name="RowTitles1-Detail 2 4 3 6 2 2 2" xfId="9357" xr:uid="{00000000-0005-0000-0000-000098240000}"/>
    <cellStyle name="RowTitles1-Detail 2 4 3 6 2 2_Tertiary Salaries Survey" xfId="9358" xr:uid="{00000000-0005-0000-0000-000099240000}"/>
    <cellStyle name="RowTitles1-Detail 2 4 3 6 2 3" xfId="9359" xr:uid="{00000000-0005-0000-0000-00009A240000}"/>
    <cellStyle name="RowTitles1-Detail 2 4 3 6 2_Tertiary Salaries Survey" xfId="9360" xr:uid="{00000000-0005-0000-0000-00009B240000}"/>
    <cellStyle name="RowTitles1-Detail 2 4 3 6 3" xfId="9361" xr:uid="{00000000-0005-0000-0000-00009C240000}"/>
    <cellStyle name="RowTitles1-Detail 2 4 3 6 3 2" xfId="9362" xr:uid="{00000000-0005-0000-0000-00009D240000}"/>
    <cellStyle name="RowTitles1-Detail 2 4 3 6 3 2 2" xfId="9363" xr:uid="{00000000-0005-0000-0000-00009E240000}"/>
    <cellStyle name="RowTitles1-Detail 2 4 3 6 3 2_Tertiary Salaries Survey" xfId="9364" xr:uid="{00000000-0005-0000-0000-00009F240000}"/>
    <cellStyle name="RowTitles1-Detail 2 4 3 6 3 3" xfId="9365" xr:uid="{00000000-0005-0000-0000-0000A0240000}"/>
    <cellStyle name="RowTitles1-Detail 2 4 3 6 3_Tertiary Salaries Survey" xfId="9366" xr:uid="{00000000-0005-0000-0000-0000A1240000}"/>
    <cellStyle name="RowTitles1-Detail 2 4 3 6 4" xfId="9367" xr:uid="{00000000-0005-0000-0000-0000A2240000}"/>
    <cellStyle name="RowTitles1-Detail 2 4 3 6 4 2" xfId="9368" xr:uid="{00000000-0005-0000-0000-0000A3240000}"/>
    <cellStyle name="RowTitles1-Detail 2 4 3 6 4_Tertiary Salaries Survey" xfId="9369" xr:uid="{00000000-0005-0000-0000-0000A4240000}"/>
    <cellStyle name="RowTitles1-Detail 2 4 3 6 5" xfId="9370" xr:uid="{00000000-0005-0000-0000-0000A5240000}"/>
    <cellStyle name="RowTitles1-Detail 2 4 3 6_Tertiary Salaries Survey" xfId="9371" xr:uid="{00000000-0005-0000-0000-0000A6240000}"/>
    <cellStyle name="RowTitles1-Detail 2 4 3 7" xfId="9372" xr:uid="{00000000-0005-0000-0000-0000A7240000}"/>
    <cellStyle name="RowTitles1-Detail 2 4 3 7 2" xfId="9373" xr:uid="{00000000-0005-0000-0000-0000A8240000}"/>
    <cellStyle name="RowTitles1-Detail 2 4 3 7 2 2" xfId="9374" xr:uid="{00000000-0005-0000-0000-0000A9240000}"/>
    <cellStyle name="RowTitles1-Detail 2 4 3 7 2_Tertiary Salaries Survey" xfId="9375" xr:uid="{00000000-0005-0000-0000-0000AA240000}"/>
    <cellStyle name="RowTitles1-Detail 2 4 3 7 3" xfId="9376" xr:uid="{00000000-0005-0000-0000-0000AB240000}"/>
    <cellStyle name="RowTitles1-Detail 2 4 3 7_Tertiary Salaries Survey" xfId="9377" xr:uid="{00000000-0005-0000-0000-0000AC240000}"/>
    <cellStyle name="RowTitles1-Detail 2 4 3 8" xfId="9378" xr:uid="{00000000-0005-0000-0000-0000AD240000}"/>
    <cellStyle name="RowTitles1-Detail 2 4 3 8 2" xfId="9379" xr:uid="{00000000-0005-0000-0000-0000AE240000}"/>
    <cellStyle name="RowTitles1-Detail 2 4 3 8 2 2" xfId="9380" xr:uid="{00000000-0005-0000-0000-0000AF240000}"/>
    <cellStyle name="RowTitles1-Detail 2 4 3 8 2_Tertiary Salaries Survey" xfId="9381" xr:uid="{00000000-0005-0000-0000-0000B0240000}"/>
    <cellStyle name="RowTitles1-Detail 2 4 3 8 3" xfId="9382" xr:uid="{00000000-0005-0000-0000-0000B1240000}"/>
    <cellStyle name="RowTitles1-Detail 2 4 3 8_Tertiary Salaries Survey" xfId="9383" xr:uid="{00000000-0005-0000-0000-0000B2240000}"/>
    <cellStyle name="RowTitles1-Detail 2 4 3 9" xfId="9384" xr:uid="{00000000-0005-0000-0000-0000B3240000}"/>
    <cellStyle name="RowTitles1-Detail 2 4 3_STUD aligned by INSTIT" xfId="9385" xr:uid="{00000000-0005-0000-0000-0000B4240000}"/>
    <cellStyle name="RowTitles1-Detail 2 4 4" xfId="9386" xr:uid="{00000000-0005-0000-0000-0000B5240000}"/>
    <cellStyle name="RowTitles1-Detail 2 4 4 2" xfId="9387" xr:uid="{00000000-0005-0000-0000-0000B6240000}"/>
    <cellStyle name="RowTitles1-Detail 2 4 4 2 2" xfId="9388" xr:uid="{00000000-0005-0000-0000-0000B7240000}"/>
    <cellStyle name="RowTitles1-Detail 2 4 4 2 2 2" xfId="9389" xr:uid="{00000000-0005-0000-0000-0000B8240000}"/>
    <cellStyle name="RowTitles1-Detail 2 4 4 2 2 2 2" xfId="9390" xr:uid="{00000000-0005-0000-0000-0000B9240000}"/>
    <cellStyle name="RowTitles1-Detail 2 4 4 2 2 2_Tertiary Salaries Survey" xfId="9391" xr:uid="{00000000-0005-0000-0000-0000BA240000}"/>
    <cellStyle name="RowTitles1-Detail 2 4 4 2 2 3" xfId="9392" xr:uid="{00000000-0005-0000-0000-0000BB240000}"/>
    <cellStyle name="RowTitles1-Detail 2 4 4 2 2_Tertiary Salaries Survey" xfId="9393" xr:uid="{00000000-0005-0000-0000-0000BC240000}"/>
    <cellStyle name="RowTitles1-Detail 2 4 4 2 3" xfId="9394" xr:uid="{00000000-0005-0000-0000-0000BD240000}"/>
    <cellStyle name="RowTitles1-Detail 2 4 4 2 3 2" xfId="9395" xr:uid="{00000000-0005-0000-0000-0000BE240000}"/>
    <cellStyle name="RowTitles1-Detail 2 4 4 2 3 2 2" xfId="9396" xr:uid="{00000000-0005-0000-0000-0000BF240000}"/>
    <cellStyle name="RowTitles1-Detail 2 4 4 2 3 2_Tertiary Salaries Survey" xfId="9397" xr:uid="{00000000-0005-0000-0000-0000C0240000}"/>
    <cellStyle name="RowTitles1-Detail 2 4 4 2 3 3" xfId="9398" xr:uid="{00000000-0005-0000-0000-0000C1240000}"/>
    <cellStyle name="RowTitles1-Detail 2 4 4 2 3_Tertiary Salaries Survey" xfId="9399" xr:uid="{00000000-0005-0000-0000-0000C2240000}"/>
    <cellStyle name="RowTitles1-Detail 2 4 4 2 4" xfId="9400" xr:uid="{00000000-0005-0000-0000-0000C3240000}"/>
    <cellStyle name="RowTitles1-Detail 2 4 4 2 5" xfId="9401" xr:uid="{00000000-0005-0000-0000-0000C4240000}"/>
    <cellStyle name="RowTitles1-Detail 2 4 4 2 5 2" xfId="9402" xr:uid="{00000000-0005-0000-0000-0000C5240000}"/>
    <cellStyle name="RowTitles1-Detail 2 4 4 2 5_Tertiary Salaries Survey" xfId="9403" xr:uid="{00000000-0005-0000-0000-0000C6240000}"/>
    <cellStyle name="RowTitles1-Detail 2 4 4 2 6" xfId="9404" xr:uid="{00000000-0005-0000-0000-0000C7240000}"/>
    <cellStyle name="RowTitles1-Detail 2 4 4 2_Tertiary Salaries Survey" xfId="9405" xr:uid="{00000000-0005-0000-0000-0000C8240000}"/>
    <cellStyle name="RowTitles1-Detail 2 4 4 3" xfId="9406" xr:uid="{00000000-0005-0000-0000-0000C9240000}"/>
    <cellStyle name="RowTitles1-Detail 2 4 4 3 2" xfId="9407" xr:uid="{00000000-0005-0000-0000-0000CA240000}"/>
    <cellStyle name="RowTitles1-Detail 2 4 4 3 2 2" xfId="9408" xr:uid="{00000000-0005-0000-0000-0000CB240000}"/>
    <cellStyle name="RowTitles1-Detail 2 4 4 3 2 2 2" xfId="9409" xr:uid="{00000000-0005-0000-0000-0000CC240000}"/>
    <cellStyle name="RowTitles1-Detail 2 4 4 3 2 2_Tertiary Salaries Survey" xfId="9410" xr:uid="{00000000-0005-0000-0000-0000CD240000}"/>
    <cellStyle name="RowTitles1-Detail 2 4 4 3 2 3" xfId="9411" xr:uid="{00000000-0005-0000-0000-0000CE240000}"/>
    <cellStyle name="RowTitles1-Detail 2 4 4 3 2_Tertiary Salaries Survey" xfId="9412" xr:uid="{00000000-0005-0000-0000-0000CF240000}"/>
    <cellStyle name="RowTitles1-Detail 2 4 4 3 3" xfId="9413" xr:uid="{00000000-0005-0000-0000-0000D0240000}"/>
    <cellStyle name="RowTitles1-Detail 2 4 4 3 3 2" xfId="9414" xr:uid="{00000000-0005-0000-0000-0000D1240000}"/>
    <cellStyle name="RowTitles1-Detail 2 4 4 3 3 2 2" xfId="9415" xr:uid="{00000000-0005-0000-0000-0000D2240000}"/>
    <cellStyle name="RowTitles1-Detail 2 4 4 3 3 2_Tertiary Salaries Survey" xfId="9416" xr:uid="{00000000-0005-0000-0000-0000D3240000}"/>
    <cellStyle name="RowTitles1-Detail 2 4 4 3 3 3" xfId="9417" xr:uid="{00000000-0005-0000-0000-0000D4240000}"/>
    <cellStyle name="RowTitles1-Detail 2 4 4 3 3_Tertiary Salaries Survey" xfId="9418" xr:uid="{00000000-0005-0000-0000-0000D5240000}"/>
    <cellStyle name="RowTitles1-Detail 2 4 4 3 4" xfId="9419" xr:uid="{00000000-0005-0000-0000-0000D6240000}"/>
    <cellStyle name="RowTitles1-Detail 2 4 4 3 5" xfId="9420" xr:uid="{00000000-0005-0000-0000-0000D7240000}"/>
    <cellStyle name="RowTitles1-Detail 2 4 4 3_Tertiary Salaries Survey" xfId="9421" xr:uid="{00000000-0005-0000-0000-0000D8240000}"/>
    <cellStyle name="RowTitles1-Detail 2 4 4 4" xfId="9422" xr:uid="{00000000-0005-0000-0000-0000D9240000}"/>
    <cellStyle name="RowTitles1-Detail 2 4 4 4 2" xfId="9423" xr:uid="{00000000-0005-0000-0000-0000DA240000}"/>
    <cellStyle name="RowTitles1-Detail 2 4 4 4 2 2" xfId="9424" xr:uid="{00000000-0005-0000-0000-0000DB240000}"/>
    <cellStyle name="RowTitles1-Detail 2 4 4 4 2 2 2" xfId="9425" xr:uid="{00000000-0005-0000-0000-0000DC240000}"/>
    <cellStyle name="RowTitles1-Detail 2 4 4 4 2 2_Tertiary Salaries Survey" xfId="9426" xr:uid="{00000000-0005-0000-0000-0000DD240000}"/>
    <cellStyle name="RowTitles1-Detail 2 4 4 4 2 3" xfId="9427" xr:uid="{00000000-0005-0000-0000-0000DE240000}"/>
    <cellStyle name="RowTitles1-Detail 2 4 4 4 2_Tertiary Salaries Survey" xfId="9428" xr:uid="{00000000-0005-0000-0000-0000DF240000}"/>
    <cellStyle name="RowTitles1-Detail 2 4 4 4 3" xfId="9429" xr:uid="{00000000-0005-0000-0000-0000E0240000}"/>
    <cellStyle name="RowTitles1-Detail 2 4 4 4 3 2" xfId="9430" xr:uid="{00000000-0005-0000-0000-0000E1240000}"/>
    <cellStyle name="RowTitles1-Detail 2 4 4 4 3 2 2" xfId="9431" xr:uid="{00000000-0005-0000-0000-0000E2240000}"/>
    <cellStyle name="RowTitles1-Detail 2 4 4 4 3 2_Tertiary Salaries Survey" xfId="9432" xr:uid="{00000000-0005-0000-0000-0000E3240000}"/>
    <cellStyle name="RowTitles1-Detail 2 4 4 4 3 3" xfId="9433" xr:uid="{00000000-0005-0000-0000-0000E4240000}"/>
    <cellStyle name="RowTitles1-Detail 2 4 4 4 3_Tertiary Salaries Survey" xfId="9434" xr:uid="{00000000-0005-0000-0000-0000E5240000}"/>
    <cellStyle name="RowTitles1-Detail 2 4 4 4 4" xfId="9435" xr:uid="{00000000-0005-0000-0000-0000E6240000}"/>
    <cellStyle name="RowTitles1-Detail 2 4 4 4 5" xfId="9436" xr:uid="{00000000-0005-0000-0000-0000E7240000}"/>
    <cellStyle name="RowTitles1-Detail 2 4 4 4 5 2" xfId="9437" xr:uid="{00000000-0005-0000-0000-0000E8240000}"/>
    <cellStyle name="RowTitles1-Detail 2 4 4 4 5_Tertiary Salaries Survey" xfId="9438" xr:uid="{00000000-0005-0000-0000-0000E9240000}"/>
    <cellStyle name="RowTitles1-Detail 2 4 4 4 6" xfId="9439" xr:uid="{00000000-0005-0000-0000-0000EA240000}"/>
    <cellStyle name="RowTitles1-Detail 2 4 4 4_Tertiary Salaries Survey" xfId="9440" xr:uid="{00000000-0005-0000-0000-0000EB240000}"/>
    <cellStyle name="RowTitles1-Detail 2 4 4 5" xfId="9441" xr:uid="{00000000-0005-0000-0000-0000EC240000}"/>
    <cellStyle name="RowTitles1-Detail 2 4 4 5 2" xfId="9442" xr:uid="{00000000-0005-0000-0000-0000ED240000}"/>
    <cellStyle name="RowTitles1-Detail 2 4 4 5 2 2" xfId="9443" xr:uid="{00000000-0005-0000-0000-0000EE240000}"/>
    <cellStyle name="RowTitles1-Detail 2 4 4 5 2 2 2" xfId="9444" xr:uid="{00000000-0005-0000-0000-0000EF240000}"/>
    <cellStyle name="RowTitles1-Detail 2 4 4 5 2 2_Tertiary Salaries Survey" xfId="9445" xr:uid="{00000000-0005-0000-0000-0000F0240000}"/>
    <cellStyle name="RowTitles1-Detail 2 4 4 5 2 3" xfId="9446" xr:uid="{00000000-0005-0000-0000-0000F1240000}"/>
    <cellStyle name="RowTitles1-Detail 2 4 4 5 2_Tertiary Salaries Survey" xfId="9447" xr:uid="{00000000-0005-0000-0000-0000F2240000}"/>
    <cellStyle name="RowTitles1-Detail 2 4 4 5 3" xfId="9448" xr:uid="{00000000-0005-0000-0000-0000F3240000}"/>
    <cellStyle name="RowTitles1-Detail 2 4 4 5 3 2" xfId="9449" xr:uid="{00000000-0005-0000-0000-0000F4240000}"/>
    <cellStyle name="RowTitles1-Detail 2 4 4 5 3 2 2" xfId="9450" xr:uid="{00000000-0005-0000-0000-0000F5240000}"/>
    <cellStyle name="RowTitles1-Detail 2 4 4 5 3 2_Tertiary Salaries Survey" xfId="9451" xr:uid="{00000000-0005-0000-0000-0000F6240000}"/>
    <cellStyle name="RowTitles1-Detail 2 4 4 5 3 3" xfId="9452" xr:uid="{00000000-0005-0000-0000-0000F7240000}"/>
    <cellStyle name="RowTitles1-Detail 2 4 4 5 3_Tertiary Salaries Survey" xfId="9453" xr:uid="{00000000-0005-0000-0000-0000F8240000}"/>
    <cellStyle name="RowTitles1-Detail 2 4 4 5 4" xfId="9454" xr:uid="{00000000-0005-0000-0000-0000F9240000}"/>
    <cellStyle name="RowTitles1-Detail 2 4 4 5 4 2" xfId="9455" xr:uid="{00000000-0005-0000-0000-0000FA240000}"/>
    <cellStyle name="RowTitles1-Detail 2 4 4 5 4_Tertiary Salaries Survey" xfId="9456" xr:uid="{00000000-0005-0000-0000-0000FB240000}"/>
    <cellStyle name="RowTitles1-Detail 2 4 4 5 5" xfId="9457" xr:uid="{00000000-0005-0000-0000-0000FC240000}"/>
    <cellStyle name="RowTitles1-Detail 2 4 4 5_Tertiary Salaries Survey" xfId="9458" xr:uid="{00000000-0005-0000-0000-0000FD240000}"/>
    <cellStyle name="RowTitles1-Detail 2 4 4 6" xfId="9459" xr:uid="{00000000-0005-0000-0000-0000FE240000}"/>
    <cellStyle name="RowTitles1-Detail 2 4 4 6 2" xfId="9460" xr:uid="{00000000-0005-0000-0000-0000FF240000}"/>
    <cellStyle name="RowTitles1-Detail 2 4 4 6 2 2" xfId="9461" xr:uid="{00000000-0005-0000-0000-000000250000}"/>
    <cellStyle name="RowTitles1-Detail 2 4 4 6 2 2 2" xfId="9462" xr:uid="{00000000-0005-0000-0000-000001250000}"/>
    <cellStyle name="RowTitles1-Detail 2 4 4 6 2 2_Tertiary Salaries Survey" xfId="9463" xr:uid="{00000000-0005-0000-0000-000002250000}"/>
    <cellStyle name="RowTitles1-Detail 2 4 4 6 2 3" xfId="9464" xr:uid="{00000000-0005-0000-0000-000003250000}"/>
    <cellStyle name="RowTitles1-Detail 2 4 4 6 2_Tertiary Salaries Survey" xfId="9465" xr:uid="{00000000-0005-0000-0000-000004250000}"/>
    <cellStyle name="RowTitles1-Detail 2 4 4 6 3" xfId="9466" xr:uid="{00000000-0005-0000-0000-000005250000}"/>
    <cellStyle name="RowTitles1-Detail 2 4 4 6 3 2" xfId="9467" xr:uid="{00000000-0005-0000-0000-000006250000}"/>
    <cellStyle name="RowTitles1-Detail 2 4 4 6 3 2 2" xfId="9468" xr:uid="{00000000-0005-0000-0000-000007250000}"/>
    <cellStyle name="RowTitles1-Detail 2 4 4 6 3 2_Tertiary Salaries Survey" xfId="9469" xr:uid="{00000000-0005-0000-0000-000008250000}"/>
    <cellStyle name="RowTitles1-Detail 2 4 4 6 3 3" xfId="9470" xr:uid="{00000000-0005-0000-0000-000009250000}"/>
    <cellStyle name="RowTitles1-Detail 2 4 4 6 3_Tertiary Salaries Survey" xfId="9471" xr:uid="{00000000-0005-0000-0000-00000A250000}"/>
    <cellStyle name="RowTitles1-Detail 2 4 4 6 4" xfId="9472" xr:uid="{00000000-0005-0000-0000-00000B250000}"/>
    <cellStyle name="RowTitles1-Detail 2 4 4 6 4 2" xfId="9473" xr:uid="{00000000-0005-0000-0000-00000C250000}"/>
    <cellStyle name="RowTitles1-Detail 2 4 4 6 4_Tertiary Salaries Survey" xfId="9474" xr:uid="{00000000-0005-0000-0000-00000D250000}"/>
    <cellStyle name="RowTitles1-Detail 2 4 4 6 5" xfId="9475" xr:uid="{00000000-0005-0000-0000-00000E250000}"/>
    <cellStyle name="RowTitles1-Detail 2 4 4 6_Tertiary Salaries Survey" xfId="9476" xr:uid="{00000000-0005-0000-0000-00000F250000}"/>
    <cellStyle name="RowTitles1-Detail 2 4 4 7" xfId="9477" xr:uid="{00000000-0005-0000-0000-000010250000}"/>
    <cellStyle name="RowTitles1-Detail 2 4 4 7 2" xfId="9478" xr:uid="{00000000-0005-0000-0000-000011250000}"/>
    <cellStyle name="RowTitles1-Detail 2 4 4 7 2 2" xfId="9479" xr:uid="{00000000-0005-0000-0000-000012250000}"/>
    <cellStyle name="RowTitles1-Detail 2 4 4 7 2_Tertiary Salaries Survey" xfId="9480" xr:uid="{00000000-0005-0000-0000-000013250000}"/>
    <cellStyle name="RowTitles1-Detail 2 4 4 7 3" xfId="9481" xr:uid="{00000000-0005-0000-0000-000014250000}"/>
    <cellStyle name="RowTitles1-Detail 2 4 4 7_Tertiary Salaries Survey" xfId="9482" xr:uid="{00000000-0005-0000-0000-000015250000}"/>
    <cellStyle name="RowTitles1-Detail 2 4 4 8" xfId="9483" xr:uid="{00000000-0005-0000-0000-000016250000}"/>
    <cellStyle name="RowTitles1-Detail 2 4 4 9" xfId="9484" xr:uid="{00000000-0005-0000-0000-000017250000}"/>
    <cellStyle name="RowTitles1-Detail 2 4 4_STUD aligned by INSTIT" xfId="9485" xr:uid="{00000000-0005-0000-0000-000018250000}"/>
    <cellStyle name="RowTitles1-Detail 2 4 5" xfId="9486" xr:uid="{00000000-0005-0000-0000-000019250000}"/>
    <cellStyle name="RowTitles1-Detail 2 4 5 2" xfId="9487" xr:uid="{00000000-0005-0000-0000-00001A250000}"/>
    <cellStyle name="RowTitles1-Detail 2 4 5 2 2" xfId="9488" xr:uid="{00000000-0005-0000-0000-00001B250000}"/>
    <cellStyle name="RowTitles1-Detail 2 4 5 2 2 2" xfId="9489" xr:uid="{00000000-0005-0000-0000-00001C250000}"/>
    <cellStyle name="RowTitles1-Detail 2 4 5 2 2_Tertiary Salaries Survey" xfId="9490" xr:uid="{00000000-0005-0000-0000-00001D250000}"/>
    <cellStyle name="RowTitles1-Detail 2 4 5 2 3" xfId="9491" xr:uid="{00000000-0005-0000-0000-00001E250000}"/>
    <cellStyle name="RowTitles1-Detail 2 4 5 2_Tertiary Salaries Survey" xfId="9492" xr:uid="{00000000-0005-0000-0000-00001F250000}"/>
    <cellStyle name="RowTitles1-Detail 2 4 5 3" xfId="9493" xr:uid="{00000000-0005-0000-0000-000020250000}"/>
    <cellStyle name="RowTitles1-Detail 2 4 5 3 2" xfId="9494" xr:uid="{00000000-0005-0000-0000-000021250000}"/>
    <cellStyle name="RowTitles1-Detail 2 4 5 3 2 2" xfId="9495" xr:uid="{00000000-0005-0000-0000-000022250000}"/>
    <cellStyle name="RowTitles1-Detail 2 4 5 3 2_Tertiary Salaries Survey" xfId="9496" xr:uid="{00000000-0005-0000-0000-000023250000}"/>
    <cellStyle name="RowTitles1-Detail 2 4 5 3 3" xfId="9497" xr:uid="{00000000-0005-0000-0000-000024250000}"/>
    <cellStyle name="RowTitles1-Detail 2 4 5 3_Tertiary Salaries Survey" xfId="9498" xr:uid="{00000000-0005-0000-0000-000025250000}"/>
    <cellStyle name="RowTitles1-Detail 2 4 5 4" xfId="9499" xr:uid="{00000000-0005-0000-0000-000026250000}"/>
    <cellStyle name="RowTitles1-Detail 2 4 5 5" xfId="9500" xr:uid="{00000000-0005-0000-0000-000027250000}"/>
    <cellStyle name="RowTitles1-Detail 2 4 5 5 2" xfId="9501" xr:uid="{00000000-0005-0000-0000-000028250000}"/>
    <cellStyle name="RowTitles1-Detail 2 4 5 5_Tertiary Salaries Survey" xfId="9502" xr:uid="{00000000-0005-0000-0000-000029250000}"/>
    <cellStyle name="RowTitles1-Detail 2 4 5 6" xfId="9503" xr:uid="{00000000-0005-0000-0000-00002A250000}"/>
    <cellStyle name="RowTitles1-Detail 2 4 5_Tertiary Salaries Survey" xfId="9504" xr:uid="{00000000-0005-0000-0000-00002B250000}"/>
    <cellStyle name="RowTitles1-Detail 2 4 6" xfId="9505" xr:uid="{00000000-0005-0000-0000-00002C250000}"/>
    <cellStyle name="RowTitles1-Detail 2 4 6 2" xfId="9506" xr:uid="{00000000-0005-0000-0000-00002D250000}"/>
    <cellStyle name="RowTitles1-Detail 2 4 6 2 2" xfId="9507" xr:uid="{00000000-0005-0000-0000-00002E250000}"/>
    <cellStyle name="RowTitles1-Detail 2 4 6 2 2 2" xfId="9508" xr:uid="{00000000-0005-0000-0000-00002F250000}"/>
    <cellStyle name="RowTitles1-Detail 2 4 6 2 2_Tertiary Salaries Survey" xfId="9509" xr:uid="{00000000-0005-0000-0000-000030250000}"/>
    <cellStyle name="RowTitles1-Detail 2 4 6 2 3" xfId="9510" xr:uid="{00000000-0005-0000-0000-000031250000}"/>
    <cellStyle name="RowTitles1-Detail 2 4 6 2_Tertiary Salaries Survey" xfId="9511" xr:uid="{00000000-0005-0000-0000-000032250000}"/>
    <cellStyle name="RowTitles1-Detail 2 4 6 3" xfId="9512" xr:uid="{00000000-0005-0000-0000-000033250000}"/>
    <cellStyle name="RowTitles1-Detail 2 4 6 3 2" xfId="9513" xr:uid="{00000000-0005-0000-0000-000034250000}"/>
    <cellStyle name="RowTitles1-Detail 2 4 6 3 2 2" xfId="9514" xr:uid="{00000000-0005-0000-0000-000035250000}"/>
    <cellStyle name="RowTitles1-Detail 2 4 6 3 2_Tertiary Salaries Survey" xfId="9515" xr:uid="{00000000-0005-0000-0000-000036250000}"/>
    <cellStyle name="RowTitles1-Detail 2 4 6 3 3" xfId="9516" xr:uid="{00000000-0005-0000-0000-000037250000}"/>
    <cellStyle name="RowTitles1-Detail 2 4 6 3_Tertiary Salaries Survey" xfId="9517" xr:uid="{00000000-0005-0000-0000-000038250000}"/>
    <cellStyle name="RowTitles1-Detail 2 4 6 4" xfId="9518" xr:uid="{00000000-0005-0000-0000-000039250000}"/>
    <cellStyle name="RowTitles1-Detail 2 4 6 5" xfId="9519" xr:uid="{00000000-0005-0000-0000-00003A250000}"/>
    <cellStyle name="RowTitles1-Detail 2 4 6_Tertiary Salaries Survey" xfId="9520" xr:uid="{00000000-0005-0000-0000-00003B250000}"/>
    <cellStyle name="RowTitles1-Detail 2 4 7" xfId="9521" xr:uid="{00000000-0005-0000-0000-00003C250000}"/>
    <cellStyle name="RowTitles1-Detail 2 4 7 2" xfId="9522" xr:uid="{00000000-0005-0000-0000-00003D250000}"/>
    <cellStyle name="RowTitles1-Detail 2 4 7 2 2" xfId="9523" xr:uid="{00000000-0005-0000-0000-00003E250000}"/>
    <cellStyle name="RowTitles1-Detail 2 4 7 2 2 2" xfId="9524" xr:uid="{00000000-0005-0000-0000-00003F250000}"/>
    <cellStyle name="RowTitles1-Detail 2 4 7 2 2_Tertiary Salaries Survey" xfId="9525" xr:uid="{00000000-0005-0000-0000-000040250000}"/>
    <cellStyle name="RowTitles1-Detail 2 4 7 2 3" xfId="9526" xr:uid="{00000000-0005-0000-0000-000041250000}"/>
    <cellStyle name="RowTitles1-Detail 2 4 7 2_Tertiary Salaries Survey" xfId="9527" xr:uid="{00000000-0005-0000-0000-000042250000}"/>
    <cellStyle name="RowTitles1-Detail 2 4 7 3" xfId="9528" xr:uid="{00000000-0005-0000-0000-000043250000}"/>
    <cellStyle name="RowTitles1-Detail 2 4 7 3 2" xfId="9529" xr:uid="{00000000-0005-0000-0000-000044250000}"/>
    <cellStyle name="RowTitles1-Detail 2 4 7 3 2 2" xfId="9530" xr:uid="{00000000-0005-0000-0000-000045250000}"/>
    <cellStyle name="RowTitles1-Detail 2 4 7 3 2_Tertiary Salaries Survey" xfId="9531" xr:uid="{00000000-0005-0000-0000-000046250000}"/>
    <cellStyle name="RowTitles1-Detail 2 4 7 3 3" xfId="9532" xr:uid="{00000000-0005-0000-0000-000047250000}"/>
    <cellStyle name="RowTitles1-Detail 2 4 7 3_Tertiary Salaries Survey" xfId="9533" xr:uid="{00000000-0005-0000-0000-000048250000}"/>
    <cellStyle name="RowTitles1-Detail 2 4 7 4" xfId="9534" xr:uid="{00000000-0005-0000-0000-000049250000}"/>
    <cellStyle name="RowTitles1-Detail 2 4 7 5" xfId="9535" xr:uid="{00000000-0005-0000-0000-00004A250000}"/>
    <cellStyle name="RowTitles1-Detail 2 4 7 5 2" xfId="9536" xr:uid="{00000000-0005-0000-0000-00004B250000}"/>
    <cellStyle name="RowTitles1-Detail 2 4 7 5_Tertiary Salaries Survey" xfId="9537" xr:uid="{00000000-0005-0000-0000-00004C250000}"/>
    <cellStyle name="RowTitles1-Detail 2 4 7 6" xfId="9538" xr:uid="{00000000-0005-0000-0000-00004D250000}"/>
    <cellStyle name="RowTitles1-Detail 2 4 7_Tertiary Salaries Survey" xfId="9539" xr:uid="{00000000-0005-0000-0000-00004E250000}"/>
    <cellStyle name="RowTitles1-Detail 2 4 8" xfId="9540" xr:uid="{00000000-0005-0000-0000-00004F250000}"/>
    <cellStyle name="RowTitles1-Detail 2 4 8 2" xfId="9541" xr:uid="{00000000-0005-0000-0000-000050250000}"/>
    <cellStyle name="RowTitles1-Detail 2 4 8 2 2" xfId="9542" xr:uid="{00000000-0005-0000-0000-000051250000}"/>
    <cellStyle name="RowTitles1-Detail 2 4 8 2 2 2" xfId="9543" xr:uid="{00000000-0005-0000-0000-000052250000}"/>
    <cellStyle name="RowTitles1-Detail 2 4 8 2 2_Tertiary Salaries Survey" xfId="9544" xr:uid="{00000000-0005-0000-0000-000053250000}"/>
    <cellStyle name="RowTitles1-Detail 2 4 8 2 3" xfId="9545" xr:uid="{00000000-0005-0000-0000-000054250000}"/>
    <cellStyle name="RowTitles1-Detail 2 4 8 2_Tertiary Salaries Survey" xfId="9546" xr:uid="{00000000-0005-0000-0000-000055250000}"/>
    <cellStyle name="RowTitles1-Detail 2 4 8 3" xfId="9547" xr:uid="{00000000-0005-0000-0000-000056250000}"/>
    <cellStyle name="RowTitles1-Detail 2 4 8 3 2" xfId="9548" xr:uid="{00000000-0005-0000-0000-000057250000}"/>
    <cellStyle name="RowTitles1-Detail 2 4 8 3 2 2" xfId="9549" xr:uid="{00000000-0005-0000-0000-000058250000}"/>
    <cellStyle name="RowTitles1-Detail 2 4 8 3 2_Tertiary Salaries Survey" xfId="9550" xr:uid="{00000000-0005-0000-0000-000059250000}"/>
    <cellStyle name="RowTitles1-Detail 2 4 8 3 3" xfId="9551" xr:uid="{00000000-0005-0000-0000-00005A250000}"/>
    <cellStyle name="RowTitles1-Detail 2 4 8 3_Tertiary Salaries Survey" xfId="9552" xr:uid="{00000000-0005-0000-0000-00005B250000}"/>
    <cellStyle name="RowTitles1-Detail 2 4 8 4" xfId="9553" xr:uid="{00000000-0005-0000-0000-00005C250000}"/>
    <cellStyle name="RowTitles1-Detail 2 4 8 4 2" xfId="9554" xr:uid="{00000000-0005-0000-0000-00005D250000}"/>
    <cellStyle name="RowTitles1-Detail 2 4 8 4_Tertiary Salaries Survey" xfId="9555" xr:uid="{00000000-0005-0000-0000-00005E250000}"/>
    <cellStyle name="RowTitles1-Detail 2 4 8 5" xfId="9556" xr:uid="{00000000-0005-0000-0000-00005F250000}"/>
    <cellStyle name="RowTitles1-Detail 2 4 8_Tertiary Salaries Survey" xfId="9557" xr:uid="{00000000-0005-0000-0000-000060250000}"/>
    <cellStyle name="RowTitles1-Detail 2 4 9" xfId="9558" xr:uid="{00000000-0005-0000-0000-000061250000}"/>
    <cellStyle name="RowTitles1-Detail 2 4 9 2" xfId="9559" xr:uid="{00000000-0005-0000-0000-000062250000}"/>
    <cellStyle name="RowTitles1-Detail 2 4 9 2 2" xfId="9560" xr:uid="{00000000-0005-0000-0000-000063250000}"/>
    <cellStyle name="RowTitles1-Detail 2 4 9 2 2 2" xfId="9561" xr:uid="{00000000-0005-0000-0000-000064250000}"/>
    <cellStyle name="RowTitles1-Detail 2 4 9 2 2_Tertiary Salaries Survey" xfId="9562" xr:uid="{00000000-0005-0000-0000-000065250000}"/>
    <cellStyle name="RowTitles1-Detail 2 4 9 2 3" xfId="9563" xr:uid="{00000000-0005-0000-0000-000066250000}"/>
    <cellStyle name="RowTitles1-Detail 2 4 9 2_Tertiary Salaries Survey" xfId="9564" xr:uid="{00000000-0005-0000-0000-000067250000}"/>
    <cellStyle name="RowTitles1-Detail 2 4 9 3" xfId="9565" xr:uid="{00000000-0005-0000-0000-000068250000}"/>
    <cellStyle name="RowTitles1-Detail 2 4 9 3 2" xfId="9566" xr:uid="{00000000-0005-0000-0000-000069250000}"/>
    <cellStyle name="RowTitles1-Detail 2 4 9 3 2 2" xfId="9567" xr:uid="{00000000-0005-0000-0000-00006A250000}"/>
    <cellStyle name="RowTitles1-Detail 2 4 9 3 2_Tertiary Salaries Survey" xfId="9568" xr:uid="{00000000-0005-0000-0000-00006B250000}"/>
    <cellStyle name="RowTitles1-Detail 2 4 9 3 3" xfId="9569" xr:uid="{00000000-0005-0000-0000-00006C250000}"/>
    <cellStyle name="RowTitles1-Detail 2 4 9 3_Tertiary Salaries Survey" xfId="9570" xr:uid="{00000000-0005-0000-0000-00006D250000}"/>
    <cellStyle name="RowTitles1-Detail 2 4 9 4" xfId="9571" xr:uid="{00000000-0005-0000-0000-00006E250000}"/>
    <cellStyle name="RowTitles1-Detail 2 4 9 4 2" xfId="9572" xr:uid="{00000000-0005-0000-0000-00006F250000}"/>
    <cellStyle name="RowTitles1-Detail 2 4 9 4_Tertiary Salaries Survey" xfId="9573" xr:uid="{00000000-0005-0000-0000-000070250000}"/>
    <cellStyle name="RowTitles1-Detail 2 4 9 5" xfId="9574" xr:uid="{00000000-0005-0000-0000-000071250000}"/>
    <cellStyle name="RowTitles1-Detail 2 4 9_Tertiary Salaries Survey" xfId="9575" xr:uid="{00000000-0005-0000-0000-000072250000}"/>
    <cellStyle name="RowTitles1-Detail 2 4_STUD aligned by INSTIT" xfId="9576" xr:uid="{00000000-0005-0000-0000-000073250000}"/>
    <cellStyle name="RowTitles1-Detail 2 5" xfId="9577" xr:uid="{00000000-0005-0000-0000-000074250000}"/>
    <cellStyle name="RowTitles1-Detail 2 5 2" xfId="9578" xr:uid="{00000000-0005-0000-0000-000075250000}"/>
    <cellStyle name="RowTitles1-Detail 2 5 2 2" xfId="9579" xr:uid="{00000000-0005-0000-0000-000076250000}"/>
    <cellStyle name="RowTitles1-Detail 2 5 2 2 2" xfId="9580" xr:uid="{00000000-0005-0000-0000-000077250000}"/>
    <cellStyle name="RowTitles1-Detail 2 5 2 2 2 2" xfId="9581" xr:uid="{00000000-0005-0000-0000-000078250000}"/>
    <cellStyle name="RowTitles1-Detail 2 5 2 2 2_Tertiary Salaries Survey" xfId="9582" xr:uid="{00000000-0005-0000-0000-000079250000}"/>
    <cellStyle name="RowTitles1-Detail 2 5 2 2 3" xfId="9583" xr:uid="{00000000-0005-0000-0000-00007A250000}"/>
    <cellStyle name="RowTitles1-Detail 2 5 2 2_Tertiary Salaries Survey" xfId="9584" xr:uid="{00000000-0005-0000-0000-00007B250000}"/>
    <cellStyle name="RowTitles1-Detail 2 5 2 3" xfId="9585" xr:uid="{00000000-0005-0000-0000-00007C250000}"/>
    <cellStyle name="RowTitles1-Detail 2 5 2 3 2" xfId="9586" xr:uid="{00000000-0005-0000-0000-00007D250000}"/>
    <cellStyle name="RowTitles1-Detail 2 5 2 3 2 2" xfId="9587" xr:uid="{00000000-0005-0000-0000-00007E250000}"/>
    <cellStyle name="RowTitles1-Detail 2 5 2 3 2_Tertiary Salaries Survey" xfId="9588" xr:uid="{00000000-0005-0000-0000-00007F250000}"/>
    <cellStyle name="RowTitles1-Detail 2 5 2 3 3" xfId="9589" xr:uid="{00000000-0005-0000-0000-000080250000}"/>
    <cellStyle name="RowTitles1-Detail 2 5 2 3_Tertiary Salaries Survey" xfId="9590" xr:uid="{00000000-0005-0000-0000-000081250000}"/>
    <cellStyle name="RowTitles1-Detail 2 5 2 4" xfId="9591" xr:uid="{00000000-0005-0000-0000-000082250000}"/>
    <cellStyle name="RowTitles1-Detail 2 5 2 5" xfId="9592" xr:uid="{00000000-0005-0000-0000-000083250000}"/>
    <cellStyle name="RowTitles1-Detail 2 5 2_Tertiary Salaries Survey" xfId="9593" xr:uid="{00000000-0005-0000-0000-000084250000}"/>
    <cellStyle name="RowTitles1-Detail 2 5 3" xfId="9594" xr:uid="{00000000-0005-0000-0000-000085250000}"/>
    <cellStyle name="RowTitles1-Detail 2 5 3 2" xfId="9595" xr:uid="{00000000-0005-0000-0000-000086250000}"/>
    <cellStyle name="RowTitles1-Detail 2 5 3 2 2" xfId="9596" xr:uid="{00000000-0005-0000-0000-000087250000}"/>
    <cellStyle name="RowTitles1-Detail 2 5 3 2 2 2" xfId="9597" xr:uid="{00000000-0005-0000-0000-000088250000}"/>
    <cellStyle name="RowTitles1-Detail 2 5 3 2 2_Tertiary Salaries Survey" xfId="9598" xr:uid="{00000000-0005-0000-0000-000089250000}"/>
    <cellStyle name="RowTitles1-Detail 2 5 3 2 3" xfId="9599" xr:uid="{00000000-0005-0000-0000-00008A250000}"/>
    <cellStyle name="RowTitles1-Detail 2 5 3 2_Tertiary Salaries Survey" xfId="9600" xr:uid="{00000000-0005-0000-0000-00008B250000}"/>
    <cellStyle name="RowTitles1-Detail 2 5 3 3" xfId="9601" xr:uid="{00000000-0005-0000-0000-00008C250000}"/>
    <cellStyle name="RowTitles1-Detail 2 5 3 3 2" xfId="9602" xr:uid="{00000000-0005-0000-0000-00008D250000}"/>
    <cellStyle name="RowTitles1-Detail 2 5 3 3 2 2" xfId="9603" xr:uid="{00000000-0005-0000-0000-00008E250000}"/>
    <cellStyle name="RowTitles1-Detail 2 5 3 3 2_Tertiary Salaries Survey" xfId="9604" xr:uid="{00000000-0005-0000-0000-00008F250000}"/>
    <cellStyle name="RowTitles1-Detail 2 5 3 3 3" xfId="9605" xr:uid="{00000000-0005-0000-0000-000090250000}"/>
    <cellStyle name="RowTitles1-Detail 2 5 3 3_Tertiary Salaries Survey" xfId="9606" xr:uid="{00000000-0005-0000-0000-000091250000}"/>
    <cellStyle name="RowTitles1-Detail 2 5 3 4" xfId="9607" xr:uid="{00000000-0005-0000-0000-000092250000}"/>
    <cellStyle name="RowTitles1-Detail 2 5 3 5" xfId="9608" xr:uid="{00000000-0005-0000-0000-000093250000}"/>
    <cellStyle name="RowTitles1-Detail 2 5 3 5 2" xfId="9609" xr:uid="{00000000-0005-0000-0000-000094250000}"/>
    <cellStyle name="RowTitles1-Detail 2 5 3 5_Tertiary Salaries Survey" xfId="9610" xr:uid="{00000000-0005-0000-0000-000095250000}"/>
    <cellStyle name="RowTitles1-Detail 2 5 3 6" xfId="9611" xr:uid="{00000000-0005-0000-0000-000096250000}"/>
    <cellStyle name="RowTitles1-Detail 2 5 3_Tertiary Salaries Survey" xfId="9612" xr:uid="{00000000-0005-0000-0000-000097250000}"/>
    <cellStyle name="RowTitles1-Detail 2 5 4" xfId="9613" xr:uid="{00000000-0005-0000-0000-000098250000}"/>
    <cellStyle name="RowTitles1-Detail 2 5 4 2" xfId="9614" xr:uid="{00000000-0005-0000-0000-000099250000}"/>
    <cellStyle name="RowTitles1-Detail 2 5 4 2 2" xfId="9615" xr:uid="{00000000-0005-0000-0000-00009A250000}"/>
    <cellStyle name="RowTitles1-Detail 2 5 4 2 2 2" xfId="9616" xr:uid="{00000000-0005-0000-0000-00009B250000}"/>
    <cellStyle name="RowTitles1-Detail 2 5 4 2 2_Tertiary Salaries Survey" xfId="9617" xr:uid="{00000000-0005-0000-0000-00009C250000}"/>
    <cellStyle name="RowTitles1-Detail 2 5 4 2 3" xfId="9618" xr:uid="{00000000-0005-0000-0000-00009D250000}"/>
    <cellStyle name="RowTitles1-Detail 2 5 4 2_Tertiary Salaries Survey" xfId="9619" xr:uid="{00000000-0005-0000-0000-00009E250000}"/>
    <cellStyle name="RowTitles1-Detail 2 5 4 3" xfId="9620" xr:uid="{00000000-0005-0000-0000-00009F250000}"/>
    <cellStyle name="RowTitles1-Detail 2 5 4 3 2" xfId="9621" xr:uid="{00000000-0005-0000-0000-0000A0250000}"/>
    <cellStyle name="RowTitles1-Detail 2 5 4 3 2 2" xfId="9622" xr:uid="{00000000-0005-0000-0000-0000A1250000}"/>
    <cellStyle name="RowTitles1-Detail 2 5 4 3 2_Tertiary Salaries Survey" xfId="9623" xr:uid="{00000000-0005-0000-0000-0000A2250000}"/>
    <cellStyle name="RowTitles1-Detail 2 5 4 3 3" xfId="9624" xr:uid="{00000000-0005-0000-0000-0000A3250000}"/>
    <cellStyle name="RowTitles1-Detail 2 5 4 3_Tertiary Salaries Survey" xfId="9625" xr:uid="{00000000-0005-0000-0000-0000A4250000}"/>
    <cellStyle name="RowTitles1-Detail 2 5 4 4" xfId="9626" xr:uid="{00000000-0005-0000-0000-0000A5250000}"/>
    <cellStyle name="RowTitles1-Detail 2 5 4 4 2" xfId="9627" xr:uid="{00000000-0005-0000-0000-0000A6250000}"/>
    <cellStyle name="RowTitles1-Detail 2 5 4 4_Tertiary Salaries Survey" xfId="9628" xr:uid="{00000000-0005-0000-0000-0000A7250000}"/>
    <cellStyle name="RowTitles1-Detail 2 5 4 5" xfId="9629" xr:uid="{00000000-0005-0000-0000-0000A8250000}"/>
    <cellStyle name="RowTitles1-Detail 2 5 4_Tertiary Salaries Survey" xfId="9630" xr:uid="{00000000-0005-0000-0000-0000A9250000}"/>
    <cellStyle name="RowTitles1-Detail 2 5 5" xfId="9631" xr:uid="{00000000-0005-0000-0000-0000AA250000}"/>
    <cellStyle name="RowTitles1-Detail 2 5 5 2" xfId="9632" xr:uid="{00000000-0005-0000-0000-0000AB250000}"/>
    <cellStyle name="RowTitles1-Detail 2 5 5 2 2" xfId="9633" xr:uid="{00000000-0005-0000-0000-0000AC250000}"/>
    <cellStyle name="RowTitles1-Detail 2 5 5 2 2 2" xfId="9634" xr:uid="{00000000-0005-0000-0000-0000AD250000}"/>
    <cellStyle name="RowTitles1-Detail 2 5 5 2 2_Tertiary Salaries Survey" xfId="9635" xr:uid="{00000000-0005-0000-0000-0000AE250000}"/>
    <cellStyle name="RowTitles1-Detail 2 5 5 2 3" xfId="9636" xr:uid="{00000000-0005-0000-0000-0000AF250000}"/>
    <cellStyle name="RowTitles1-Detail 2 5 5 2_Tertiary Salaries Survey" xfId="9637" xr:uid="{00000000-0005-0000-0000-0000B0250000}"/>
    <cellStyle name="RowTitles1-Detail 2 5 5 3" xfId="9638" xr:uid="{00000000-0005-0000-0000-0000B1250000}"/>
    <cellStyle name="RowTitles1-Detail 2 5 5 3 2" xfId="9639" xr:uid="{00000000-0005-0000-0000-0000B2250000}"/>
    <cellStyle name="RowTitles1-Detail 2 5 5 3 2 2" xfId="9640" xr:uid="{00000000-0005-0000-0000-0000B3250000}"/>
    <cellStyle name="RowTitles1-Detail 2 5 5 3 2_Tertiary Salaries Survey" xfId="9641" xr:uid="{00000000-0005-0000-0000-0000B4250000}"/>
    <cellStyle name="RowTitles1-Detail 2 5 5 3 3" xfId="9642" xr:uid="{00000000-0005-0000-0000-0000B5250000}"/>
    <cellStyle name="RowTitles1-Detail 2 5 5 3_Tertiary Salaries Survey" xfId="9643" xr:uid="{00000000-0005-0000-0000-0000B6250000}"/>
    <cellStyle name="RowTitles1-Detail 2 5 5 4" xfId="9644" xr:uid="{00000000-0005-0000-0000-0000B7250000}"/>
    <cellStyle name="RowTitles1-Detail 2 5 5 4 2" xfId="9645" xr:uid="{00000000-0005-0000-0000-0000B8250000}"/>
    <cellStyle name="RowTitles1-Detail 2 5 5 4_Tertiary Salaries Survey" xfId="9646" xr:uid="{00000000-0005-0000-0000-0000B9250000}"/>
    <cellStyle name="RowTitles1-Detail 2 5 5 5" xfId="9647" xr:uid="{00000000-0005-0000-0000-0000BA250000}"/>
    <cellStyle name="RowTitles1-Detail 2 5 5_Tertiary Salaries Survey" xfId="9648" xr:uid="{00000000-0005-0000-0000-0000BB250000}"/>
    <cellStyle name="RowTitles1-Detail 2 5 6" xfId="9649" xr:uid="{00000000-0005-0000-0000-0000BC250000}"/>
    <cellStyle name="RowTitles1-Detail 2 5 6 2" xfId="9650" xr:uid="{00000000-0005-0000-0000-0000BD250000}"/>
    <cellStyle name="RowTitles1-Detail 2 5 6 2 2" xfId="9651" xr:uid="{00000000-0005-0000-0000-0000BE250000}"/>
    <cellStyle name="RowTitles1-Detail 2 5 6 2 2 2" xfId="9652" xr:uid="{00000000-0005-0000-0000-0000BF250000}"/>
    <cellStyle name="RowTitles1-Detail 2 5 6 2 2_Tertiary Salaries Survey" xfId="9653" xr:uid="{00000000-0005-0000-0000-0000C0250000}"/>
    <cellStyle name="RowTitles1-Detail 2 5 6 2 3" xfId="9654" xr:uid="{00000000-0005-0000-0000-0000C1250000}"/>
    <cellStyle name="RowTitles1-Detail 2 5 6 2_Tertiary Salaries Survey" xfId="9655" xr:uid="{00000000-0005-0000-0000-0000C2250000}"/>
    <cellStyle name="RowTitles1-Detail 2 5 6 3" xfId="9656" xr:uid="{00000000-0005-0000-0000-0000C3250000}"/>
    <cellStyle name="RowTitles1-Detail 2 5 6 3 2" xfId="9657" xr:uid="{00000000-0005-0000-0000-0000C4250000}"/>
    <cellStyle name="RowTitles1-Detail 2 5 6 3 2 2" xfId="9658" xr:uid="{00000000-0005-0000-0000-0000C5250000}"/>
    <cellStyle name="RowTitles1-Detail 2 5 6 3 2_Tertiary Salaries Survey" xfId="9659" xr:uid="{00000000-0005-0000-0000-0000C6250000}"/>
    <cellStyle name="RowTitles1-Detail 2 5 6 3 3" xfId="9660" xr:uid="{00000000-0005-0000-0000-0000C7250000}"/>
    <cellStyle name="RowTitles1-Detail 2 5 6 3_Tertiary Salaries Survey" xfId="9661" xr:uid="{00000000-0005-0000-0000-0000C8250000}"/>
    <cellStyle name="RowTitles1-Detail 2 5 6 4" xfId="9662" xr:uid="{00000000-0005-0000-0000-0000C9250000}"/>
    <cellStyle name="RowTitles1-Detail 2 5 6 4 2" xfId="9663" xr:uid="{00000000-0005-0000-0000-0000CA250000}"/>
    <cellStyle name="RowTitles1-Detail 2 5 6 4_Tertiary Salaries Survey" xfId="9664" xr:uid="{00000000-0005-0000-0000-0000CB250000}"/>
    <cellStyle name="RowTitles1-Detail 2 5 6 5" xfId="9665" xr:uid="{00000000-0005-0000-0000-0000CC250000}"/>
    <cellStyle name="RowTitles1-Detail 2 5 6_Tertiary Salaries Survey" xfId="9666" xr:uid="{00000000-0005-0000-0000-0000CD250000}"/>
    <cellStyle name="RowTitles1-Detail 2 5 7" xfId="9667" xr:uid="{00000000-0005-0000-0000-0000CE250000}"/>
    <cellStyle name="RowTitles1-Detail 2 5 7 2" xfId="9668" xr:uid="{00000000-0005-0000-0000-0000CF250000}"/>
    <cellStyle name="RowTitles1-Detail 2 5 7 2 2" xfId="9669" xr:uid="{00000000-0005-0000-0000-0000D0250000}"/>
    <cellStyle name="RowTitles1-Detail 2 5 7 2_Tertiary Salaries Survey" xfId="9670" xr:uid="{00000000-0005-0000-0000-0000D1250000}"/>
    <cellStyle name="RowTitles1-Detail 2 5 7 3" xfId="9671" xr:uid="{00000000-0005-0000-0000-0000D2250000}"/>
    <cellStyle name="RowTitles1-Detail 2 5 7_Tertiary Salaries Survey" xfId="9672" xr:uid="{00000000-0005-0000-0000-0000D3250000}"/>
    <cellStyle name="RowTitles1-Detail 2 5 8" xfId="9673" xr:uid="{00000000-0005-0000-0000-0000D4250000}"/>
    <cellStyle name="RowTitles1-Detail 2 5 9" xfId="9674" xr:uid="{00000000-0005-0000-0000-0000D5250000}"/>
    <cellStyle name="RowTitles1-Detail 2 5_STUD aligned by INSTIT" xfId="9675" xr:uid="{00000000-0005-0000-0000-0000D6250000}"/>
    <cellStyle name="RowTitles1-Detail 2 6" xfId="9676" xr:uid="{00000000-0005-0000-0000-0000D7250000}"/>
    <cellStyle name="RowTitles1-Detail 2 6 2" xfId="9677" xr:uid="{00000000-0005-0000-0000-0000D8250000}"/>
    <cellStyle name="RowTitles1-Detail 2 6 2 2" xfId="9678" xr:uid="{00000000-0005-0000-0000-0000D9250000}"/>
    <cellStyle name="RowTitles1-Detail 2 6 2 2 2" xfId="9679" xr:uid="{00000000-0005-0000-0000-0000DA250000}"/>
    <cellStyle name="RowTitles1-Detail 2 6 2 2 2 2" xfId="9680" xr:uid="{00000000-0005-0000-0000-0000DB250000}"/>
    <cellStyle name="RowTitles1-Detail 2 6 2 2 2_Tertiary Salaries Survey" xfId="9681" xr:uid="{00000000-0005-0000-0000-0000DC250000}"/>
    <cellStyle name="RowTitles1-Detail 2 6 2 2 3" xfId="9682" xr:uid="{00000000-0005-0000-0000-0000DD250000}"/>
    <cellStyle name="RowTitles1-Detail 2 6 2 2_Tertiary Salaries Survey" xfId="9683" xr:uid="{00000000-0005-0000-0000-0000DE250000}"/>
    <cellStyle name="RowTitles1-Detail 2 6 2 3" xfId="9684" xr:uid="{00000000-0005-0000-0000-0000DF250000}"/>
    <cellStyle name="RowTitles1-Detail 2 6 2 3 2" xfId="9685" xr:uid="{00000000-0005-0000-0000-0000E0250000}"/>
    <cellStyle name="RowTitles1-Detail 2 6 2 3 2 2" xfId="9686" xr:uid="{00000000-0005-0000-0000-0000E1250000}"/>
    <cellStyle name="RowTitles1-Detail 2 6 2 3 2_Tertiary Salaries Survey" xfId="9687" xr:uid="{00000000-0005-0000-0000-0000E2250000}"/>
    <cellStyle name="RowTitles1-Detail 2 6 2 3 3" xfId="9688" xr:uid="{00000000-0005-0000-0000-0000E3250000}"/>
    <cellStyle name="RowTitles1-Detail 2 6 2 3_Tertiary Salaries Survey" xfId="9689" xr:uid="{00000000-0005-0000-0000-0000E4250000}"/>
    <cellStyle name="RowTitles1-Detail 2 6 2 4" xfId="9690" xr:uid="{00000000-0005-0000-0000-0000E5250000}"/>
    <cellStyle name="RowTitles1-Detail 2 6 2 5" xfId="9691" xr:uid="{00000000-0005-0000-0000-0000E6250000}"/>
    <cellStyle name="RowTitles1-Detail 2 6 2 5 2" xfId="9692" xr:uid="{00000000-0005-0000-0000-0000E7250000}"/>
    <cellStyle name="RowTitles1-Detail 2 6 2 5_Tertiary Salaries Survey" xfId="9693" xr:uid="{00000000-0005-0000-0000-0000E8250000}"/>
    <cellStyle name="RowTitles1-Detail 2 6 2 6" xfId="9694" xr:uid="{00000000-0005-0000-0000-0000E9250000}"/>
    <cellStyle name="RowTitles1-Detail 2 6 2_Tertiary Salaries Survey" xfId="9695" xr:uid="{00000000-0005-0000-0000-0000EA250000}"/>
    <cellStyle name="RowTitles1-Detail 2 6 3" xfId="9696" xr:uid="{00000000-0005-0000-0000-0000EB250000}"/>
    <cellStyle name="RowTitles1-Detail 2 6 3 2" xfId="9697" xr:uid="{00000000-0005-0000-0000-0000EC250000}"/>
    <cellStyle name="RowTitles1-Detail 2 6 3 2 2" xfId="9698" xr:uid="{00000000-0005-0000-0000-0000ED250000}"/>
    <cellStyle name="RowTitles1-Detail 2 6 3 2 2 2" xfId="9699" xr:uid="{00000000-0005-0000-0000-0000EE250000}"/>
    <cellStyle name="RowTitles1-Detail 2 6 3 2 2_Tertiary Salaries Survey" xfId="9700" xr:uid="{00000000-0005-0000-0000-0000EF250000}"/>
    <cellStyle name="RowTitles1-Detail 2 6 3 2 3" xfId="9701" xr:uid="{00000000-0005-0000-0000-0000F0250000}"/>
    <cellStyle name="RowTitles1-Detail 2 6 3 2_Tertiary Salaries Survey" xfId="9702" xr:uid="{00000000-0005-0000-0000-0000F1250000}"/>
    <cellStyle name="RowTitles1-Detail 2 6 3 3" xfId="9703" xr:uid="{00000000-0005-0000-0000-0000F2250000}"/>
    <cellStyle name="RowTitles1-Detail 2 6 3 3 2" xfId="9704" xr:uid="{00000000-0005-0000-0000-0000F3250000}"/>
    <cellStyle name="RowTitles1-Detail 2 6 3 3 2 2" xfId="9705" xr:uid="{00000000-0005-0000-0000-0000F4250000}"/>
    <cellStyle name="RowTitles1-Detail 2 6 3 3 2_Tertiary Salaries Survey" xfId="9706" xr:uid="{00000000-0005-0000-0000-0000F5250000}"/>
    <cellStyle name="RowTitles1-Detail 2 6 3 3 3" xfId="9707" xr:uid="{00000000-0005-0000-0000-0000F6250000}"/>
    <cellStyle name="RowTitles1-Detail 2 6 3 3_Tertiary Salaries Survey" xfId="9708" xr:uid="{00000000-0005-0000-0000-0000F7250000}"/>
    <cellStyle name="RowTitles1-Detail 2 6 3 4" xfId="9709" xr:uid="{00000000-0005-0000-0000-0000F8250000}"/>
    <cellStyle name="RowTitles1-Detail 2 6 3 5" xfId="9710" xr:uid="{00000000-0005-0000-0000-0000F9250000}"/>
    <cellStyle name="RowTitles1-Detail 2 6 3_Tertiary Salaries Survey" xfId="9711" xr:uid="{00000000-0005-0000-0000-0000FA250000}"/>
    <cellStyle name="RowTitles1-Detail 2 6 4" xfId="9712" xr:uid="{00000000-0005-0000-0000-0000FB250000}"/>
    <cellStyle name="RowTitles1-Detail 2 6 4 2" xfId="9713" xr:uid="{00000000-0005-0000-0000-0000FC250000}"/>
    <cellStyle name="RowTitles1-Detail 2 6 4 2 2" xfId="9714" xr:uid="{00000000-0005-0000-0000-0000FD250000}"/>
    <cellStyle name="RowTitles1-Detail 2 6 4 2 2 2" xfId="9715" xr:uid="{00000000-0005-0000-0000-0000FE250000}"/>
    <cellStyle name="RowTitles1-Detail 2 6 4 2 2_Tertiary Salaries Survey" xfId="9716" xr:uid="{00000000-0005-0000-0000-0000FF250000}"/>
    <cellStyle name="RowTitles1-Detail 2 6 4 2 3" xfId="9717" xr:uid="{00000000-0005-0000-0000-000000260000}"/>
    <cellStyle name="RowTitles1-Detail 2 6 4 2_Tertiary Salaries Survey" xfId="9718" xr:uid="{00000000-0005-0000-0000-000001260000}"/>
    <cellStyle name="RowTitles1-Detail 2 6 4 3" xfId="9719" xr:uid="{00000000-0005-0000-0000-000002260000}"/>
    <cellStyle name="RowTitles1-Detail 2 6 4 3 2" xfId="9720" xr:uid="{00000000-0005-0000-0000-000003260000}"/>
    <cellStyle name="RowTitles1-Detail 2 6 4 3 2 2" xfId="9721" xr:uid="{00000000-0005-0000-0000-000004260000}"/>
    <cellStyle name="RowTitles1-Detail 2 6 4 3 2_Tertiary Salaries Survey" xfId="9722" xr:uid="{00000000-0005-0000-0000-000005260000}"/>
    <cellStyle name="RowTitles1-Detail 2 6 4 3 3" xfId="9723" xr:uid="{00000000-0005-0000-0000-000006260000}"/>
    <cellStyle name="RowTitles1-Detail 2 6 4 3_Tertiary Salaries Survey" xfId="9724" xr:uid="{00000000-0005-0000-0000-000007260000}"/>
    <cellStyle name="RowTitles1-Detail 2 6 4 4" xfId="9725" xr:uid="{00000000-0005-0000-0000-000008260000}"/>
    <cellStyle name="RowTitles1-Detail 2 6 4 4 2" xfId="9726" xr:uid="{00000000-0005-0000-0000-000009260000}"/>
    <cellStyle name="RowTitles1-Detail 2 6 4 4_Tertiary Salaries Survey" xfId="9727" xr:uid="{00000000-0005-0000-0000-00000A260000}"/>
    <cellStyle name="RowTitles1-Detail 2 6 4 5" xfId="9728" xr:uid="{00000000-0005-0000-0000-00000B260000}"/>
    <cellStyle name="RowTitles1-Detail 2 6 4_Tertiary Salaries Survey" xfId="9729" xr:uid="{00000000-0005-0000-0000-00000C260000}"/>
    <cellStyle name="RowTitles1-Detail 2 6 5" xfId="9730" xr:uid="{00000000-0005-0000-0000-00000D260000}"/>
    <cellStyle name="RowTitles1-Detail 2 6 5 2" xfId="9731" xr:uid="{00000000-0005-0000-0000-00000E260000}"/>
    <cellStyle name="RowTitles1-Detail 2 6 5 2 2" xfId="9732" xr:uid="{00000000-0005-0000-0000-00000F260000}"/>
    <cellStyle name="RowTitles1-Detail 2 6 5 2 2 2" xfId="9733" xr:uid="{00000000-0005-0000-0000-000010260000}"/>
    <cellStyle name="RowTitles1-Detail 2 6 5 2 2_Tertiary Salaries Survey" xfId="9734" xr:uid="{00000000-0005-0000-0000-000011260000}"/>
    <cellStyle name="RowTitles1-Detail 2 6 5 2 3" xfId="9735" xr:uid="{00000000-0005-0000-0000-000012260000}"/>
    <cellStyle name="RowTitles1-Detail 2 6 5 2_Tertiary Salaries Survey" xfId="9736" xr:uid="{00000000-0005-0000-0000-000013260000}"/>
    <cellStyle name="RowTitles1-Detail 2 6 5 3" xfId="9737" xr:uid="{00000000-0005-0000-0000-000014260000}"/>
    <cellStyle name="RowTitles1-Detail 2 6 5 3 2" xfId="9738" xr:uid="{00000000-0005-0000-0000-000015260000}"/>
    <cellStyle name="RowTitles1-Detail 2 6 5 3 2 2" xfId="9739" xr:uid="{00000000-0005-0000-0000-000016260000}"/>
    <cellStyle name="RowTitles1-Detail 2 6 5 3 2_Tertiary Salaries Survey" xfId="9740" xr:uid="{00000000-0005-0000-0000-000017260000}"/>
    <cellStyle name="RowTitles1-Detail 2 6 5 3 3" xfId="9741" xr:uid="{00000000-0005-0000-0000-000018260000}"/>
    <cellStyle name="RowTitles1-Detail 2 6 5 3_Tertiary Salaries Survey" xfId="9742" xr:uid="{00000000-0005-0000-0000-000019260000}"/>
    <cellStyle name="RowTitles1-Detail 2 6 5 4" xfId="9743" xr:uid="{00000000-0005-0000-0000-00001A260000}"/>
    <cellStyle name="RowTitles1-Detail 2 6 5 4 2" xfId="9744" xr:uid="{00000000-0005-0000-0000-00001B260000}"/>
    <cellStyle name="RowTitles1-Detail 2 6 5 4_Tertiary Salaries Survey" xfId="9745" xr:uid="{00000000-0005-0000-0000-00001C260000}"/>
    <cellStyle name="RowTitles1-Detail 2 6 5 5" xfId="9746" xr:uid="{00000000-0005-0000-0000-00001D260000}"/>
    <cellStyle name="RowTitles1-Detail 2 6 5_Tertiary Salaries Survey" xfId="9747" xr:uid="{00000000-0005-0000-0000-00001E260000}"/>
    <cellStyle name="RowTitles1-Detail 2 6 6" xfId="9748" xr:uid="{00000000-0005-0000-0000-00001F260000}"/>
    <cellStyle name="RowTitles1-Detail 2 6 6 2" xfId="9749" xr:uid="{00000000-0005-0000-0000-000020260000}"/>
    <cellStyle name="RowTitles1-Detail 2 6 6 2 2" xfId="9750" xr:uid="{00000000-0005-0000-0000-000021260000}"/>
    <cellStyle name="RowTitles1-Detail 2 6 6 2 2 2" xfId="9751" xr:uid="{00000000-0005-0000-0000-000022260000}"/>
    <cellStyle name="RowTitles1-Detail 2 6 6 2 2_Tertiary Salaries Survey" xfId="9752" xr:uid="{00000000-0005-0000-0000-000023260000}"/>
    <cellStyle name="RowTitles1-Detail 2 6 6 2 3" xfId="9753" xr:uid="{00000000-0005-0000-0000-000024260000}"/>
    <cellStyle name="RowTitles1-Detail 2 6 6 2_Tertiary Salaries Survey" xfId="9754" xr:uid="{00000000-0005-0000-0000-000025260000}"/>
    <cellStyle name="RowTitles1-Detail 2 6 6 3" xfId="9755" xr:uid="{00000000-0005-0000-0000-000026260000}"/>
    <cellStyle name="RowTitles1-Detail 2 6 6 3 2" xfId="9756" xr:uid="{00000000-0005-0000-0000-000027260000}"/>
    <cellStyle name="RowTitles1-Detail 2 6 6 3 2 2" xfId="9757" xr:uid="{00000000-0005-0000-0000-000028260000}"/>
    <cellStyle name="RowTitles1-Detail 2 6 6 3 2_Tertiary Salaries Survey" xfId="9758" xr:uid="{00000000-0005-0000-0000-000029260000}"/>
    <cellStyle name="RowTitles1-Detail 2 6 6 3 3" xfId="9759" xr:uid="{00000000-0005-0000-0000-00002A260000}"/>
    <cellStyle name="RowTitles1-Detail 2 6 6 3_Tertiary Salaries Survey" xfId="9760" xr:uid="{00000000-0005-0000-0000-00002B260000}"/>
    <cellStyle name="RowTitles1-Detail 2 6 6 4" xfId="9761" xr:uid="{00000000-0005-0000-0000-00002C260000}"/>
    <cellStyle name="RowTitles1-Detail 2 6 6 4 2" xfId="9762" xr:uid="{00000000-0005-0000-0000-00002D260000}"/>
    <cellStyle name="RowTitles1-Detail 2 6 6 4_Tertiary Salaries Survey" xfId="9763" xr:uid="{00000000-0005-0000-0000-00002E260000}"/>
    <cellStyle name="RowTitles1-Detail 2 6 6 5" xfId="9764" xr:uid="{00000000-0005-0000-0000-00002F260000}"/>
    <cellStyle name="RowTitles1-Detail 2 6 6_Tertiary Salaries Survey" xfId="9765" xr:uid="{00000000-0005-0000-0000-000030260000}"/>
    <cellStyle name="RowTitles1-Detail 2 6 7" xfId="9766" xr:uid="{00000000-0005-0000-0000-000031260000}"/>
    <cellStyle name="RowTitles1-Detail 2 6 7 2" xfId="9767" xr:uid="{00000000-0005-0000-0000-000032260000}"/>
    <cellStyle name="RowTitles1-Detail 2 6 7 2 2" xfId="9768" xr:uid="{00000000-0005-0000-0000-000033260000}"/>
    <cellStyle name="RowTitles1-Detail 2 6 7 2_Tertiary Salaries Survey" xfId="9769" xr:uid="{00000000-0005-0000-0000-000034260000}"/>
    <cellStyle name="RowTitles1-Detail 2 6 7 3" xfId="9770" xr:uid="{00000000-0005-0000-0000-000035260000}"/>
    <cellStyle name="RowTitles1-Detail 2 6 7_Tertiary Salaries Survey" xfId="9771" xr:uid="{00000000-0005-0000-0000-000036260000}"/>
    <cellStyle name="RowTitles1-Detail 2 6 8" xfId="9772" xr:uid="{00000000-0005-0000-0000-000037260000}"/>
    <cellStyle name="RowTitles1-Detail 2 6 8 2" xfId="9773" xr:uid="{00000000-0005-0000-0000-000038260000}"/>
    <cellStyle name="RowTitles1-Detail 2 6 8 2 2" xfId="9774" xr:uid="{00000000-0005-0000-0000-000039260000}"/>
    <cellStyle name="RowTitles1-Detail 2 6 8 2_Tertiary Salaries Survey" xfId="9775" xr:uid="{00000000-0005-0000-0000-00003A260000}"/>
    <cellStyle name="RowTitles1-Detail 2 6 8 3" xfId="9776" xr:uid="{00000000-0005-0000-0000-00003B260000}"/>
    <cellStyle name="RowTitles1-Detail 2 6 8_Tertiary Salaries Survey" xfId="9777" xr:uid="{00000000-0005-0000-0000-00003C260000}"/>
    <cellStyle name="RowTitles1-Detail 2 6 9" xfId="9778" xr:uid="{00000000-0005-0000-0000-00003D260000}"/>
    <cellStyle name="RowTitles1-Detail 2 6_STUD aligned by INSTIT" xfId="9779" xr:uid="{00000000-0005-0000-0000-00003E260000}"/>
    <cellStyle name="RowTitles1-Detail 2 7" xfId="9780" xr:uid="{00000000-0005-0000-0000-00003F260000}"/>
    <cellStyle name="RowTitles1-Detail 2 7 2" xfId="9781" xr:uid="{00000000-0005-0000-0000-000040260000}"/>
    <cellStyle name="RowTitles1-Detail 2 7 2 2" xfId="9782" xr:uid="{00000000-0005-0000-0000-000041260000}"/>
    <cellStyle name="RowTitles1-Detail 2 7 2 2 2" xfId="9783" xr:uid="{00000000-0005-0000-0000-000042260000}"/>
    <cellStyle name="RowTitles1-Detail 2 7 2 2 2 2" xfId="9784" xr:uid="{00000000-0005-0000-0000-000043260000}"/>
    <cellStyle name="RowTitles1-Detail 2 7 2 2 2_Tertiary Salaries Survey" xfId="9785" xr:uid="{00000000-0005-0000-0000-000044260000}"/>
    <cellStyle name="RowTitles1-Detail 2 7 2 2 3" xfId="9786" xr:uid="{00000000-0005-0000-0000-000045260000}"/>
    <cellStyle name="RowTitles1-Detail 2 7 2 2_Tertiary Salaries Survey" xfId="9787" xr:uid="{00000000-0005-0000-0000-000046260000}"/>
    <cellStyle name="RowTitles1-Detail 2 7 2 3" xfId="9788" xr:uid="{00000000-0005-0000-0000-000047260000}"/>
    <cellStyle name="RowTitles1-Detail 2 7 2 3 2" xfId="9789" xr:uid="{00000000-0005-0000-0000-000048260000}"/>
    <cellStyle name="RowTitles1-Detail 2 7 2 3 2 2" xfId="9790" xr:uid="{00000000-0005-0000-0000-000049260000}"/>
    <cellStyle name="RowTitles1-Detail 2 7 2 3 2_Tertiary Salaries Survey" xfId="9791" xr:uid="{00000000-0005-0000-0000-00004A260000}"/>
    <cellStyle name="RowTitles1-Detail 2 7 2 3 3" xfId="9792" xr:uid="{00000000-0005-0000-0000-00004B260000}"/>
    <cellStyle name="RowTitles1-Detail 2 7 2 3_Tertiary Salaries Survey" xfId="9793" xr:uid="{00000000-0005-0000-0000-00004C260000}"/>
    <cellStyle name="RowTitles1-Detail 2 7 2 4" xfId="9794" xr:uid="{00000000-0005-0000-0000-00004D260000}"/>
    <cellStyle name="RowTitles1-Detail 2 7 2 5" xfId="9795" xr:uid="{00000000-0005-0000-0000-00004E260000}"/>
    <cellStyle name="RowTitles1-Detail 2 7 2_Tertiary Salaries Survey" xfId="9796" xr:uid="{00000000-0005-0000-0000-00004F260000}"/>
    <cellStyle name="RowTitles1-Detail 2 7 3" xfId="9797" xr:uid="{00000000-0005-0000-0000-000050260000}"/>
    <cellStyle name="RowTitles1-Detail 2 7 3 2" xfId="9798" xr:uid="{00000000-0005-0000-0000-000051260000}"/>
    <cellStyle name="RowTitles1-Detail 2 7 3 2 2" xfId="9799" xr:uid="{00000000-0005-0000-0000-000052260000}"/>
    <cellStyle name="RowTitles1-Detail 2 7 3 2 2 2" xfId="9800" xr:uid="{00000000-0005-0000-0000-000053260000}"/>
    <cellStyle name="RowTitles1-Detail 2 7 3 2 2_Tertiary Salaries Survey" xfId="9801" xr:uid="{00000000-0005-0000-0000-000054260000}"/>
    <cellStyle name="RowTitles1-Detail 2 7 3 2 3" xfId="9802" xr:uid="{00000000-0005-0000-0000-000055260000}"/>
    <cellStyle name="RowTitles1-Detail 2 7 3 2_Tertiary Salaries Survey" xfId="9803" xr:uid="{00000000-0005-0000-0000-000056260000}"/>
    <cellStyle name="RowTitles1-Detail 2 7 3 3" xfId="9804" xr:uid="{00000000-0005-0000-0000-000057260000}"/>
    <cellStyle name="RowTitles1-Detail 2 7 3 3 2" xfId="9805" xr:uid="{00000000-0005-0000-0000-000058260000}"/>
    <cellStyle name="RowTitles1-Detail 2 7 3 3 2 2" xfId="9806" xr:uid="{00000000-0005-0000-0000-000059260000}"/>
    <cellStyle name="RowTitles1-Detail 2 7 3 3 2_Tertiary Salaries Survey" xfId="9807" xr:uid="{00000000-0005-0000-0000-00005A260000}"/>
    <cellStyle name="RowTitles1-Detail 2 7 3 3 3" xfId="9808" xr:uid="{00000000-0005-0000-0000-00005B260000}"/>
    <cellStyle name="RowTitles1-Detail 2 7 3 3_Tertiary Salaries Survey" xfId="9809" xr:uid="{00000000-0005-0000-0000-00005C260000}"/>
    <cellStyle name="RowTitles1-Detail 2 7 3 4" xfId="9810" xr:uid="{00000000-0005-0000-0000-00005D260000}"/>
    <cellStyle name="RowTitles1-Detail 2 7 3 4 2" xfId="9811" xr:uid="{00000000-0005-0000-0000-00005E260000}"/>
    <cellStyle name="RowTitles1-Detail 2 7 3 4_Tertiary Salaries Survey" xfId="9812" xr:uid="{00000000-0005-0000-0000-00005F260000}"/>
    <cellStyle name="RowTitles1-Detail 2 7 3 5" xfId="9813" xr:uid="{00000000-0005-0000-0000-000060260000}"/>
    <cellStyle name="RowTitles1-Detail 2 7 3_Tertiary Salaries Survey" xfId="9814" xr:uid="{00000000-0005-0000-0000-000061260000}"/>
    <cellStyle name="RowTitles1-Detail 2 7 4" xfId="9815" xr:uid="{00000000-0005-0000-0000-000062260000}"/>
    <cellStyle name="RowTitles1-Detail 2 7 4 2" xfId="9816" xr:uid="{00000000-0005-0000-0000-000063260000}"/>
    <cellStyle name="RowTitles1-Detail 2 7 4 2 2" xfId="9817" xr:uid="{00000000-0005-0000-0000-000064260000}"/>
    <cellStyle name="RowTitles1-Detail 2 7 4 2 2 2" xfId="9818" xr:uid="{00000000-0005-0000-0000-000065260000}"/>
    <cellStyle name="RowTitles1-Detail 2 7 4 2 2_Tertiary Salaries Survey" xfId="9819" xr:uid="{00000000-0005-0000-0000-000066260000}"/>
    <cellStyle name="RowTitles1-Detail 2 7 4 2 3" xfId="9820" xr:uid="{00000000-0005-0000-0000-000067260000}"/>
    <cellStyle name="RowTitles1-Detail 2 7 4 2_Tertiary Salaries Survey" xfId="9821" xr:uid="{00000000-0005-0000-0000-000068260000}"/>
    <cellStyle name="RowTitles1-Detail 2 7 4 3" xfId="9822" xr:uid="{00000000-0005-0000-0000-000069260000}"/>
    <cellStyle name="RowTitles1-Detail 2 7 4 3 2" xfId="9823" xr:uid="{00000000-0005-0000-0000-00006A260000}"/>
    <cellStyle name="RowTitles1-Detail 2 7 4 3 2 2" xfId="9824" xr:uid="{00000000-0005-0000-0000-00006B260000}"/>
    <cellStyle name="RowTitles1-Detail 2 7 4 3 2_Tertiary Salaries Survey" xfId="9825" xr:uid="{00000000-0005-0000-0000-00006C260000}"/>
    <cellStyle name="RowTitles1-Detail 2 7 4 3 3" xfId="9826" xr:uid="{00000000-0005-0000-0000-00006D260000}"/>
    <cellStyle name="RowTitles1-Detail 2 7 4 3_Tertiary Salaries Survey" xfId="9827" xr:uid="{00000000-0005-0000-0000-00006E260000}"/>
    <cellStyle name="RowTitles1-Detail 2 7 4 4" xfId="9828" xr:uid="{00000000-0005-0000-0000-00006F260000}"/>
    <cellStyle name="RowTitles1-Detail 2 7 4 4 2" xfId="9829" xr:uid="{00000000-0005-0000-0000-000070260000}"/>
    <cellStyle name="RowTitles1-Detail 2 7 4 4_Tertiary Salaries Survey" xfId="9830" xr:uid="{00000000-0005-0000-0000-000071260000}"/>
    <cellStyle name="RowTitles1-Detail 2 7 4 5" xfId="9831" xr:uid="{00000000-0005-0000-0000-000072260000}"/>
    <cellStyle name="RowTitles1-Detail 2 7 4_Tertiary Salaries Survey" xfId="9832" xr:uid="{00000000-0005-0000-0000-000073260000}"/>
    <cellStyle name="RowTitles1-Detail 2 7 5" xfId="9833" xr:uid="{00000000-0005-0000-0000-000074260000}"/>
    <cellStyle name="RowTitles1-Detail 2 7 5 2" xfId="9834" xr:uid="{00000000-0005-0000-0000-000075260000}"/>
    <cellStyle name="RowTitles1-Detail 2 7 5 2 2" xfId="9835" xr:uid="{00000000-0005-0000-0000-000076260000}"/>
    <cellStyle name="RowTitles1-Detail 2 7 5 2 2 2" xfId="9836" xr:uid="{00000000-0005-0000-0000-000077260000}"/>
    <cellStyle name="RowTitles1-Detail 2 7 5 2 2_Tertiary Salaries Survey" xfId="9837" xr:uid="{00000000-0005-0000-0000-000078260000}"/>
    <cellStyle name="RowTitles1-Detail 2 7 5 2 3" xfId="9838" xr:uid="{00000000-0005-0000-0000-000079260000}"/>
    <cellStyle name="RowTitles1-Detail 2 7 5 2_Tertiary Salaries Survey" xfId="9839" xr:uid="{00000000-0005-0000-0000-00007A260000}"/>
    <cellStyle name="RowTitles1-Detail 2 7 5 3" xfId="9840" xr:uid="{00000000-0005-0000-0000-00007B260000}"/>
    <cellStyle name="RowTitles1-Detail 2 7 5 3 2" xfId="9841" xr:uid="{00000000-0005-0000-0000-00007C260000}"/>
    <cellStyle name="RowTitles1-Detail 2 7 5 3 2 2" xfId="9842" xr:uid="{00000000-0005-0000-0000-00007D260000}"/>
    <cellStyle name="RowTitles1-Detail 2 7 5 3 2_Tertiary Salaries Survey" xfId="9843" xr:uid="{00000000-0005-0000-0000-00007E260000}"/>
    <cellStyle name="RowTitles1-Detail 2 7 5 3 3" xfId="9844" xr:uid="{00000000-0005-0000-0000-00007F260000}"/>
    <cellStyle name="RowTitles1-Detail 2 7 5 3_Tertiary Salaries Survey" xfId="9845" xr:uid="{00000000-0005-0000-0000-000080260000}"/>
    <cellStyle name="RowTitles1-Detail 2 7 5 4" xfId="9846" xr:uid="{00000000-0005-0000-0000-000081260000}"/>
    <cellStyle name="RowTitles1-Detail 2 7 5 4 2" xfId="9847" xr:uid="{00000000-0005-0000-0000-000082260000}"/>
    <cellStyle name="RowTitles1-Detail 2 7 5 4_Tertiary Salaries Survey" xfId="9848" xr:uid="{00000000-0005-0000-0000-000083260000}"/>
    <cellStyle name="RowTitles1-Detail 2 7 5 5" xfId="9849" xr:uid="{00000000-0005-0000-0000-000084260000}"/>
    <cellStyle name="RowTitles1-Detail 2 7 5_Tertiary Salaries Survey" xfId="9850" xr:uid="{00000000-0005-0000-0000-000085260000}"/>
    <cellStyle name="RowTitles1-Detail 2 7 6" xfId="9851" xr:uid="{00000000-0005-0000-0000-000086260000}"/>
    <cellStyle name="RowTitles1-Detail 2 7 6 2" xfId="9852" xr:uid="{00000000-0005-0000-0000-000087260000}"/>
    <cellStyle name="RowTitles1-Detail 2 7 6 2 2" xfId="9853" xr:uid="{00000000-0005-0000-0000-000088260000}"/>
    <cellStyle name="RowTitles1-Detail 2 7 6 2 2 2" xfId="9854" xr:uid="{00000000-0005-0000-0000-000089260000}"/>
    <cellStyle name="RowTitles1-Detail 2 7 6 2 2_Tertiary Salaries Survey" xfId="9855" xr:uid="{00000000-0005-0000-0000-00008A260000}"/>
    <cellStyle name="RowTitles1-Detail 2 7 6 2 3" xfId="9856" xr:uid="{00000000-0005-0000-0000-00008B260000}"/>
    <cellStyle name="RowTitles1-Detail 2 7 6 2_Tertiary Salaries Survey" xfId="9857" xr:uid="{00000000-0005-0000-0000-00008C260000}"/>
    <cellStyle name="RowTitles1-Detail 2 7 6 3" xfId="9858" xr:uid="{00000000-0005-0000-0000-00008D260000}"/>
    <cellStyle name="RowTitles1-Detail 2 7 6 3 2" xfId="9859" xr:uid="{00000000-0005-0000-0000-00008E260000}"/>
    <cellStyle name="RowTitles1-Detail 2 7 6 3 2 2" xfId="9860" xr:uid="{00000000-0005-0000-0000-00008F260000}"/>
    <cellStyle name="RowTitles1-Detail 2 7 6 3 2_Tertiary Salaries Survey" xfId="9861" xr:uid="{00000000-0005-0000-0000-000090260000}"/>
    <cellStyle name="RowTitles1-Detail 2 7 6 3 3" xfId="9862" xr:uid="{00000000-0005-0000-0000-000091260000}"/>
    <cellStyle name="RowTitles1-Detail 2 7 6 3_Tertiary Salaries Survey" xfId="9863" xr:uid="{00000000-0005-0000-0000-000092260000}"/>
    <cellStyle name="RowTitles1-Detail 2 7 6 4" xfId="9864" xr:uid="{00000000-0005-0000-0000-000093260000}"/>
    <cellStyle name="RowTitles1-Detail 2 7 6 4 2" xfId="9865" xr:uid="{00000000-0005-0000-0000-000094260000}"/>
    <cellStyle name="RowTitles1-Detail 2 7 6 4_Tertiary Salaries Survey" xfId="9866" xr:uid="{00000000-0005-0000-0000-000095260000}"/>
    <cellStyle name="RowTitles1-Detail 2 7 6 5" xfId="9867" xr:uid="{00000000-0005-0000-0000-000096260000}"/>
    <cellStyle name="RowTitles1-Detail 2 7 6_Tertiary Salaries Survey" xfId="9868" xr:uid="{00000000-0005-0000-0000-000097260000}"/>
    <cellStyle name="RowTitles1-Detail 2 7 7" xfId="9869" xr:uid="{00000000-0005-0000-0000-000098260000}"/>
    <cellStyle name="RowTitles1-Detail 2 7 7 2" xfId="9870" xr:uid="{00000000-0005-0000-0000-000099260000}"/>
    <cellStyle name="RowTitles1-Detail 2 7 7 2 2" xfId="9871" xr:uid="{00000000-0005-0000-0000-00009A260000}"/>
    <cellStyle name="RowTitles1-Detail 2 7 7 2_Tertiary Salaries Survey" xfId="9872" xr:uid="{00000000-0005-0000-0000-00009B260000}"/>
    <cellStyle name="RowTitles1-Detail 2 7 7 3" xfId="9873" xr:uid="{00000000-0005-0000-0000-00009C260000}"/>
    <cellStyle name="RowTitles1-Detail 2 7 7_Tertiary Salaries Survey" xfId="9874" xr:uid="{00000000-0005-0000-0000-00009D260000}"/>
    <cellStyle name="RowTitles1-Detail 2 7 8" xfId="9875" xr:uid="{00000000-0005-0000-0000-00009E260000}"/>
    <cellStyle name="RowTitles1-Detail 2 7 8 2" xfId="9876" xr:uid="{00000000-0005-0000-0000-00009F260000}"/>
    <cellStyle name="RowTitles1-Detail 2 7 8 2 2" xfId="9877" xr:uid="{00000000-0005-0000-0000-0000A0260000}"/>
    <cellStyle name="RowTitles1-Detail 2 7 8 2_Tertiary Salaries Survey" xfId="9878" xr:uid="{00000000-0005-0000-0000-0000A1260000}"/>
    <cellStyle name="RowTitles1-Detail 2 7 8 3" xfId="9879" xr:uid="{00000000-0005-0000-0000-0000A2260000}"/>
    <cellStyle name="RowTitles1-Detail 2 7 8_Tertiary Salaries Survey" xfId="9880" xr:uid="{00000000-0005-0000-0000-0000A3260000}"/>
    <cellStyle name="RowTitles1-Detail 2 7 9" xfId="9881" xr:uid="{00000000-0005-0000-0000-0000A4260000}"/>
    <cellStyle name="RowTitles1-Detail 2 7_STUD aligned by INSTIT" xfId="9882" xr:uid="{00000000-0005-0000-0000-0000A5260000}"/>
    <cellStyle name="RowTitles1-Detail 2 8" xfId="9883" xr:uid="{00000000-0005-0000-0000-0000A6260000}"/>
    <cellStyle name="RowTitles1-Detail 2 8 2" xfId="9884" xr:uid="{00000000-0005-0000-0000-0000A7260000}"/>
    <cellStyle name="RowTitles1-Detail 2 8 2 2" xfId="9885" xr:uid="{00000000-0005-0000-0000-0000A8260000}"/>
    <cellStyle name="RowTitles1-Detail 2 8 2 2 2" xfId="9886" xr:uid="{00000000-0005-0000-0000-0000A9260000}"/>
    <cellStyle name="RowTitles1-Detail 2 8 2 2_Tertiary Salaries Survey" xfId="9887" xr:uid="{00000000-0005-0000-0000-0000AA260000}"/>
    <cellStyle name="RowTitles1-Detail 2 8 2 3" xfId="9888" xr:uid="{00000000-0005-0000-0000-0000AB260000}"/>
    <cellStyle name="RowTitles1-Detail 2 8 2_Tertiary Salaries Survey" xfId="9889" xr:uid="{00000000-0005-0000-0000-0000AC260000}"/>
    <cellStyle name="RowTitles1-Detail 2 8 3" xfId="9890" xr:uid="{00000000-0005-0000-0000-0000AD260000}"/>
    <cellStyle name="RowTitles1-Detail 2 8 3 2" xfId="9891" xr:uid="{00000000-0005-0000-0000-0000AE260000}"/>
    <cellStyle name="RowTitles1-Detail 2 8 3 2 2" xfId="9892" xr:uid="{00000000-0005-0000-0000-0000AF260000}"/>
    <cellStyle name="RowTitles1-Detail 2 8 3 2_Tertiary Salaries Survey" xfId="9893" xr:uid="{00000000-0005-0000-0000-0000B0260000}"/>
    <cellStyle name="RowTitles1-Detail 2 8 3 3" xfId="9894" xr:uid="{00000000-0005-0000-0000-0000B1260000}"/>
    <cellStyle name="RowTitles1-Detail 2 8 3_Tertiary Salaries Survey" xfId="9895" xr:uid="{00000000-0005-0000-0000-0000B2260000}"/>
    <cellStyle name="RowTitles1-Detail 2 8 4" xfId="9896" xr:uid="{00000000-0005-0000-0000-0000B3260000}"/>
    <cellStyle name="RowTitles1-Detail 2 8 5" xfId="9897" xr:uid="{00000000-0005-0000-0000-0000B4260000}"/>
    <cellStyle name="RowTitles1-Detail 2 8 5 2" xfId="9898" xr:uid="{00000000-0005-0000-0000-0000B5260000}"/>
    <cellStyle name="RowTitles1-Detail 2 8 5_Tertiary Salaries Survey" xfId="9899" xr:uid="{00000000-0005-0000-0000-0000B6260000}"/>
    <cellStyle name="RowTitles1-Detail 2 8 6" xfId="9900" xr:uid="{00000000-0005-0000-0000-0000B7260000}"/>
    <cellStyle name="RowTitles1-Detail 2 8_Tertiary Salaries Survey" xfId="9901" xr:uid="{00000000-0005-0000-0000-0000B8260000}"/>
    <cellStyle name="RowTitles1-Detail 2 9" xfId="9902" xr:uid="{00000000-0005-0000-0000-0000B9260000}"/>
    <cellStyle name="RowTitles1-Detail 2 9 2" xfId="9903" xr:uid="{00000000-0005-0000-0000-0000BA260000}"/>
    <cellStyle name="RowTitles1-Detail 2 9 2 2" xfId="9904" xr:uid="{00000000-0005-0000-0000-0000BB260000}"/>
    <cellStyle name="RowTitles1-Detail 2 9 2 2 2" xfId="9905" xr:uid="{00000000-0005-0000-0000-0000BC260000}"/>
    <cellStyle name="RowTitles1-Detail 2 9 2 2_Tertiary Salaries Survey" xfId="9906" xr:uid="{00000000-0005-0000-0000-0000BD260000}"/>
    <cellStyle name="RowTitles1-Detail 2 9 2 3" xfId="9907" xr:uid="{00000000-0005-0000-0000-0000BE260000}"/>
    <cellStyle name="RowTitles1-Detail 2 9 2_Tertiary Salaries Survey" xfId="9908" xr:uid="{00000000-0005-0000-0000-0000BF260000}"/>
    <cellStyle name="RowTitles1-Detail 2 9 3" xfId="9909" xr:uid="{00000000-0005-0000-0000-0000C0260000}"/>
    <cellStyle name="RowTitles1-Detail 2 9 3 2" xfId="9910" xr:uid="{00000000-0005-0000-0000-0000C1260000}"/>
    <cellStyle name="RowTitles1-Detail 2 9 3 2 2" xfId="9911" xr:uid="{00000000-0005-0000-0000-0000C2260000}"/>
    <cellStyle name="RowTitles1-Detail 2 9 3 2_Tertiary Salaries Survey" xfId="9912" xr:uid="{00000000-0005-0000-0000-0000C3260000}"/>
    <cellStyle name="RowTitles1-Detail 2 9 3 3" xfId="9913" xr:uid="{00000000-0005-0000-0000-0000C4260000}"/>
    <cellStyle name="RowTitles1-Detail 2 9 3_Tertiary Salaries Survey" xfId="9914" xr:uid="{00000000-0005-0000-0000-0000C5260000}"/>
    <cellStyle name="RowTitles1-Detail 2 9 4" xfId="9915" xr:uid="{00000000-0005-0000-0000-0000C6260000}"/>
    <cellStyle name="RowTitles1-Detail 2 9 5" xfId="9916" xr:uid="{00000000-0005-0000-0000-0000C7260000}"/>
    <cellStyle name="RowTitles1-Detail 2 9_Tertiary Salaries Survey" xfId="9917" xr:uid="{00000000-0005-0000-0000-0000C8260000}"/>
    <cellStyle name="RowTitles1-Detail 2_STUD aligned by INSTIT" xfId="9918" xr:uid="{00000000-0005-0000-0000-0000C9260000}"/>
    <cellStyle name="RowTitles1-Detail 3" xfId="9919" xr:uid="{00000000-0005-0000-0000-0000CA260000}"/>
    <cellStyle name="RowTitles1-Detail 3 10" xfId="9920" xr:uid="{00000000-0005-0000-0000-0000CB260000}"/>
    <cellStyle name="RowTitles1-Detail 3 10 2" xfId="9921" xr:uid="{00000000-0005-0000-0000-0000CC260000}"/>
    <cellStyle name="RowTitles1-Detail 3 10 2 2" xfId="9922" xr:uid="{00000000-0005-0000-0000-0000CD260000}"/>
    <cellStyle name="RowTitles1-Detail 3 10 2 2 2" xfId="9923" xr:uid="{00000000-0005-0000-0000-0000CE260000}"/>
    <cellStyle name="RowTitles1-Detail 3 10 2 2_Tertiary Salaries Survey" xfId="9924" xr:uid="{00000000-0005-0000-0000-0000CF260000}"/>
    <cellStyle name="RowTitles1-Detail 3 10 2 3" xfId="9925" xr:uid="{00000000-0005-0000-0000-0000D0260000}"/>
    <cellStyle name="RowTitles1-Detail 3 10 2_Tertiary Salaries Survey" xfId="9926" xr:uid="{00000000-0005-0000-0000-0000D1260000}"/>
    <cellStyle name="RowTitles1-Detail 3 10 3" xfId="9927" xr:uid="{00000000-0005-0000-0000-0000D2260000}"/>
    <cellStyle name="RowTitles1-Detail 3 10 3 2" xfId="9928" xr:uid="{00000000-0005-0000-0000-0000D3260000}"/>
    <cellStyle name="RowTitles1-Detail 3 10 3 2 2" xfId="9929" xr:uid="{00000000-0005-0000-0000-0000D4260000}"/>
    <cellStyle name="RowTitles1-Detail 3 10 3 2_Tertiary Salaries Survey" xfId="9930" xr:uid="{00000000-0005-0000-0000-0000D5260000}"/>
    <cellStyle name="RowTitles1-Detail 3 10 3 3" xfId="9931" xr:uid="{00000000-0005-0000-0000-0000D6260000}"/>
    <cellStyle name="RowTitles1-Detail 3 10 3_Tertiary Salaries Survey" xfId="9932" xr:uid="{00000000-0005-0000-0000-0000D7260000}"/>
    <cellStyle name="RowTitles1-Detail 3 10 4" xfId="9933" xr:uid="{00000000-0005-0000-0000-0000D8260000}"/>
    <cellStyle name="RowTitles1-Detail 3 10 4 2" xfId="9934" xr:uid="{00000000-0005-0000-0000-0000D9260000}"/>
    <cellStyle name="RowTitles1-Detail 3 10 4_Tertiary Salaries Survey" xfId="9935" xr:uid="{00000000-0005-0000-0000-0000DA260000}"/>
    <cellStyle name="RowTitles1-Detail 3 10 5" xfId="9936" xr:uid="{00000000-0005-0000-0000-0000DB260000}"/>
    <cellStyle name="RowTitles1-Detail 3 10_Tertiary Salaries Survey" xfId="9937" xr:uid="{00000000-0005-0000-0000-0000DC260000}"/>
    <cellStyle name="RowTitles1-Detail 3 11" xfId="9938" xr:uid="{00000000-0005-0000-0000-0000DD260000}"/>
    <cellStyle name="RowTitles1-Detail 3 11 2" xfId="9939" xr:uid="{00000000-0005-0000-0000-0000DE260000}"/>
    <cellStyle name="RowTitles1-Detail 3 11 2 2" xfId="9940" xr:uid="{00000000-0005-0000-0000-0000DF260000}"/>
    <cellStyle name="RowTitles1-Detail 3 11 2 2 2" xfId="9941" xr:uid="{00000000-0005-0000-0000-0000E0260000}"/>
    <cellStyle name="RowTitles1-Detail 3 11 2 2_Tertiary Salaries Survey" xfId="9942" xr:uid="{00000000-0005-0000-0000-0000E1260000}"/>
    <cellStyle name="RowTitles1-Detail 3 11 2 3" xfId="9943" xr:uid="{00000000-0005-0000-0000-0000E2260000}"/>
    <cellStyle name="RowTitles1-Detail 3 11 2_Tertiary Salaries Survey" xfId="9944" xr:uid="{00000000-0005-0000-0000-0000E3260000}"/>
    <cellStyle name="RowTitles1-Detail 3 11 3" xfId="9945" xr:uid="{00000000-0005-0000-0000-0000E4260000}"/>
    <cellStyle name="RowTitles1-Detail 3 11 3 2" xfId="9946" xr:uid="{00000000-0005-0000-0000-0000E5260000}"/>
    <cellStyle name="RowTitles1-Detail 3 11 3 2 2" xfId="9947" xr:uid="{00000000-0005-0000-0000-0000E6260000}"/>
    <cellStyle name="RowTitles1-Detail 3 11 3 2_Tertiary Salaries Survey" xfId="9948" xr:uid="{00000000-0005-0000-0000-0000E7260000}"/>
    <cellStyle name="RowTitles1-Detail 3 11 3 3" xfId="9949" xr:uid="{00000000-0005-0000-0000-0000E8260000}"/>
    <cellStyle name="RowTitles1-Detail 3 11 3_Tertiary Salaries Survey" xfId="9950" xr:uid="{00000000-0005-0000-0000-0000E9260000}"/>
    <cellStyle name="RowTitles1-Detail 3 11 4" xfId="9951" xr:uid="{00000000-0005-0000-0000-0000EA260000}"/>
    <cellStyle name="RowTitles1-Detail 3 11 4 2" xfId="9952" xr:uid="{00000000-0005-0000-0000-0000EB260000}"/>
    <cellStyle name="RowTitles1-Detail 3 11 4_Tertiary Salaries Survey" xfId="9953" xr:uid="{00000000-0005-0000-0000-0000EC260000}"/>
    <cellStyle name="RowTitles1-Detail 3 11 5" xfId="9954" xr:uid="{00000000-0005-0000-0000-0000ED260000}"/>
    <cellStyle name="RowTitles1-Detail 3 11_Tertiary Salaries Survey" xfId="9955" xr:uid="{00000000-0005-0000-0000-0000EE260000}"/>
    <cellStyle name="RowTitles1-Detail 3 12" xfId="9956" xr:uid="{00000000-0005-0000-0000-0000EF260000}"/>
    <cellStyle name="RowTitles1-Detail 3 12 2" xfId="9957" xr:uid="{00000000-0005-0000-0000-0000F0260000}"/>
    <cellStyle name="RowTitles1-Detail 3 12 2 2" xfId="9958" xr:uid="{00000000-0005-0000-0000-0000F1260000}"/>
    <cellStyle name="RowTitles1-Detail 3 12 2_Tertiary Salaries Survey" xfId="9959" xr:uid="{00000000-0005-0000-0000-0000F2260000}"/>
    <cellStyle name="RowTitles1-Detail 3 12 3" xfId="9960" xr:uid="{00000000-0005-0000-0000-0000F3260000}"/>
    <cellStyle name="RowTitles1-Detail 3 12_Tertiary Salaries Survey" xfId="9961" xr:uid="{00000000-0005-0000-0000-0000F4260000}"/>
    <cellStyle name="RowTitles1-Detail 3 13" xfId="9962" xr:uid="{00000000-0005-0000-0000-0000F5260000}"/>
    <cellStyle name="RowTitles1-Detail 3 14" xfId="9963" xr:uid="{00000000-0005-0000-0000-0000F6260000}"/>
    <cellStyle name="RowTitles1-Detail 3 15" xfId="9964" xr:uid="{00000000-0005-0000-0000-0000F7260000}"/>
    <cellStyle name="RowTitles1-Detail 3 2" xfId="9965" xr:uid="{00000000-0005-0000-0000-0000F8260000}"/>
    <cellStyle name="RowTitles1-Detail 3 2 10" xfId="9966" xr:uid="{00000000-0005-0000-0000-0000F9260000}"/>
    <cellStyle name="RowTitles1-Detail 3 2 10 2" xfId="9967" xr:uid="{00000000-0005-0000-0000-0000FA260000}"/>
    <cellStyle name="RowTitles1-Detail 3 2 10 2 2" xfId="9968" xr:uid="{00000000-0005-0000-0000-0000FB260000}"/>
    <cellStyle name="RowTitles1-Detail 3 2 10 2 2 2" xfId="9969" xr:uid="{00000000-0005-0000-0000-0000FC260000}"/>
    <cellStyle name="RowTitles1-Detail 3 2 10 2 2_Tertiary Salaries Survey" xfId="9970" xr:uid="{00000000-0005-0000-0000-0000FD260000}"/>
    <cellStyle name="RowTitles1-Detail 3 2 10 2 3" xfId="9971" xr:uid="{00000000-0005-0000-0000-0000FE260000}"/>
    <cellStyle name="RowTitles1-Detail 3 2 10 2_Tertiary Salaries Survey" xfId="9972" xr:uid="{00000000-0005-0000-0000-0000FF260000}"/>
    <cellStyle name="RowTitles1-Detail 3 2 10 3" xfId="9973" xr:uid="{00000000-0005-0000-0000-000000270000}"/>
    <cellStyle name="RowTitles1-Detail 3 2 10 3 2" xfId="9974" xr:uid="{00000000-0005-0000-0000-000001270000}"/>
    <cellStyle name="RowTitles1-Detail 3 2 10 3 2 2" xfId="9975" xr:uid="{00000000-0005-0000-0000-000002270000}"/>
    <cellStyle name="RowTitles1-Detail 3 2 10 3 2_Tertiary Salaries Survey" xfId="9976" xr:uid="{00000000-0005-0000-0000-000003270000}"/>
    <cellStyle name="RowTitles1-Detail 3 2 10 3 3" xfId="9977" xr:uid="{00000000-0005-0000-0000-000004270000}"/>
    <cellStyle name="RowTitles1-Detail 3 2 10 3_Tertiary Salaries Survey" xfId="9978" xr:uid="{00000000-0005-0000-0000-000005270000}"/>
    <cellStyle name="RowTitles1-Detail 3 2 10 4" xfId="9979" xr:uid="{00000000-0005-0000-0000-000006270000}"/>
    <cellStyle name="RowTitles1-Detail 3 2 10 4 2" xfId="9980" xr:uid="{00000000-0005-0000-0000-000007270000}"/>
    <cellStyle name="RowTitles1-Detail 3 2 10 4_Tertiary Salaries Survey" xfId="9981" xr:uid="{00000000-0005-0000-0000-000008270000}"/>
    <cellStyle name="RowTitles1-Detail 3 2 10 5" xfId="9982" xr:uid="{00000000-0005-0000-0000-000009270000}"/>
    <cellStyle name="RowTitles1-Detail 3 2 10_Tertiary Salaries Survey" xfId="9983" xr:uid="{00000000-0005-0000-0000-00000A270000}"/>
    <cellStyle name="RowTitles1-Detail 3 2 11" xfId="9984" xr:uid="{00000000-0005-0000-0000-00000B270000}"/>
    <cellStyle name="RowTitles1-Detail 3 2 11 2" xfId="9985" xr:uid="{00000000-0005-0000-0000-00000C270000}"/>
    <cellStyle name="RowTitles1-Detail 3 2 11 2 2" xfId="9986" xr:uid="{00000000-0005-0000-0000-00000D270000}"/>
    <cellStyle name="RowTitles1-Detail 3 2 11 2_Tertiary Salaries Survey" xfId="9987" xr:uid="{00000000-0005-0000-0000-00000E270000}"/>
    <cellStyle name="RowTitles1-Detail 3 2 11 3" xfId="9988" xr:uid="{00000000-0005-0000-0000-00000F270000}"/>
    <cellStyle name="RowTitles1-Detail 3 2 11_Tertiary Salaries Survey" xfId="9989" xr:uid="{00000000-0005-0000-0000-000010270000}"/>
    <cellStyle name="RowTitles1-Detail 3 2 12" xfId="9990" xr:uid="{00000000-0005-0000-0000-000011270000}"/>
    <cellStyle name="RowTitles1-Detail 3 2 13" xfId="9991" xr:uid="{00000000-0005-0000-0000-000012270000}"/>
    <cellStyle name="RowTitles1-Detail 3 2 2" xfId="9992" xr:uid="{00000000-0005-0000-0000-000013270000}"/>
    <cellStyle name="RowTitles1-Detail 3 2 2 10" xfId="9993" xr:uid="{00000000-0005-0000-0000-000014270000}"/>
    <cellStyle name="RowTitles1-Detail 3 2 2 10 2" xfId="9994" xr:uid="{00000000-0005-0000-0000-000015270000}"/>
    <cellStyle name="RowTitles1-Detail 3 2 2 10 2 2" xfId="9995" xr:uid="{00000000-0005-0000-0000-000016270000}"/>
    <cellStyle name="RowTitles1-Detail 3 2 2 10 2_Tertiary Salaries Survey" xfId="9996" xr:uid="{00000000-0005-0000-0000-000017270000}"/>
    <cellStyle name="RowTitles1-Detail 3 2 2 10 3" xfId="9997" xr:uid="{00000000-0005-0000-0000-000018270000}"/>
    <cellStyle name="RowTitles1-Detail 3 2 2 10_Tertiary Salaries Survey" xfId="9998" xr:uid="{00000000-0005-0000-0000-000019270000}"/>
    <cellStyle name="RowTitles1-Detail 3 2 2 11" xfId="9999" xr:uid="{00000000-0005-0000-0000-00001A270000}"/>
    <cellStyle name="RowTitles1-Detail 3 2 2 12" xfId="10000" xr:uid="{00000000-0005-0000-0000-00001B270000}"/>
    <cellStyle name="RowTitles1-Detail 3 2 2 2" xfId="10001" xr:uid="{00000000-0005-0000-0000-00001C270000}"/>
    <cellStyle name="RowTitles1-Detail 3 2 2 2 2" xfId="10002" xr:uid="{00000000-0005-0000-0000-00001D270000}"/>
    <cellStyle name="RowTitles1-Detail 3 2 2 2 2 2" xfId="10003" xr:uid="{00000000-0005-0000-0000-00001E270000}"/>
    <cellStyle name="RowTitles1-Detail 3 2 2 2 2 2 2" xfId="10004" xr:uid="{00000000-0005-0000-0000-00001F270000}"/>
    <cellStyle name="RowTitles1-Detail 3 2 2 2 2 2 2 2" xfId="10005" xr:uid="{00000000-0005-0000-0000-000020270000}"/>
    <cellStyle name="RowTitles1-Detail 3 2 2 2 2 2 2_Tertiary Salaries Survey" xfId="10006" xr:uid="{00000000-0005-0000-0000-000021270000}"/>
    <cellStyle name="RowTitles1-Detail 3 2 2 2 2 2 3" xfId="10007" xr:uid="{00000000-0005-0000-0000-000022270000}"/>
    <cellStyle name="RowTitles1-Detail 3 2 2 2 2 2_Tertiary Salaries Survey" xfId="10008" xr:uid="{00000000-0005-0000-0000-000023270000}"/>
    <cellStyle name="RowTitles1-Detail 3 2 2 2 2 3" xfId="10009" xr:uid="{00000000-0005-0000-0000-000024270000}"/>
    <cellStyle name="RowTitles1-Detail 3 2 2 2 2 3 2" xfId="10010" xr:uid="{00000000-0005-0000-0000-000025270000}"/>
    <cellStyle name="RowTitles1-Detail 3 2 2 2 2 3 2 2" xfId="10011" xr:uid="{00000000-0005-0000-0000-000026270000}"/>
    <cellStyle name="RowTitles1-Detail 3 2 2 2 2 3 2_Tertiary Salaries Survey" xfId="10012" xr:uid="{00000000-0005-0000-0000-000027270000}"/>
    <cellStyle name="RowTitles1-Detail 3 2 2 2 2 3 3" xfId="10013" xr:uid="{00000000-0005-0000-0000-000028270000}"/>
    <cellStyle name="RowTitles1-Detail 3 2 2 2 2 3_Tertiary Salaries Survey" xfId="10014" xr:uid="{00000000-0005-0000-0000-000029270000}"/>
    <cellStyle name="RowTitles1-Detail 3 2 2 2 2 4" xfId="10015" xr:uid="{00000000-0005-0000-0000-00002A270000}"/>
    <cellStyle name="RowTitles1-Detail 3 2 2 2 2 5" xfId="10016" xr:uid="{00000000-0005-0000-0000-00002B270000}"/>
    <cellStyle name="RowTitles1-Detail 3 2 2 2 2_Tertiary Salaries Survey" xfId="10017" xr:uid="{00000000-0005-0000-0000-00002C270000}"/>
    <cellStyle name="RowTitles1-Detail 3 2 2 2 3" xfId="10018" xr:uid="{00000000-0005-0000-0000-00002D270000}"/>
    <cellStyle name="RowTitles1-Detail 3 2 2 2 3 2" xfId="10019" xr:uid="{00000000-0005-0000-0000-00002E270000}"/>
    <cellStyle name="RowTitles1-Detail 3 2 2 2 3 2 2" xfId="10020" xr:uid="{00000000-0005-0000-0000-00002F270000}"/>
    <cellStyle name="RowTitles1-Detail 3 2 2 2 3 2 2 2" xfId="10021" xr:uid="{00000000-0005-0000-0000-000030270000}"/>
    <cellStyle name="RowTitles1-Detail 3 2 2 2 3 2 2_Tertiary Salaries Survey" xfId="10022" xr:uid="{00000000-0005-0000-0000-000031270000}"/>
    <cellStyle name="RowTitles1-Detail 3 2 2 2 3 2 3" xfId="10023" xr:uid="{00000000-0005-0000-0000-000032270000}"/>
    <cellStyle name="RowTitles1-Detail 3 2 2 2 3 2_Tertiary Salaries Survey" xfId="10024" xr:uid="{00000000-0005-0000-0000-000033270000}"/>
    <cellStyle name="RowTitles1-Detail 3 2 2 2 3 3" xfId="10025" xr:uid="{00000000-0005-0000-0000-000034270000}"/>
    <cellStyle name="RowTitles1-Detail 3 2 2 2 3 3 2" xfId="10026" xr:uid="{00000000-0005-0000-0000-000035270000}"/>
    <cellStyle name="RowTitles1-Detail 3 2 2 2 3 3 2 2" xfId="10027" xr:uid="{00000000-0005-0000-0000-000036270000}"/>
    <cellStyle name="RowTitles1-Detail 3 2 2 2 3 3 2_Tertiary Salaries Survey" xfId="10028" xr:uid="{00000000-0005-0000-0000-000037270000}"/>
    <cellStyle name="RowTitles1-Detail 3 2 2 2 3 3 3" xfId="10029" xr:uid="{00000000-0005-0000-0000-000038270000}"/>
    <cellStyle name="RowTitles1-Detail 3 2 2 2 3 3_Tertiary Salaries Survey" xfId="10030" xr:uid="{00000000-0005-0000-0000-000039270000}"/>
    <cellStyle name="RowTitles1-Detail 3 2 2 2 3 4" xfId="10031" xr:uid="{00000000-0005-0000-0000-00003A270000}"/>
    <cellStyle name="RowTitles1-Detail 3 2 2 2 3 5" xfId="10032" xr:uid="{00000000-0005-0000-0000-00003B270000}"/>
    <cellStyle name="RowTitles1-Detail 3 2 2 2 3 5 2" xfId="10033" xr:uid="{00000000-0005-0000-0000-00003C270000}"/>
    <cellStyle name="RowTitles1-Detail 3 2 2 2 3 5_Tertiary Salaries Survey" xfId="10034" xr:uid="{00000000-0005-0000-0000-00003D270000}"/>
    <cellStyle name="RowTitles1-Detail 3 2 2 2 3 6" xfId="10035" xr:uid="{00000000-0005-0000-0000-00003E270000}"/>
    <cellStyle name="RowTitles1-Detail 3 2 2 2 3_Tertiary Salaries Survey" xfId="10036" xr:uid="{00000000-0005-0000-0000-00003F270000}"/>
    <cellStyle name="RowTitles1-Detail 3 2 2 2 4" xfId="10037" xr:uid="{00000000-0005-0000-0000-000040270000}"/>
    <cellStyle name="RowTitles1-Detail 3 2 2 2 4 2" xfId="10038" xr:uid="{00000000-0005-0000-0000-000041270000}"/>
    <cellStyle name="RowTitles1-Detail 3 2 2 2 4 2 2" xfId="10039" xr:uid="{00000000-0005-0000-0000-000042270000}"/>
    <cellStyle name="RowTitles1-Detail 3 2 2 2 4 2 2 2" xfId="10040" xr:uid="{00000000-0005-0000-0000-000043270000}"/>
    <cellStyle name="RowTitles1-Detail 3 2 2 2 4 2 2_Tertiary Salaries Survey" xfId="10041" xr:uid="{00000000-0005-0000-0000-000044270000}"/>
    <cellStyle name="RowTitles1-Detail 3 2 2 2 4 2 3" xfId="10042" xr:uid="{00000000-0005-0000-0000-000045270000}"/>
    <cellStyle name="RowTitles1-Detail 3 2 2 2 4 2_Tertiary Salaries Survey" xfId="10043" xr:uid="{00000000-0005-0000-0000-000046270000}"/>
    <cellStyle name="RowTitles1-Detail 3 2 2 2 4 3" xfId="10044" xr:uid="{00000000-0005-0000-0000-000047270000}"/>
    <cellStyle name="RowTitles1-Detail 3 2 2 2 4 3 2" xfId="10045" xr:uid="{00000000-0005-0000-0000-000048270000}"/>
    <cellStyle name="RowTitles1-Detail 3 2 2 2 4 3 2 2" xfId="10046" xr:uid="{00000000-0005-0000-0000-000049270000}"/>
    <cellStyle name="RowTitles1-Detail 3 2 2 2 4 3 2_Tertiary Salaries Survey" xfId="10047" xr:uid="{00000000-0005-0000-0000-00004A270000}"/>
    <cellStyle name="RowTitles1-Detail 3 2 2 2 4 3 3" xfId="10048" xr:uid="{00000000-0005-0000-0000-00004B270000}"/>
    <cellStyle name="RowTitles1-Detail 3 2 2 2 4 3_Tertiary Salaries Survey" xfId="10049" xr:uid="{00000000-0005-0000-0000-00004C270000}"/>
    <cellStyle name="RowTitles1-Detail 3 2 2 2 4 4" xfId="10050" xr:uid="{00000000-0005-0000-0000-00004D270000}"/>
    <cellStyle name="RowTitles1-Detail 3 2 2 2 4 4 2" xfId="10051" xr:uid="{00000000-0005-0000-0000-00004E270000}"/>
    <cellStyle name="RowTitles1-Detail 3 2 2 2 4 4_Tertiary Salaries Survey" xfId="10052" xr:uid="{00000000-0005-0000-0000-00004F270000}"/>
    <cellStyle name="RowTitles1-Detail 3 2 2 2 4 5" xfId="10053" xr:uid="{00000000-0005-0000-0000-000050270000}"/>
    <cellStyle name="RowTitles1-Detail 3 2 2 2 4_Tertiary Salaries Survey" xfId="10054" xr:uid="{00000000-0005-0000-0000-000051270000}"/>
    <cellStyle name="RowTitles1-Detail 3 2 2 2 5" xfId="10055" xr:uid="{00000000-0005-0000-0000-000052270000}"/>
    <cellStyle name="RowTitles1-Detail 3 2 2 2 5 2" xfId="10056" xr:uid="{00000000-0005-0000-0000-000053270000}"/>
    <cellStyle name="RowTitles1-Detail 3 2 2 2 5 2 2" xfId="10057" xr:uid="{00000000-0005-0000-0000-000054270000}"/>
    <cellStyle name="RowTitles1-Detail 3 2 2 2 5 2 2 2" xfId="10058" xr:uid="{00000000-0005-0000-0000-000055270000}"/>
    <cellStyle name="RowTitles1-Detail 3 2 2 2 5 2 2_Tertiary Salaries Survey" xfId="10059" xr:uid="{00000000-0005-0000-0000-000056270000}"/>
    <cellStyle name="RowTitles1-Detail 3 2 2 2 5 2 3" xfId="10060" xr:uid="{00000000-0005-0000-0000-000057270000}"/>
    <cellStyle name="RowTitles1-Detail 3 2 2 2 5 2_Tertiary Salaries Survey" xfId="10061" xr:uid="{00000000-0005-0000-0000-000058270000}"/>
    <cellStyle name="RowTitles1-Detail 3 2 2 2 5 3" xfId="10062" xr:uid="{00000000-0005-0000-0000-000059270000}"/>
    <cellStyle name="RowTitles1-Detail 3 2 2 2 5 3 2" xfId="10063" xr:uid="{00000000-0005-0000-0000-00005A270000}"/>
    <cellStyle name="RowTitles1-Detail 3 2 2 2 5 3 2 2" xfId="10064" xr:uid="{00000000-0005-0000-0000-00005B270000}"/>
    <cellStyle name="RowTitles1-Detail 3 2 2 2 5 3 2_Tertiary Salaries Survey" xfId="10065" xr:uid="{00000000-0005-0000-0000-00005C270000}"/>
    <cellStyle name="RowTitles1-Detail 3 2 2 2 5 3 3" xfId="10066" xr:uid="{00000000-0005-0000-0000-00005D270000}"/>
    <cellStyle name="RowTitles1-Detail 3 2 2 2 5 3_Tertiary Salaries Survey" xfId="10067" xr:uid="{00000000-0005-0000-0000-00005E270000}"/>
    <cellStyle name="RowTitles1-Detail 3 2 2 2 5 4" xfId="10068" xr:uid="{00000000-0005-0000-0000-00005F270000}"/>
    <cellStyle name="RowTitles1-Detail 3 2 2 2 5 4 2" xfId="10069" xr:uid="{00000000-0005-0000-0000-000060270000}"/>
    <cellStyle name="RowTitles1-Detail 3 2 2 2 5 4_Tertiary Salaries Survey" xfId="10070" xr:uid="{00000000-0005-0000-0000-000061270000}"/>
    <cellStyle name="RowTitles1-Detail 3 2 2 2 5 5" xfId="10071" xr:uid="{00000000-0005-0000-0000-000062270000}"/>
    <cellStyle name="RowTitles1-Detail 3 2 2 2 5_Tertiary Salaries Survey" xfId="10072" xr:uid="{00000000-0005-0000-0000-000063270000}"/>
    <cellStyle name="RowTitles1-Detail 3 2 2 2 6" xfId="10073" xr:uid="{00000000-0005-0000-0000-000064270000}"/>
    <cellStyle name="RowTitles1-Detail 3 2 2 2 6 2" xfId="10074" xr:uid="{00000000-0005-0000-0000-000065270000}"/>
    <cellStyle name="RowTitles1-Detail 3 2 2 2 6 2 2" xfId="10075" xr:uid="{00000000-0005-0000-0000-000066270000}"/>
    <cellStyle name="RowTitles1-Detail 3 2 2 2 6 2 2 2" xfId="10076" xr:uid="{00000000-0005-0000-0000-000067270000}"/>
    <cellStyle name="RowTitles1-Detail 3 2 2 2 6 2 2_Tertiary Salaries Survey" xfId="10077" xr:uid="{00000000-0005-0000-0000-000068270000}"/>
    <cellStyle name="RowTitles1-Detail 3 2 2 2 6 2 3" xfId="10078" xr:uid="{00000000-0005-0000-0000-000069270000}"/>
    <cellStyle name="RowTitles1-Detail 3 2 2 2 6 2_Tertiary Salaries Survey" xfId="10079" xr:uid="{00000000-0005-0000-0000-00006A270000}"/>
    <cellStyle name="RowTitles1-Detail 3 2 2 2 6 3" xfId="10080" xr:uid="{00000000-0005-0000-0000-00006B270000}"/>
    <cellStyle name="RowTitles1-Detail 3 2 2 2 6 3 2" xfId="10081" xr:uid="{00000000-0005-0000-0000-00006C270000}"/>
    <cellStyle name="RowTitles1-Detail 3 2 2 2 6 3 2 2" xfId="10082" xr:uid="{00000000-0005-0000-0000-00006D270000}"/>
    <cellStyle name="RowTitles1-Detail 3 2 2 2 6 3 2_Tertiary Salaries Survey" xfId="10083" xr:uid="{00000000-0005-0000-0000-00006E270000}"/>
    <cellStyle name="RowTitles1-Detail 3 2 2 2 6 3 3" xfId="10084" xr:uid="{00000000-0005-0000-0000-00006F270000}"/>
    <cellStyle name="RowTitles1-Detail 3 2 2 2 6 3_Tertiary Salaries Survey" xfId="10085" xr:uid="{00000000-0005-0000-0000-000070270000}"/>
    <cellStyle name="RowTitles1-Detail 3 2 2 2 6 4" xfId="10086" xr:uid="{00000000-0005-0000-0000-000071270000}"/>
    <cellStyle name="RowTitles1-Detail 3 2 2 2 6 4 2" xfId="10087" xr:uid="{00000000-0005-0000-0000-000072270000}"/>
    <cellStyle name="RowTitles1-Detail 3 2 2 2 6 4_Tertiary Salaries Survey" xfId="10088" xr:uid="{00000000-0005-0000-0000-000073270000}"/>
    <cellStyle name="RowTitles1-Detail 3 2 2 2 6 5" xfId="10089" xr:uid="{00000000-0005-0000-0000-000074270000}"/>
    <cellStyle name="RowTitles1-Detail 3 2 2 2 6_Tertiary Salaries Survey" xfId="10090" xr:uid="{00000000-0005-0000-0000-000075270000}"/>
    <cellStyle name="RowTitles1-Detail 3 2 2 2 7" xfId="10091" xr:uid="{00000000-0005-0000-0000-000076270000}"/>
    <cellStyle name="RowTitles1-Detail 3 2 2 2 7 2" xfId="10092" xr:uid="{00000000-0005-0000-0000-000077270000}"/>
    <cellStyle name="RowTitles1-Detail 3 2 2 2 7 2 2" xfId="10093" xr:uid="{00000000-0005-0000-0000-000078270000}"/>
    <cellStyle name="RowTitles1-Detail 3 2 2 2 7 2_Tertiary Salaries Survey" xfId="10094" xr:uid="{00000000-0005-0000-0000-000079270000}"/>
    <cellStyle name="RowTitles1-Detail 3 2 2 2 7 3" xfId="10095" xr:uid="{00000000-0005-0000-0000-00007A270000}"/>
    <cellStyle name="RowTitles1-Detail 3 2 2 2 7_Tertiary Salaries Survey" xfId="10096" xr:uid="{00000000-0005-0000-0000-00007B270000}"/>
    <cellStyle name="RowTitles1-Detail 3 2 2 2 8" xfId="10097" xr:uid="{00000000-0005-0000-0000-00007C270000}"/>
    <cellStyle name="RowTitles1-Detail 3 2 2 2 9" xfId="10098" xr:uid="{00000000-0005-0000-0000-00007D270000}"/>
    <cellStyle name="RowTitles1-Detail 3 2 2 2_STUD aligned by INSTIT" xfId="10099" xr:uid="{00000000-0005-0000-0000-00007E270000}"/>
    <cellStyle name="RowTitles1-Detail 3 2 2 3" xfId="10100" xr:uid="{00000000-0005-0000-0000-00007F270000}"/>
    <cellStyle name="RowTitles1-Detail 3 2 2 3 2" xfId="10101" xr:uid="{00000000-0005-0000-0000-000080270000}"/>
    <cellStyle name="RowTitles1-Detail 3 2 2 3 2 2" xfId="10102" xr:uid="{00000000-0005-0000-0000-000081270000}"/>
    <cellStyle name="RowTitles1-Detail 3 2 2 3 2 2 2" xfId="10103" xr:uid="{00000000-0005-0000-0000-000082270000}"/>
    <cellStyle name="RowTitles1-Detail 3 2 2 3 2 2 2 2" xfId="10104" xr:uid="{00000000-0005-0000-0000-000083270000}"/>
    <cellStyle name="RowTitles1-Detail 3 2 2 3 2 2 2_Tertiary Salaries Survey" xfId="10105" xr:uid="{00000000-0005-0000-0000-000084270000}"/>
    <cellStyle name="RowTitles1-Detail 3 2 2 3 2 2 3" xfId="10106" xr:uid="{00000000-0005-0000-0000-000085270000}"/>
    <cellStyle name="RowTitles1-Detail 3 2 2 3 2 2_Tertiary Salaries Survey" xfId="10107" xr:uid="{00000000-0005-0000-0000-000086270000}"/>
    <cellStyle name="RowTitles1-Detail 3 2 2 3 2 3" xfId="10108" xr:uid="{00000000-0005-0000-0000-000087270000}"/>
    <cellStyle name="RowTitles1-Detail 3 2 2 3 2 3 2" xfId="10109" xr:uid="{00000000-0005-0000-0000-000088270000}"/>
    <cellStyle name="RowTitles1-Detail 3 2 2 3 2 3 2 2" xfId="10110" xr:uid="{00000000-0005-0000-0000-000089270000}"/>
    <cellStyle name="RowTitles1-Detail 3 2 2 3 2 3 2_Tertiary Salaries Survey" xfId="10111" xr:uid="{00000000-0005-0000-0000-00008A270000}"/>
    <cellStyle name="RowTitles1-Detail 3 2 2 3 2 3 3" xfId="10112" xr:uid="{00000000-0005-0000-0000-00008B270000}"/>
    <cellStyle name="RowTitles1-Detail 3 2 2 3 2 3_Tertiary Salaries Survey" xfId="10113" xr:uid="{00000000-0005-0000-0000-00008C270000}"/>
    <cellStyle name="RowTitles1-Detail 3 2 2 3 2 4" xfId="10114" xr:uid="{00000000-0005-0000-0000-00008D270000}"/>
    <cellStyle name="RowTitles1-Detail 3 2 2 3 2 5" xfId="10115" xr:uid="{00000000-0005-0000-0000-00008E270000}"/>
    <cellStyle name="RowTitles1-Detail 3 2 2 3 2 5 2" xfId="10116" xr:uid="{00000000-0005-0000-0000-00008F270000}"/>
    <cellStyle name="RowTitles1-Detail 3 2 2 3 2 5_Tertiary Salaries Survey" xfId="10117" xr:uid="{00000000-0005-0000-0000-000090270000}"/>
    <cellStyle name="RowTitles1-Detail 3 2 2 3 2 6" xfId="10118" xr:uid="{00000000-0005-0000-0000-000091270000}"/>
    <cellStyle name="RowTitles1-Detail 3 2 2 3 2_Tertiary Salaries Survey" xfId="10119" xr:uid="{00000000-0005-0000-0000-000092270000}"/>
    <cellStyle name="RowTitles1-Detail 3 2 2 3 3" xfId="10120" xr:uid="{00000000-0005-0000-0000-000093270000}"/>
    <cellStyle name="RowTitles1-Detail 3 2 2 3 3 2" xfId="10121" xr:uid="{00000000-0005-0000-0000-000094270000}"/>
    <cellStyle name="RowTitles1-Detail 3 2 2 3 3 2 2" xfId="10122" xr:uid="{00000000-0005-0000-0000-000095270000}"/>
    <cellStyle name="RowTitles1-Detail 3 2 2 3 3 2 2 2" xfId="10123" xr:uid="{00000000-0005-0000-0000-000096270000}"/>
    <cellStyle name="RowTitles1-Detail 3 2 2 3 3 2 2_Tertiary Salaries Survey" xfId="10124" xr:uid="{00000000-0005-0000-0000-000097270000}"/>
    <cellStyle name="RowTitles1-Detail 3 2 2 3 3 2 3" xfId="10125" xr:uid="{00000000-0005-0000-0000-000098270000}"/>
    <cellStyle name="RowTitles1-Detail 3 2 2 3 3 2_Tertiary Salaries Survey" xfId="10126" xr:uid="{00000000-0005-0000-0000-000099270000}"/>
    <cellStyle name="RowTitles1-Detail 3 2 2 3 3 3" xfId="10127" xr:uid="{00000000-0005-0000-0000-00009A270000}"/>
    <cellStyle name="RowTitles1-Detail 3 2 2 3 3 3 2" xfId="10128" xr:uid="{00000000-0005-0000-0000-00009B270000}"/>
    <cellStyle name="RowTitles1-Detail 3 2 2 3 3 3 2 2" xfId="10129" xr:uid="{00000000-0005-0000-0000-00009C270000}"/>
    <cellStyle name="RowTitles1-Detail 3 2 2 3 3 3 2_Tertiary Salaries Survey" xfId="10130" xr:uid="{00000000-0005-0000-0000-00009D270000}"/>
    <cellStyle name="RowTitles1-Detail 3 2 2 3 3 3 3" xfId="10131" xr:uid="{00000000-0005-0000-0000-00009E270000}"/>
    <cellStyle name="RowTitles1-Detail 3 2 2 3 3 3_Tertiary Salaries Survey" xfId="10132" xr:uid="{00000000-0005-0000-0000-00009F270000}"/>
    <cellStyle name="RowTitles1-Detail 3 2 2 3 3 4" xfId="10133" xr:uid="{00000000-0005-0000-0000-0000A0270000}"/>
    <cellStyle name="RowTitles1-Detail 3 2 2 3 3 5" xfId="10134" xr:uid="{00000000-0005-0000-0000-0000A1270000}"/>
    <cellStyle name="RowTitles1-Detail 3 2 2 3 3_Tertiary Salaries Survey" xfId="10135" xr:uid="{00000000-0005-0000-0000-0000A2270000}"/>
    <cellStyle name="RowTitles1-Detail 3 2 2 3 4" xfId="10136" xr:uid="{00000000-0005-0000-0000-0000A3270000}"/>
    <cellStyle name="RowTitles1-Detail 3 2 2 3 4 2" xfId="10137" xr:uid="{00000000-0005-0000-0000-0000A4270000}"/>
    <cellStyle name="RowTitles1-Detail 3 2 2 3 4 2 2" xfId="10138" xr:uid="{00000000-0005-0000-0000-0000A5270000}"/>
    <cellStyle name="RowTitles1-Detail 3 2 2 3 4 2 2 2" xfId="10139" xr:uid="{00000000-0005-0000-0000-0000A6270000}"/>
    <cellStyle name="RowTitles1-Detail 3 2 2 3 4 2 2_Tertiary Salaries Survey" xfId="10140" xr:uid="{00000000-0005-0000-0000-0000A7270000}"/>
    <cellStyle name="RowTitles1-Detail 3 2 2 3 4 2 3" xfId="10141" xr:uid="{00000000-0005-0000-0000-0000A8270000}"/>
    <cellStyle name="RowTitles1-Detail 3 2 2 3 4 2_Tertiary Salaries Survey" xfId="10142" xr:uid="{00000000-0005-0000-0000-0000A9270000}"/>
    <cellStyle name="RowTitles1-Detail 3 2 2 3 4 3" xfId="10143" xr:uid="{00000000-0005-0000-0000-0000AA270000}"/>
    <cellStyle name="RowTitles1-Detail 3 2 2 3 4 3 2" xfId="10144" xr:uid="{00000000-0005-0000-0000-0000AB270000}"/>
    <cellStyle name="RowTitles1-Detail 3 2 2 3 4 3 2 2" xfId="10145" xr:uid="{00000000-0005-0000-0000-0000AC270000}"/>
    <cellStyle name="RowTitles1-Detail 3 2 2 3 4 3 2_Tertiary Salaries Survey" xfId="10146" xr:uid="{00000000-0005-0000-0000-0000AD270000}"/>
    <cellStyle name="RowTitles1-Detail 3 2 2 3 4 3 3" xfId="10147" xr:uid="{00000000-0005-0000-0000-0000AE270000}"/>
    <cellStyle name="RowTitles1-Detail 3 2 2 3 4 3_Tertiary Salaries Survey" xfId="10148" xr:uid="{00000000-0005-0000-0000-0000AF270000}"/>
    <cellStyle name="RowTitles1-Detail 3 2 2 3 4 4" xfId="10149" xr:uid="{00000000-0005-0000-0000-0000B0270000}"/>
    <cellStyle name="RowTitles1-Detail 3 2 2 3 4 4 2" xfId="10150" xr:uid="{00000000-0005-0000-0000-0000B1270000}"/>
    <cellStyle name="RowTitles1-Detail 3 2 2 3 4 4_Tertiary Salaries Survey" xfId="10151" xr:uid="{00000000-0005-0000-0000-0000B2270000}"/>
    <cellStyle name="RowTitles1-Detail 3 2 2 3 4 5" xfId="10152" xr:uid="{00000000-0005-0000-0000-0000B3270000}"/>
    <cellStyle name="RowTitles1-Detail 3 2 2 3 4_Tertiary Salaries Survey" xfId="10153" xr:uid="{00000000-0005-0000-0000-0000B4270000}"/>
    <cellStyle name="RowTitles1-Detail 3 2 2 3 5" xfId="10154" xr:uid="{00000000-0005-0000-0000-0000B5270000}"/>
    <cellStyle name="RowTitles1-Detail 3 2 2 3 5 2" xfId="10155" xr:uid="{00000000-0005-0000-0000-0000B6270000}"/>
    <cellStyle name="RowTitles1-Detail 3 2 2 3 5 2 2" xfId="10156" xr:uid="{00000000-0005-0000-0000-0000B7270000}"/>
    <cellStyle name="RowTitles1-Detail 3 2 2 3 5 2 2 2" xfId="10157" xr:uid="{00000000-0005-0000-0000-0000B8270000}"/>
    <cellStyle name="RowTitles1-Detail 3 2 2 3 5 2 2_Tertiary Salaries Survey" xfId="10158" xr:uid="{00000000-0005-0000-0000-0000B9270000}"/>
    <cellStyle name="RowTitles1-Detail 3 2 2 3 5 2 3" xfId="10159" xr:uid="{00000000-0005-0000-0000-0000BA270000}"/>
    <cellStyle name="RowTitles1-Detail 3 2 2 3 5 2_Tertiary Salaries Survey" xfId="10160" xr:uid="{00000000-0005-0000-0000-0000BB270000}"/>
    <cellStyle name="RowTitles1-Detail 3 2 2 3 5 3" xfId="10161" xr:uid="{00000000-0005-0000-0000-0000BC270000}"/>
    <cellStyle name="RowTitles1-Detail 3 2 2 3 5 3 2" xfId="10162" xr:uid="{00000000-0005-0000-0000-0000BD270000}"/>
    <cellStyle name="RowTitles1-Detail 3 2 2 3 5 3 2 2" xfId="10163" xr:uid="{00000000-0005-0000-0000-0000BE270000}"/>
    <cellStyle name="RowTitles1-Detail 3 2 2 3 5 3 2_Tertiary Salaries Survey" xfId="10164" xr:uid="{00000000-0005-0000-0000-0000BF270000}"/>
    <cellStyle name="RowTitles1-Detail 3 2 2 3 5 3 3" xfId="10165" xr:uid="{00000000-0005-0000-0000-0000C0270000}"/>
    <cellStyle name="RowTitles1-Detail 3 2 2 3 5 3_Tertiary Salaries Survey" xfId="10166" xr:uid="{00000000-0005-0000-0000-0000C1270000}"/>
    <cellStyle name="RowTitles1-Detail 3 2 2 3 5 4" xfId="10167" xr:uid="{00000000-0005-0000-0000-0000C2270000}"/>
    <cellStyle name="RowTitles1-Detail 3 2 2 3 5 4 2" xfId="10168" xr:uid="{00000000-0005-0000-0000-0000C3270000}"/>
    <cellStyle name="RowTitles1-Detail 3 2 2 3 5 4_Tertiary Salaries Survey" xfId="10169" xr:uid="{00000000-0005-0000-0000-0000C4270000}"/>
    <cellStyle name="RowTitles1-Detail 3 2 2 3 5 5" xfId="10170" xr:uid="{00000000-0005-0000-0000-0000C5270000}"/>
    <cellStyle name="RowTitles1-Detail 3 2 2 3 5_Tertiary Salaries Survey" xfId="10171" xr:uid="{00000000-0005-0000-0000-0000C6270000}"/>
    <cellStyle name="RowTitles1-Detail 3 2 2 3 6" xfId="10172" xr:uid="{00000000-0005-0000-0000-0000C7270000}"/>
    <cellStyle name="RowTitles1-Detail 3 2 2 3 6 2" xfId="10173" xr:uid="{00000000-0005-0000-0000-0000C8270000}"/>
    <cellStyle name="RowTitles1-Detail 3 2 2 3 6 2 2" xfId="10174" xr:uid="{00000000-0005-0000-0000-0000C9270000}"/>
    <cellStyle name="RowTitles1-Detail 3 2 2 3 6 2 2 2" xfId="10175" xr:uid="{00000000-0005-0000-0000-0000CA270000}"/>
    <cellStyle name="RowTitles1-Detail 3 2 2 3 6 2 2_Tertiary Salaries Survey" xfId="10176" xr:uid="{00000000-0005-0000-0000-0000CB270000}"/>
    <cellStyle name="RowTitles1-Detail 3 2 2 3 6 2 3" xfId="10177" xr:uid="{00000000-0005-0000-0000-0000CC270000}"/>
    <cellStyle name="RowTitles1-Detail 3 2 2 3 6 2_Tertiary Salaries Survey" xfId="10178" xr:uid="{00000000-0005-0000-0000-0000CD270000}"/>
    <cellStyle name="RowTitles1-Detail 3 2 2 3 6 3" xfId="10179" xr:uid="{00000000-0005-0000-0000-0000CE270000}"/>
    <cellStyle name="RowTitles1-Detail 3 2 2 3 6 3 2" xfId="10180" xr:uid="{00000000-0005-0000-0000-0000CF270000}"/>
    <cellStyle name="RowTitles1-Detail 3 2 2 3 6 3 2 2" xfId="10181" xr:uid="{00000000-0005-0000-0000-0000D0270000}"/>
    <cellStyle name="RowTitles1-Detail 3 2 2 3 6 3 2_Tertiary Salaries Survey" xfId="10182" xr:uid="{00000000-0005-0000-0000-0000D1270000}"/>
    <cellStyle name="RowTitles1-Detail 3 2 2 3 6 3 3" xfId="10183" xr:uid="{00000000-0005-0000-0000-0000D2270000}"/>
    <cellStyle name="RowTitles1-Detail 3 2 2 3 6 3_Tertiary Salaries Survey" xfId="10184" xr:uid="{00000000-0005-0000-0000-0000D3270000}"/>
    <cellStyle name="RowTitles1-Detail 3 2 2 3 6 4" xfId="10185" xr:uid="{00000000-0005-0000-0000-0000D4270000}"/>
    <cellStyle name="RowTitles1-Detail 3 2 2 3 6 4 2" xfId="10186" xr:uid="{00000000-0005-0000-0000-0000D5270000}"/>
    <cellStyle name="RowTitles1-Detail 3 2 2 3 6 4_Tertiary Salaries Survey" xfId="10187" xr:uid="{00000000-0005-0000-0000-0000D6270000}"/>
    <cellStyle name="RowTitles1-Detail 3 2 2 3 6 5" xfId="10188" xr:uid="{00000000-0005-0000-0000-0000D7270000}"/>
    <cellStyle name="RowTitles1-Detail 3 2 2 3 6_Tertiary Salaries Survey" xfId="10189" xr:uid="{00000000-0005-0000-0000-0000D8270000}"/>
    <cellStyle name="RowTitles1-Detail 3 2 2 3 7" xfId="10190" xr:uid="{00000000-0005-0000-0000-0000D9270000}"/>
    <cellStyle name="RowTitles1-Detail 3 2 2 3 7 2" xfId="10191" xr:uid="{00000000-0005-0000-0000-0000DA270000}"/>
    <cellStyle name="RowTitles1-Detail 3 2 2 3 7 2 2" xfId="10192" xr:uid="{00000000-0005-0000-0000-0000DB270000}"/>
    <cellStyle name="RowTitles1-Detail 3 2 2 3 7 2_Tertiary Salaries Survey" xfId="10193" xr:uid="{00000000-0005-0000-0000-0000DC270000}"/>
    <cellStyle name="RowTitles1-Detail 3 2 2 3 7 3" xfId="10194" xr:uid="{00000000-0005-0000-0000-0000DD270000}"/>
    <cellStyle name="RowTitles1-Detail 3 2 2 3 7_Tertiary Salaries Survey" xfId="10195" xr:uid="{00000000-0005-0000-0000-0000DE270000}"/>
    <cellStyle name="RowTitles1-Detail 3 2 2 3 8" xfId="10196" xr:uid="{00000000-0005-0000-0000-0000DF270000}"/>
    <cellStyle name="RowTitles1-Detail 3 2 2 3 8 2" xfId="10197" xr:uid="{00000000-0005-0000-0000-0000E0270000}"/>
    <cellStyle name="RowTitles1-Detail 3 2 2 3 8 2 2" xfId="10198" xr:uid="{00000000-0005-0000-0000-0000E1270000}"/>
    <cellStyle name="RowTitles1-Detail 3 2 2 3 8 2_Tertiary Salaries Survey" xfId="10199" xr:uid="{00000000-0005-0000-0000-0000E2270000}"/>
    <cellStyle name="RowTitles1-Detail 3 2 2 3 8 3" xfId="10200" xr:uid="{00000000-0005-0000-0000-0000E3270000}"/>
    <cellStyle name="RowTitles1-Detail 3 2 2 3 8_Tertiary Salaries Survey" xfId="10201" xr:uid="{00000000-0005-0000-0000-0000E4270000}"/>
    <cellStyle name="RowTitles1-Detail 3 2 2 3 9" xfId="10202" xr:uid="{00000000-0005-0000-0000-0000E5270000}"/>
    <cellStyle name="RowTitles1-Detail 3 2 2 3_STUD aligned by INSTIT" xfId="10203" xr:uid="{00000000-0005-0000-0000-0000E6270000}"/>
    <cellStyle name="RowTitles1-Detail 3 2 2 4" xfId="10204" xr:uid="{00000000-0005-0000-0000-0000E7270000}"/>
    <cellStyle name="RowTitles1-Detail 3 2 2 4 2" xfId="10205" xr:uid="{00000000-0005-0000-0000-0000E8270000}"/>
    <cellStyle name="RowTitles1-Detail 3 2 2 4 2 2" xfId="10206" xr:uid="{00000000-0005-0000-0000-0000E9270000}"/>
    <cellStyle name="RowTitles1-Detail 3 2 2 4 2 2 2" xfId="10207" xr:uid="{00000000-0005-0000-0000-0000EA270000}"/>
    <cellStyle name="RowTitles1-Detail 3 2 2 4 2 2 2 2" xfId="10208" xr:uid="{00000000-0005-0000-0000-0000EB270000}"/>
    <cellStyle name="RowTitles1-Detail 3 2 2 4 2 2 2_Tertiary Salaries Survey" xfId="10209" xr:uid="{00000000-0005-0000-0000-0000EC270000}"/>
    <cellStyle name="RowTitles1-Detail 3 2 2 4 2 2 3" xfId="10210" xr:uid="{00000000-0005-0000-0000-0000ED270000}"/>
    <cellStyle name="RowTitles1-Detail 3 2 2 4 2 2_Tertiary Salaries Survey" xfId="10211" xr:uid="{00000000-0005-0000-0000-0000EE270000}"/>
    <cellStyle name="RowTitles1-Detail 3 2 2 4 2 3" xfId="10212" xr:uid="{00000000-0005-0000-0000-0000EF270000}"/>
    <cellStyle name="RowTitles1-Detail 3 2 2 4 2 3 2" xfId="10213" xr:uid="{00000000-0005-0000-0000-0000F0270000}"/>
    <cellStyle name="RowTitles1-Detail 3 2 2 4 2 3 2 2" xfId="10214" xr:uid="{00000000-0005-0000-0000-0000F1270000}"/>
    <cellStyle name="RowTitles1-Detail 3 2 2 4 2 3 2_Tertiary Salaries Survey" xfId="10215" xr:uid="{00000000-0005-0000-0000-0000F2270000}"/>
    <cellStyle name="RowTitles1-Detail 3 2 2 4 2 3 3" xfId="10216" xr:uid="{00000000-0005-0000-0000-0000F3270000}"/>
    <cellStyle name="RowTitles1-Detail 3 2 2 4 2 3_Tertiary Salaries Survey" xfId="10217" xr:uid="{00000000-0005-0000-0000-0000F4270000}"/>
    <cellStyle name="RowTitles1-Detail 3 2 2 4 2 4" xfId="10218" xr:uid="{00000000-0005-0000-0000-0000F5270000}"/>
    <cellStyle name="RowTitles1-Detail 3 2 2 4 2 5" xfId="10219" xr:uid="{00000000-0005-0000-0000-0000F6270000}"/>
    <cellStyle name="RowTitles1-Detail 3 2 2 4 2 5 2" xfId="10220" xr:uid="{00000000-0005-0000-0000-0000F7270000}"/>
    <cellStyle name="RowTitles1-Detail 3 2 2 4 2 5_Tertiary Salaries Survey" xfId="10221" xr:uid="{00000000-0005-0000-0000-0000F8270000}"/>
    <cellStyle name="RowTitles1-Detail 3 2 2 4 2 6" xfId="10222" xr:uid="{00000000-0005-0000-0000-0000F9270000}"/>
    <cellStyle name="RowTitles1-Detail 3 2 2 4 2_Tertiary Salaries Survey" xfId="10223" xr:uid="{00000000-0005-0000-0000-0000FA270000}"/>
    <cellStyle name="RowTitles1-Detail 3 2 2 4 3" xfId="10224" xr:uid="{00000000-0005-0000-0000-0000FB270000}"/>
    <cellStyle name="RowTitles1-Detail 3 2 2 4 3 2" xfId="10225" xr:uid="{00000000-0005-0000-0000-0000FC270000}"/>
    <cellStyle name="RowTitles1-Detail 3 2 2 4 3 2 2" xfId="10226" xr:uid="{00000000-0005-0000-0000-0000FD270000}"/>
    <cellStyle name="RowTitles1-Detail 3 2 2 4 3 2 2 2" xfId="10227" xr:uid="{00000000-0005-0000-0000-0000FE270000}"/>
    <cellStyle name="RowTitles1-Detail 3 2 2 4 3 2 2_Tertiary Salaries Survey" xfId="10228" xr:uid="{00000000-0005-0000-0000-0000FF270000}"/>
    <cellStyle name="RowTitles1-Detail 3 2 2 4 3 2 3" xfId="10229" xr:uid="{00000000-0005-0000-0000-000000280000}"/>
    <cellStyle name="RowTitles1-Detail 3 2 2 4 3 2_Tertiary Salaries Survey" xfId="10230" xr:uid="{00000000-0005-0000-0000-000001280000}"/>
    <cellStyle name="RowTitles1-Detail 3 2 2 4 3 3" xfId="10231" xr:uid="{00000000-0005-0000-0000-000002280000}"/>
    <cellStyle name="RowTitles1-Detail 3 2 2 4 3 3 2" xfId="10232" xr:uid="{00000000-0005-0000-0000-000003280000}"/>
    <cellStyle name="RowTitles1-Detail 3 2 2 4 3 3 2 2" xfId="10233" xr:uid="{00000000-0005-0000-0000-000004280000}"/>
    <cellStyle name="RowTitles1-Detail 3 2 2 4 3 3 2_Tertiary Salaries Survey" xfId="10234" xr:uid="{00000000-0005-0000-0000-000005280000}"/>
    <cellStyle name="RowTitles1-Detail 3 2 2 4 3 3 3" xfId="10235" xr:uid="{00000000-0005-0000-0000-000006280000}"/>
    <cellStyle name="RowTitles1-Detail 3 2 2 4 3 3_Tertiary Salaries Survey" xfId="10236" xr:uid="{00000000-0005-0000-0000-000007280000}"/>
    <cellStyle name="RowTitles1-Detail 3 2 2 4 3 4" xfId="10237" xr:uid="{00000000-0005-0000-0000-000008280000}"/>
    <cellStyle name="RowTitles1-Detail 3 2 2 4 3 5" xfId="10238" xr:uid="{00000000-0005-0000-0000-000009280000}"/>
    <cellStyle name="RowTitles1-Detail 3 2 2 4 3_Tertiary Salaries Survey" xfId="10239" xr:uid="{00000000-0005-0000-0000-00000A280000}"/>
    <cellStyle name="RowTitles1-Detail 3 2 2 4 4" xfId="10240" xr:uid="{00000000-0005-0000-0000-00000B280000}"/>
    <cellStyle name="RowTitles1-Detail 3 2 2 4 4 2" xfId="10241" xr:uid="{00000000-0005-0000-0000-00000C280000}"/>
    <cellStyle name="RowTitles1-Detail 3 2 2 4 4 2 2" xfId="10242" xr:uid="{00000000-0005-0000-0000-00000D280000}"/>
    <cellStyle name="RowTitles1-Detail 3 2 2 4 4 2 2 2" xfId="10243" xr:uid="{00000000-0005-0000-0000-00000E280000}"/>
    <cellStyle name="RowTitles1-Detail 3 2 2 4 4 2 2_Tertiary Salaries Survey" xfId="10244" xr:uid="{00000000-0005-0000-0000-00000F280000}"/>
    <cellStyle name="RowTitles1-Detail 3 2 2 4 4 2 3" xfId="10245" xr:uid="{00000000-0005-0000-0000-000010280000}"/>
    <cellStyle name="RowTitles1-Detail 3 2 2 4 4 2_Tertiary Salaries Survey" xfId="10246" xr:uid="{00000000-0005-0000-0000-000011280000}"/>
    <cellStyle name="RowTitles1-Detail 3 2 2 4 4 3" xfId="10247" xr:uid="{00000000-0005-0000-0000-000012280000}"/>
    <cellStyle name="RowTitles1-Detail 3 2 2 4 4 3 2" xfId="10248" xr:uid="{00000000-0005-0000-0000-000013280000}"/>
    <cellStyle name="RowTitles1-Detail 3 2 2 4 4 3 2 2" xfId="10249" xr:uid="{00000000-0005-0000-0000-000014280000}"/>
    <cellStyle name="RowTitles1-Detail 3 2 2 4 4 3 2_Tertiary Salaries Survey" xfId="10250" xr:uid="{00000000-0005-0000-0000-000015280000}"/>
    <cellStyle name="RowTitles1-Detail 3 2 2 4 4 3 3" xfId="10251" xr:uid="{00000000-0005-0000-0000-000016280000}"/>
    <cellStyle name="RowTitles1-Detail 3 2 2 4 4 3_Tertiary Salaries Survey" xfId="10252" xr:uid="{00000000-0005-0000-0000-000017280000}"/>
    <cellStyle name="RowTitles1-Detail 3 2 2 4 4 4" xfId="10253" xr:uid="{00000000-0005-0000-0000-000018280000}"/>
    <cellStyle name="RowTitles1-Detail 3 2 2 4 4 5" xfId="10254" xr:uid="{00000000-0005-0000-0000-000019280000}"/>
    <cellStyle name="RowTitles1-Detail 3 2 2 4 4 5 2" xfId="10255" xr:uid="{00000000-0005-0000-0000-00001A280000}"/>
    <cellStyle name="RowTitles1-Detail 3 2 2 4 4 5_Tertiary Salaries Survey" xfId="10256" xr:uid="{00000000-0005-0000-0000-00001B280000}"/>
    <cellStyle name="RowTitles1-Detail 3 2 2 4 4 6" xfId="10257" xr:uid="{00000000-0005-0000-0000-00001C280000}"/>
    <cellStyle name="RowTitles1-Detail 3 2 2 4 4_Tertiary Salaries Survey" xfId="10258" xr:uid="{00000000-0005-0000-0000-00001D280000}"/>
    <cellStyle name="RowTitles1-Detail 3 2 2 4 5" xfId="10259" xr:uid="{00000000-0005-0000-0000-00001E280000}"/>
    <cellStyle name="RowTitles1-Detail 3 2 2 4 5 2" xfId="10260" xr:uid="{00000000-0005-0000-0000-00001F280000}"/>
    <cellStyle name="RowTitles1-Detail 3 2 2 4 5 2 2" xfId="10261" xr:uid="{00000000-0005-0000-0000-000020280000}"/>
    <cellStyle name="RowTitles1-Detail 3 2 2 4 5 2 2 2" xfId="10262" xr:uid="{00000000-0005-0000-0000-000021280000}"/>
    <cellStyle name="RowTitles1-Detail 3 2 2 4 5 2 2_Tertiary Salaries Survey" xfId="10263" xr:uid="{00000000-0005-0000-0000-000022280000}"/>
    <cellStyle name="RowTitles1-Detail 3 2 2 4 5 2 3" xfId="10264" xr:uid="{00000000-0005-0000-0000-000023280000}"/>
    <cellStyle name="RowTitles1-Detail 3 2 2 4 5 2_Tertiary Salaries Survey" xfId="10265" xr:uid="{00000000-0005-0000-0000-000024280000}"/>
    <cellStyle name="RowTitles1-Detail 3 2 2 4 5 3" xfId="10266" xr:uid="{00000000-0005-0000-0000-000025280000}"/>
    <cellStyle name="RowTitles1-Detail 3 2 2 4 5 3 2" xfId="10267" xr:uid="{00000000-0005-0000-0000-000026280000}"/>
    <cellStyle name="RowTitles1-Detail 3 2 2 4 5 3 2 2" xfId="10268" xr:uid="{00000000-0005-0000-0000-000027280000}"/>
    <cellStyle name="RowTitles1-Detail 3 2 2 4 5 3 2_Tertiary Salaries Survey" xfId="10269" xr:uid="{00000000-0005-0000-0000-000028280000}"/>
    <cellStyle name="RowTitles1-Detail 3 2 2 4 5 3 3" xfId="10270" xr:uid="{00000000-0005-0000-0000-000029280000}"/>
    <cellStyle name="RowTitles1-Detail 3 2 2 4 5 3_Tertiary Salaries Survey" xfId="10271" xr:uid="{00000000-0005-0000-0000-00002A280000}"/>
    <cellStyle name="RowTitles1-Detail 3 2 2 4 5 4" xfId="10272" xr:uid="{00000000-0005-0000-0000-00002B280000}"/>
    <cellStyle name="RowTitles1-Detail 3 2 2 4 5 4 2" xfId="10273" xr:uid="{00000000-0005-0000-0000-00002C280000}"/>
    <cellStyle name="RowTitles1-Detail 3 2 2 4 5 4_Tertiary Salaries Survey" xfId="10274" xr:uid="{00000000-0005-0000-0000-00002D280000}"/>
    <cellStyle name="RowTitles1-Detail 3 2 2 4 5 5" xfId="10275" xr:uid="{00000000-0005-0000-0000-00002E280000}"/>
    <cellStyle name="RowTitles1-Detail 3 2 2 4 5_Tertiary Salaries Survey" xfId="10276" xr:uid="{00000000-0005-0000-0000-00002F280000}"/>
    <cellStyle name="RowTitles1-Detail 3 2 2 4 6" xfId="10277" xr:uid="{00000000-0005-0000-0000-000030280000}"/>
    <cellStyle name="RowTitles1-Detail 3 2 2 4 6 2" xfId="10278" xr:uid="{00000000-0005-0000-0000-000031280000}"/>
    <cellStyle name="RowTitles1-Detail 3 2 2 4 6 2 2" xfId="10279" xr:uid="{00000000-0005-0000-0000-000032280000}"/>
    <cellStyle name="RowTitles1-Detail 3 2 2 4 6 2 2 2" xfId="10280" xr:uid="{00000000-0005-0000-0000-000033280000}"/>
    <cellStyle name="RowTitles1-Detail 3 2 2 4 6 2 2_Tertiary Salaries Survey" xfId="10281" xr:uid="{00000000-0005-0000-0000-000034280000}"/>
    <cellStyle name="RowTitles1-Detail 3 2 2 4 6 2 3" xfId="10282" xr:uid="{00000000-0005-0000-0000-000035280000}"/>
    <cellStyle name="RowTitles1-Detail 3 2 2 4 6 2_Tertiary Salaries Survey" xfId="10283" xr:uid="{00000000-0005-0000-0000-000036280000}"/>
    <cellStyle name="RowTitles1-Detail 3 2 2 4 6 3" xfId="10284" xr:uid="{00000000-0005-0000-0000-000037280000}"/>
    <cellStyle name="RowTitles1-Detail 3 2 2 4 6 3 2" xfId="10285" xr:uid="{00000000-0005-0000-0000-000038280000}"/>
    <cellStyle name="RowTitles1-Detail 3 2 2 4 6 3 2 2" xfId="10286" xr:uid="{00000000-0005-0000-0000-000039280000}"/>
    <cellStyle name="RowTitles1-Detail 3 2 2 4 6 3 2_Tertiary Salaries Survey" xfId="10287" xr:uid="{00000000-0005-0000-0000-00003A280000}"/>
    <cellStyle name="RowTitles1-Detail 3 2 2 4 6 3 3" xfId="10288" xr:uid="{00000000-0005-0000-0000-00003B280000}"/>
    <cellStyle name="RowTitles1-Detail 3 2 2 4 6 3_Tertiary Salaries Survey" xfId="10289" xr:uid="{00000000-0005-0000-0000-00003C280000}"/>
    <cellStyle name="RowTitles1-Detail 3 2 2 4 6 4" xfId="10290" xr:uid="{00000000-0005-0000-0000-00003D280000}"/>
    <cellStyle name="RowTitles1-Detail 3 2 2 4 6 4 2" xfId="10291" xr:uid="{00000000-0005-0000-0000-00003E280000}"/>
    <cellStyle name="RowTitles1-Detail 3 2 2 4 6 4_Tertiary Salaries Survey" xfId="10292" xr:uid="{00000000-0005-0000-0000-00003F280000}"/>
    <cellStyle name="RowTitles1-Detail 3 2 2 4 6 5" xfId="10293" xr:uid="{00000000-0005-0000-0000-000040280000}"/>
    <cellStyle name="RowTitles1-Detail 3 2 2 4 6_Tertiary Salaries Survey" xfId="10294" xr:uid="{00000000-0005-0000-0000-000041280000}"/>
    <cellStyle name="RowTitles1-Detail 3 2 2 4 7" xfId="10295" xr:uid="{00000000-0005-0000-0000-000042280000}"/>
    <cellStyle name="RowTitles1-Detail 3 2 2 4 7 2" xfId="10296" xr:uid="{00000000-0005-0000-0000-000043280000}"/>
    <cellStyle name="RowTitles1-Detail 3 2 2 4 7 2 2" xfId="10297" xr:uid="{00000000-0005-0000-0000-000044280000}"/>
    <cellStyle name="RowTitles1-Detail 3 2 2 4 7 2_Tertiary Salaries Survey" xfId="10298" xr:uid="{00000000-0005-0000-0000-000045280000}"/>
    <cellStyle name="RowTitles1-Detail 3 2 2 4 7 3" xfId="10299" xr:uid="{00000000-0005-0000-0000-000046280000}"/>
    <cellStyle name="RowTitles1-Detail 3 2 2 4 7_Tertiary Salaries Survey" xfId="10300" xr:uid="{00000000-0005-0000-0000-000047280000}"/>
    <cellStyle name="RowTitles1-Detail 3 2 2 4 8" xfId="10301" xr:uid="{00000000-0005-0000-0000-000048280000}"/>
    <cellStyle name="RowTitles1-Detail 3 2 2 4 9" xfId="10302" xr:uid="{00000000-0005-0000-0000-000049280000}"/>
    <cellStyle name="RowTitles1-Detail 3 2 2 4_STUD aligned by INSTIT" xfId="10303" xr:uid="{00000000-0005-0000-0000-00004A280000}"/>
    <cellStyle name="RowTitles1-Detail 3 2 2 5" xfId="10304" xr:uid="{00000000-0005-0000-0000-00004B280000}"/>
    <cellStyle name="RowTitles1-Detail 3 2 2 5 2" xfId="10305" xr:uid="{00000000-0005-0000-0000-00004C280000}"/>
    <cellStyle name="RowTitles1-Detail 3 2 2 5 2 2" xfId="10306" xr:uid="{00000000-0005-0000-0000-00004D280000}"/>
    <cellStyle name="RowTitles1-Detail 3 2 2 5 2 2 2" xfId="10307" xr:uid="{00000000-0005-0000-0000-00004E280000}"/>
    <cellStyle name="RowTitles1-Detail 3 2 2 5 2 2_Tertiary Salaries Survey" xfId="10308" xr:uid="{00000000-0005-0000-0000-00004F280000}"/>
    <cellStyle name="RowTitles1-Detail 3 2 2 5 2 3" xfId="10309" xr:uid="{00000000-0005-0000-0000-000050280000}"/>
    <cellStyle name="RowTitles1-Detail 3 2 2 5 2_Tertiary Salaries Survey" xfId="10310" xr:uid="{00000000-0005-0000-0000-000051280000}"/>
    <cellStyle name="RowTitles1-Detail 3 2 2 5 3" xfId="10311" xr:uid="{00000000-0005-0000-0000-000052280000}"/>
    <cellStyle name="RowTitles1-Detail 3 2 2 5 3 2" xfId="10312" xr:uid="{00000000-0005-0000-0000-000053280000}"/>
    <cellStyle name="RowTitles1-Detail 3 2 2 5 3 2 2" xfId="10313" xr:uid="{00000000-0005-0000-0000-000054280000}"/>
    <cellStyle name="RowTitles1-Detail 3 2 2 5 3 2_Tertiary Salaries Survey" xfId="10314" xr:uid="{00000000-0005-0000-0000-000055280000}"/>
    <cellStyle name="RowTitles1-Detail 3 2 2 5 3 3" xfId="10315" xr:uid="{00000000-0005-0000-0000-000056280000}"/>
    <cellStyle name="RowTitles1-Detail 3 2 2 5 3_Tertiary Salaries Survey" xfId="10316" xr:uid="{00000000-0005-0000-0000-000057280000}"/>
    <cellStyle name="RowTitles1-Detail 3 2 2 5 4" xfId="10317" xr:uid="{00000000-0005-0000-0000-000058280000}"/>
    <cellStyle name="RowTitles1-Detail 3 2 2 5 5" xfId="10318" xr:uid="{00000000-0005-0000-0000-000059280000}"/>
    <cellStyle name="RowTitles1-Detail 3 2 2 5 5 2" xfId="10319" xr:uid="{00000000-0005-0000-0000-00005A280000}"/>
    <cellStyle name="RowTitles1-Detail 3 2 2 5 5_Tertiary Salaries Survey" xfId="10320" xr:uid="{00000000-0005-0000-0000-00005B280000}"/>
    <cellStyle name="RowTitles1-Detail 3 2 2 5 6" xfId="10321" xr:uid="{00000000-0005-0000-0000-00005C280000}"/>
    <cellStyle name="RowTitles1-Detail 3 2 2 5_Tertiary Salaries Survey" xfId="10322" xr:uid="{00000000-0005-0000-0000-00005D280000}"/>
    <cellStyle name="RowTitles1-Detail 3 2 2 6" xfId="10323" xr:uid="{00000000-0005-0000-0000-00005E280000}"/>
    <cellStyle name="RowTitles1-Detail 3 2 2 6 2" xfId="10324" xr:uid="{00000000-0005-0000-0000-00005F280000}"/>
    <cellStyle name="RowTitles1-Detail 3 2 2 6 2 2" xfId="10325" xr:uid="{00000000-0005-0000-0000-000060280000}"/>
    <cellStyle name="RowTitles1-Detail 3 2 2 6 2 2 2" xfId="10326" xr:uid="{00000000-0005-0000-0000-000061280000}"/>
    <cellStyle name="RowTitles1-Detail 3 2 2 6 2 2_Tertiary Salaries Survey" xfId="10327" xr:uid="{00000000-0005-0000-0000-000062280000}"/>
    <cellStyle name="RowTitles1-Detail 3 2 2 6 2 3" xfId="10328" xr:uid="{00000000-0005-0000-0000-000063280000}"/>
    <cellStyle name="RowTitles1-Detail 3 2 2 6 2_Tertiary Salaries Survey" xfId="10329" xr:uid="{00000000-0005-0000-0000-000064280000}"/>
    <cellStyle name="RowTitles1-Detail 3 2 2 6 3" xfId="10330" xr:uid="{00000000-0005-0000-0000-000065280000}"/>
    <cellStyle name="RowTitles1-Detail 3 2 2 6 3 2" xfId="10331" xr:uid="{00000000-0005-0000-0000-000066280000}"/>
    <cellStyle name="RowTitles1-Detail 3 2 2 6 3 2 2" xfId="10332" xr:uid="{00000000-0005-0000-0000-000067280000}"/>
    <cellStyle name="RowTitles1-Detail 3 2 2 6 3 2_Tertiary Salaries Survey" xfId="10333" xr:uid="{00000000-0005-0000-0000-000068280000}"/>
    <cellStyle name="RowTitles1-Detail 3 2 2 6 3 3" xfId="10334" xr:uid="{00000000-0005-0000-0000-000069280000}"/>
    <cellStyle name="RowTitles1-Detail 3 2 2 6 3_Tertiary Salaries Survey" xfId="10335" xr:uid="{00000000-0005-0000-0000-00006A280000}"/>
    <cellStyle name="RowTitles1-Detail 3 2 2 6 4" xfId="10336" xr:uid="{00000000-0005-0000-0000-00006B280000}"/>
    <cellStyle name="RowTitles1-Detail 3 2 2 6 5" xfId="10337" xr:uid="{00000000-0005-0000-0000-00006C280000}"/>
    <cellStyle name="RowTitles1-Detail 3 2 2 6_Tertiary Salaries Survey" xfId="10338" xr:uid="{00000000-0005-0000-0000-00006D280000}"/>
    <cellStyle name="RowTitles1-Detail 3 2 2 7" xfId="10339" xr:uid="{00000000-0005-0000-0000-00006E280000}"/>
    <cellStyle name="RowTitles1-Detail 3 2 2 7 2" xfId="10340" xr:uid="{00000000-0005-0000-0000-00006F280000}"/>
    <cellStyle name="RowTitles1-Detail 3 2 2 7 2 2" xfId="10341" xr:uid="{00000000-0005-0000-0000-000070280000}"/>
    <cellStyle name="RowTitles1-Detail 3 2 2 7 2 2 2" xfId="10342" xr:uid="{00000000-0005-0000-0000-000071280000}"/>
    <cellStyle name="RowTitles1-Detail 3 2 2 7 2 2_Tertiary Salaries Survey" xfId="10343" xr:uid="{00000000-0005-0000-0000-000072280000}"/>
    <cellStyle name="RowTitles1-Detail 3 2 2 7 2 3" xfId="10344" xr:uid="{00000000-0005-0000-0000-000073280000}"/>
    <cellStyle name="RowTitles1-Detail 3 2 2 7 2_Tertiary Salaries Survey" xfId="10345" xr:uid="{00000000-0005-0000-0000-000074280000}"/>
    <cellStyle name="RowTitles1-Detail 3 2 2 7 3" xfId="10346" xr:uid="{00000000-0005-0000-0000-000075280000}"/>
    <cellStyle name="RowTitles1-Detail 3 2 2 7 3 2" xfId="10347" xr:uid="{00000000-0005-0000-0000-000076280000}"/>
    <cellStyle name="RowTitles1-Detail 3 2 2 7 3 2 2" xfId="10348" xr:uid="{00000000-0005-0000-0000-000077280000}"/>
    <cellStyle name="RowTitles1-Detail 3 2 2 7 3 2_Tertiary Salaries Survey" xfId="10349" xr:uid="{00000000-0005-0000-0000-000078280000}"/>
    <cellStyle name="RowTitles1-Detail 3 2 2 7 3 3" xfId="10350" xr:uid="{00000000-0005-0000-0000-000079280000}"/>
    <cellStyle name="RowTitles1-Detail 3 2 2 7 3_Tertiary Salaries Survey" xfId="10351" xr:uid="{00000000-0005-0000-0000-00007A280000}"/>
    <cellStyle name="RowTitles1-Detail 3 2 2 7 4" xfId="10352" xr:uid="{00000000-0005-0000-0000-00007B280000}"/>
    <cellStyle name="RowTitles1-Detail 3 2 2 7 5" xfId="10353" xr:uid="{00000000-0005-0000-0000-00007C280000}"/>
    <cellStyle name="RowTitles1-Detail 3 2 2 7 5 2" xfId="10354" xr:uid="{00000000-0005-0000-0000-00007D280000}"/>
    <cellStyle name="RowTitles1-Detail 3 2 2 7 5_Tertiary Salaries Survey" xfId="10355" xr:uid="{00000000-0005-0000-0000-00007E280000}"/>
    <cellStyle name="RowTitles1-Detail 3 2 2 7 6" xfId="10356" xr:uid="{00000000-0005-0000-0000-00007F280000}"/>
    <cellStyle name="RowTitles1-Detail 3 2 2 7_Tertiary Salaries Survey" xfId="10357" xr:uid="{00000000-0005-0000-0000-000080280000}"/>
    <cellStyle name="RowTitles1-Detail 3 2 2 8" xfId="10358" xr:uid="{00000000-0005-0000-0000-000081280000}"/>
    <cellStyle name="RowTitles1-Detail 3 2 2 8 2" xfId="10359" xr:uid="{00000000-0005-0000-0000-000082280000}"/>
    <cellStyle name="RowTitles1-Detail 3 2 2 8 2 2" xfId="10360" xr:uid="{00000000-0005-0000-0000-000083280000}"/>
    <cellStyle name="RowTitles1-Detail 3 2 2 8 2 2 2" xfId="10361" xr:uid="{00000000-0005-0000-0000-000084280000}"/>
    <cellStyle name="RowTitles1-Detail 3 2 2 8 2 2_Tertiary Salaries Survey" xfId="10362" xr:uid="{00000000-0005-0000-0000-000085280000}"/>
    <cellStyle name="RowTitles1-Detail 3 2 2 8 2 3" xfId="10363" xr:uid="{00000000-0005-0000-0000-000086280000}"/>
    <cellStyle name="RowTitles1-Detail 3 2 2 8 2_Tertiary Salaries Survey" xfId="10364" xr:uid="{00000000-0005-0000-0000-000087280000}"/>
    <cellStyle name="RowTitles1-Detail 3 2 2 8 3" xfId="10365" xr:uid="{00000000-0005-0000-0000-000088280000}"/>
    <cellStyle name="RowTitles1-Detail 3 2 2 8 3 2" xfId="10366" xr:uid="{00000000-0005-0000-0000-000089280000}"/>
    <cellStyle name="RowTitles1-Detail 3 2 2 8 3 2 2" xfId="10367" xr:uid="{00000000-0005-0000-0000-00008A280000}"/>
    <cellStyle name="RowTitles1-Detail 3 2 2 8 3 2_Tertiary Salaries Survey" xfId="10368" xr:uid="{00000000-0005-0000-0000-00008B280000}"/>
    <cellStyle name="RowTitles1-Detail 3 2 2 8 3 3" xfId="10369" xr:uid="{00000000-0005-0000-0000-00008C280000}"/>
    <cellStyle name="RowTitles1-Detail 3 2 2 8 3_Tertiary Salaries Survey" xfId="10370" xr:uid="{00000000-0005-0000-0000-00008D280000}"/>
    <cellStyle name="RowTitles1-Detail 3 2 2 8 4" xfId="10371" xr:uid="{00000000-0005-0000-0000-00008E280000}"/>
    <cellStyle name="RowTitles1-Detail 3 2 2 8 4 2" xfId="10372" xr:uid="{00000000-0005-0000-0000-00008F280000}"/>
    <cellStyle name="RowTitles1-Detail 3 2 2 8 4_Tertiary Salaries Survey" xfId="10373" xr:uid="{00000000-0005-0000-0000-000090280000}"/>
    <cellStyle name="RowTitles1-Detail 3 2 2 8 5" xfId="10374" xr:uid="{00000000-0005-0000-0000-000091280000}"/>
    <cellStyle name="RowTitles1-Detail 3 2 2 8_Tertiary Salaries Survey" xfId="10375" xr:uid="{00000000-0005-0000-0000-000092280000}"/>
    <cellStyle name="RowTitles1-Detail 3 2 2 9" xfId="10376" xr:uid="{00000000-0005-0000-0000-000093280000}"/>
    <cellStyle name="RowTitles1-Detail 3 2 2 9 2" xfId="10377" xr:uid="{00000000-0005-0000-0000-000094280000}"/>
    <cellStyle name="RowTitles1-Detail 3 2 2 9 2 2" xfId="10378" xr:uid="{00000000-0005-0000-0000-000095280000}"/>
    <cellStyle name="RowTitles1-Detail 3 2 2 9 2 2 2" xfId="10379" xr:uid="{00000000-0005-0000-0000-000096280000}"/>
    <cellStyle name="RowTitles1-Detail 3 2 2 9 2 2_Tertiary Salaries Survey" xfId="10380" xr:uid="{00000000-0005-0000-0000-000097280000}"/>
    <cellStyle name="RowTitles1-Detail 3 2 2 9 2 3" xfId="10381" xr:uid="{00000000-0005-0000-0000-000098280000}"/>
    <cellStyle name="RowTitles1-Detail 3 2 2 9 2_Tertiary Salaries Survey" xfId="10382" xr:uid="{00000000-0005-0000-0000-000099280000}"/>
    <cellStyle name="RowTitles1-Detail 3 2 2 9 3" xfId="10383" xr:uid="{00000000-0005-0000-0000-00009A280000}"/>
    <cellStyle name="RowTitles1-Detail 3 2 2 9 3 2" xfId="10384" xr:uid="{00000000-0005-0000-0000-00009B280000}"/>
    <cellStyle name="RowTitles1-Detail 3 2 2 9 3 2 2" xfId="10385" xr:uid="{00000000-0005-0000-0000-00009C280000}"/>
    <cellStyle name="RowTitles1-Detail 3 2 2 9 3 2_Tertiary Salaries Survey" xfId="10386" xr:uid="{00000000-0005-0000-0000-00009D280000}"/>
    <cellStyle name="RowTitles1-Detail 3 2 2 9 3 3" xfId="10387" xr:uid="{00000000-0005-0000-0000-00009E280000}"/>
    <cellStyle name="RowTitles1-Detail 3 2 2 9 3_Tertiary Salaries Survey" xfId="10388" xr:uid="{00000000-0005-0000-0000-00009F280000}"/>
    <cellStyle name="RowTitles1-Detail 3 2 2 9 4" xfId="10389" xr:uid="{00000000-0005-0000-0000-0000A0280000}"/>
    <cellStyle name="RowTitles1-Detail 3 2 2 9 4 2" xfId="10390" xr:uid="{00000000-0005-0000-0000-0000A1280000}"/>
    <cellStyle name="RowTitles1-Detail 3 2 2 9 4_Tertiary Salaries Survey" xfId="10391" xr:uid="{00000000-0005-0000-0000-0000A2280000}"/>
    <cellStyle name="RowTitles1-Detail 3 2 2 9 5" xfId="10392" xr:uid="{00000000-0005-0000-0000-0000A3280000}"/>
    <cellStyle name="RowTitles1-Detail 3 2 2 9_Tertiary Salaries Survey" xfId="10393" xr:uid="{00000000-0005-0000-0000-0000A4280000}"/>
    <cellStyle name="RowTitles1-Detail 3 2 2_STUD aligned by INSTIT" xfId="10394" xr:uid="{00000000-0005-0000-0000-0000A5280000}"/>
    <cellStyle name="RowTitles1-Detail 3 2 3" xfId="10395" xr:uid="{00000000-0005-0000-0000-0000A6280000}"/>
    <cellStyle name="RowTitles1-Detail 3 2 3 2" xfId="10396" xr:uid="{00000000-0005-0000-0000-0000A7280000}"/>
    <cellStyle name="RowTitles1-Detail 3 2 3 2 2" xfId="10397" xr:uid="{00000000-0005-0000-0000-0000A8280000}"/>
    <cellStyle name="RowTitles1-Detail 3 2 3 2 2 2" xfId="10398" xr:uid="{00000000-0005-0000-0000-0000A9280000}"/>
    <cellStyle name="RowTitles1-Detail 3 2 3 2 2 2 2" xfId="10399" xr:uid="{00000000-0005-0000-0000-0000AA280000}"/>
    <cellStyle name="RowTitles1-Detail 3 2 3 2 2 2_Tertiary Salaries Survey" xfId="10400" xr:uid="{00000000-0005-0000-0000-0000AB280000}"/>
    <cellStyle name="RowTitles1-Detail 3 2 3 2 2 3" xfId="10401" xr:uid="{00000000-0005-0000-0000-0000AC280000}"/>
    <cellStyle name="RowTitles1-Detail 3 2 3 2 2_Tertiary Salaries Survey" xfId="10402" xr:uid="{00000000-0005-0000-0000-0000AD280000}"/>
    <cellStyle name="RowTitles1-Detail 3 2 3 2 3" xfId="10403" xr:uid="{00000000-0005-0000-0000-0000AE280000}"/>
    <cellStyle name="RowTitles1-Detail 3 2 3 2 3 2" xfId="10404" xr:uid="{00000000-0005-0000-0000-0000AF280000}"/>
    <cellStyle name="RowTitles1-Detail 3 2 3 2 3 2 2" xfId="10405" xr:uid="{00000000-0005-0000-0000-0000B0280000}"/>
    <cellStyle name="RowTitles1-Detail 3 2 3 2 3 2_Tertiary Salaries Survey" xfId="10406" xr:uid="{00000000-0005-0000-0000-0000B1280000}"/>
    <cellStyle name="RowTitles1-Detail 3 2 3 2 3 3" xfId="10407" xr:uid="{00000000-0005-0000-0000-0000B2280000}"/>
    <cellStyle name="RowTitles1-Detail 3 2 3 2 3_Tertiary Salaries Survey" xfId="10408" xr:uid="{00000000-0005-0000-0000-0000B3280000}"/>
    <cellStyle name="RowTitles1-Detail 3 2 3 2 4" xfId="10409" xr:uid="{00000000-0005-0000-0000-0000B4280000}"/>
    <cellStyle name="RowTitles1-Detail 3 2 3 2 5" xfId="10410" xr:uid="{00000000-0005-0000-0000-0000B5280000}"/>
    <cellStyle name="RowTitles1-Detail 3 2 3 2_Tertiary Salaries Survey" xfId="10411" xr:uid="{00000000-0005-0000-0000-0000B6280000}"/>
    <cellStyle name="RowTitles1-Detail 3 2 3 3" xfId="10412" xr:uid="{00000000-0005-0000-0000-0000B7280000}"/>
    <cellStyle name="RowTitles1-Detail 3 2 3 3 2" xfId="10413" xr:uid="{00000000-0005-0000-0000-0000B8280000}"/>
    <cellStyle name="RowTitles1-Detail 3 2 3 3 2 2" xfId="10414" xr:uid="{00000000-0005-0000-0000-0000B9280000}"/>
    <cellStyle name="RowTitles1-Detail 3 2 3 3 2 2 2" xfId="10415" xr:uid="{00000000-0005-0000-0000-0000BA280000}"/>
    <cellStyle name="RowTitles1-Detail 3 2 3 3 2 2_Tertiary Salaries Survey" xfId="10416" xr:uid="{00000000-0005-0000-0000-0000BB280000}"/>
    <cellStyle name="RowTitles1-Detail 3 2 3 3 2 3" xfId="10417" xr:uid="{00000000-0005-0000-0000-0000BC280000}"/>
    <cellStyle name="RowTitles1-Detail 3 2 3 3 2_Tertiary Salaries Survey" xfId="10418" xr:uid="{00000000-0005-0000-0000-0000BD280000}"/>
    <cellStyle name="RowTitles1-Detail 3 2 3 3 3" xfId="10419" xr:uid="{00000000-0005-0000-0000-0000BE280000}"/>
    <cellStyle name="RowTitles1-Detail 3 2 3 3 3 2" xfId="10420" xr:uid="{00000000-0005-0000-0000-0000BF280000}"/>
    <cellStyle name="RowTitles1-Detail 3 2 3 3 3 2 2" xfId="10421" xr:uid="{00000000-0005-0000-0000-0000C0280000}"/>
    <cellStyle name="RowTitles1-Detail 3 2 3 3 3 2_Tertiary Salaries Survey" xfId="10422" xr:uid="{00000000-0005-0000-0000-0000C1280000}"/>
    <cellStyle name="RowTitles1-Detail 3 2 3 3 3 3" xfId="10423" xr:uid="{00000000-0005-0000-0000-0000C2280000}"/>
    <cellStyle name="RowTitles1-Detail 3 2 3 3 3_Tertiary Salaries Survey" xfId="10424" xr:uid="{00000000-0005-0000-0000-0000C3280000}"/>
    <cellStyle name="RowTitles1-Detail 3 2 3 3 4" xfId="10425" xr:uid="{00000000-0005-0000-0000-0000C4280000}"/>
    <cellStyle name="RowTitles1-Detail 3 2 3 3 5" xfId="10426" xr:uid="{00000000-0005-0000-0000-0000C5280000}"/>
    <cellStyle name="RowTitles1-Detail 3 2 3 3 5 2" xfId="10427" xr:uid="{00000000-0005-0000-0000-0000C6280000}"/>
    <cellStyle name="RowTitles1-Detail 3 2 3 3 5_Tertiary Salaries Survey" xfId="10428" xr:uid="{00000000-0005-0000-0000-0000C7280000}"/>
    <cellStyle name="RowTitles1-Detail 3 2 3 3 6" xfId="10429" xr:uid="{00000000-0005-0000-0000-0000C8280000}"/>
    <cellStyle name="RowTitles1-Detail 3 2 3 3_Tertiary Salaries Survey" xfId="10430" xr:uid="{00000000-0005-0000-0000-0000C9280000}"/>
    <cellStyle name="RowTitles1-Detail 3 2 3 4" xfId="10431" xr:uid="{00000000-0005-0000-0000-0000CA280000}"/>
    <cellStyle name="RowTitles1-Detail 3 2 3 4 2" xfId="10432" xr:uid="{00000000-0005-0000-0000-0000CB280000}"/>
    <cellStyle name="RowTitles1-Detail 3 2 3 4 2 2" xfId="10433" xr:uid="{00000000-0005-0000-0000-0000CC280000}"/>
    <cellStyle name="RowTitles1-Detail 3 2 3 4 2 2 2" xfId="10434" xr:uid="{00000000-0005-0000-0000-0000CD280000}"/>
    <cellStyle name="RowTitles1-Detail 3 2 3 4 2 2_Tertiary Salaries Survey" xfId="10435" xr:uid="{00000000-0005-0000-0000-0000CE280000}"/>
    <cellStyle name="RowTitles1-Detail 3 2 3 4 2 3" xfId="10436" xr:uid="{00000000-0005-0000-0000-0000CF280000}"/>
    <cellStyle name="RowTitles1-Detail 3 2 3 4 2_Tertiary Salaries Survey" xfId="10437" xr:uid="{00000000-0005-0000-0000-0000D0280000}"/>
    <cellStyle name="RowTitles1-Detail 3 2 3 4 3" xfId="10438" xr:uid="{00000000-0005-0000-0000-0000D1280000}"/>
    <cellStyle name="RowTitles1-Detail 3 2 3 4 3 2" xfId="10439" xr:uid="{00000000-0005-0000-0000-0000D2280000}"/>
    <cellStyle name="RowTitles1-Detail 3 2 3 4 3 2 2" xfId="10440" xr:uid="{00000000-0005-0000-0000-0000D3280000}"/>
    <cellStyle name="RowTitles1-Detail 3 2 3 4 3 2_Tertiary Salaries Survey" xfId="10441" xr:uid="{00000000-0005-0000-0000-0000D4280000}"/>
    <cellStyle name="RowTitles1-Detail 3 2 3 4 3 3" xfId="10442" xr:uid="{00000000-0005-0000-0000-0000D5280000}"/>
    <cellStyle name="RowTitles1-Detail 3 2 3 4 3_Tertiary Salaries Survey" xfId="10443" xr:uid="{00000000-0005-0000-0000-0000D6280000}"/>
    <cellStyle name="RowTitles1-Detail 3 2 3 4 4" xfId="10444" xr:uid="{00000000-0005-0000-0000-0000D7280000}"/>
    <cellStyle name="RowTitles1-Detail 3 2 3 4 4 2" xfId="10445" xr:uid="{00000000-0005-0000-0000-0000D8280000}"/>
    <cellStyle name="RowTitles1-Detail 3 2 3 4 4_Tertiary Salaries Survey" xfId="10446" xr:uid="{00000000-0005-0000-0000-0000D9280000}"/>
    <cellStyle name="RowTitles1-Detail 3 2 3 4 5" xfId="10447" xr:uid="{00000000-0005-0000-0000-0000DA280000}"/>
    <cellStyle name="RowTitles1-Detail 3 2 3 4_Tertiary Salaries Survey" xfId="10448" xr:uid="{00000000-0005-0000-0000-0000DB280000}"/>
    <cellStyle name="RowTitles1-Detail 3 2 3 5" xfId="10449" xr:uid="{00000000-0005-0000-0000-0000DC280000}"/>
    <cellStyle name="RowTitles1-Detail 3 2 3 5 2" xfId="10450" xr:uid="{00000000-0005-0000-0000-0000DD280000}"/>
    <cellStyle name="RowTitles1-Detail 3 2 3 5 2 2" xfId="10451" xr:uid="{00000000-0005-0000-0000-0000DE280000}"/>
    <cellStyle name="RowTitles1-Detail 3 2 3 5 2 2 2" xfId="10452" xr:uid="{00000000-0005-0000-0000-0000DF280000}"/>
    <cellStyle name="RowTitles1-Detail 3 2 3 5 2 2_Tertiary Salaries Survey" xfId="10453" xr:uid="{00000000-0005-0000-0000-0000E0280000}"/>
    <cellStyle name="RowTitles1-Detail 3 2 3 5 2 3" xfId="10454" xr:uid="{00000000-0005-0000-0000-0000E1280000}"/>
    <cellStyle name="RowTitles1-Detail 3 2 3 5 2_Tertiary Salaries Survey" xfId="10455" xr:uid="{00000000-0005-0000-0000-0000E2280000}"/>
    <cellStyle name="RowTitles1-Detail 3 2 3 5 3" xfId="10456" xr:uid="{00000000-0005-0000-0000-0000E3280000}"/>
    <cellStyle name="RowTitles1-Detail 3 2 3 5 3 2" xfId="10457" xr:uid="{00000000-0005-0000-0000-0000E4280000}"/>
    <cellStyle name="RowTitles1-Detail 3 2 3 5 3 2 2" xfId="10458" xr:uid="{00000000-0005-0000-0000-0000E5280000}"/>
    <cellStyle name="RowTitles1-Detail 3 2 3 5 3 2_Tertiary Salaries Survey" xfId="10459" xr:uid="{00000000-0005-0000-0000-0000E6280000}"/>
    <cellStyle name="RowTitles1-Detail 3 2 3 5 3 3" xfId="10460" xr:uid="{00000000-0005-0000-0000-0000E7280000}"/>
    <cellStyle name="RowTitles1-Detail 3 2 3 5 3_Tertiary Salaries Survey" xfId="10461" xr:uid="{00000000-0005-0000-0000-0000E8280000}"/>
    <cellStyle name="RowTitles1-Detail 3 2 3 5 4" xfId="10462" xr:uid="{00000000-0005-0000-0000-0000E9280000}"/>
    <cellStyle name="RowTitles1-Detail 3 2 3 5 4 2" xfId="10463" xr:uid="{00000000-0005-0000-0000-0000EA280000}"/>
    <cellStyle name="RowTitles1-Detail 3 2 3 5 4_Tertiary Salaries Survey" xfId="10464" xr:uid="{00000000-0005-0000-0000-0000EB280000}"/>
    <cellStyle name="RowTitles1-Detail 3 2 3 5 5" xfId="10465" xr:uid="{00000000-0005-0000-0000-0000EC280000}"/>
    <cellStyle name="RowTitles1-Detail 3 2 3 5_Tertiary Salaries Survey" xfId="10466" xr:uid="{00000000-0005-0000-0000-0000ED280000}"/>
    <cellStyle name="RowTitles1-Detail 3 2 3 6" xfId="10467" xr:uid="{00000000-0005-0000-0000-0000EE280000}"/>
    <cellStyle name="RowTitles1-Detail 3 2 3 6 2" xfId="10468" xr:uid="{00000000-0005-0000-0000-0000EF280000}"/>
    <cellStyle name="RowTitles1-Detail 3 2 3 6 2 2" xfId="10469" xr:uid="{00000000-0005-0000-0000-0000F0280000}"/>
    <cellStyle name="RowTitles1-Detail 3 2 3 6 2 2 2" xfId="10470" xr:uid="{00000000-0005-0000-0000-0000F1280000}"/>
    <cellStyle name="RowTitles1-Detail 3 2 3 6 2 2_Tertiary Salaries Survey" xfId="10471" xr:uid="{00000000-0005-0000-0000-0000F2280000}"/>
    <cellStyle name="RowTitles1-Detail 3 2 3 6 2 3" xfId="10472" xr:uid="{00000000-0005-0000-0000-0000F3280000}"/>
    <cellStyle name="RowTitles1-Detail 3 2 3 6 2_Tertiary Salaries Survey" xfId="10473" xr:uid="{00000000-0005-0000-0000-0000F4280000}"/>
    <cellStyle name="RowTitles1-Detail 3 2 3 6 3" xfId="10474" xr:uid="{00000000-0005-0000-0000-0000F5280000}"/>
    <cellStyle name="RowTitles1-Detail 3 2 3 6 3 2" xfId="10475" xr:uid="{00000000-0005-0000-0000-0000F6280000}"/>
    <cellStyle name="RowTitles1-Detail 3 2 3 6 3 2 2" xfId="10476" xr:uid="{00000000-0005-0000-0000-0000F7280000}"/>
    <cellStyle name="RowTitles1-Detail 3 2 3 6 3 2_Tertiary Salaries Survey" xfId="10477" xr:uid="{00000000-0005-0000-0000-0000F8280000}"/>
    <cellStyle name="RowTitles1-Detail 3 2 3 6 3 3" xfId="10478" xr:uid="{00000000-0005-0000-0000-0000F9280000}"/>
    <cellStyle name="RowTitles1-Detail 3 2 3 6 3_Tertiary Salaries Survey" xfId="10479" xr:uid="{00000000-0005-0000-0000-0000FA280000}"/>
    <cellStyle name="RowTitles1-Detail 3 2 3 6 4" xfId="10480" xr:uid="{00000000-0005-0000-0000-0000FB280000}"/>
    <cellStyle name="RowTitles1-Detail 3 2 3 6 4 2" xfId="10481" xr:uid="{00000000-0005-0000-0000-0000FC280000}"/>
    <cellStyle name="RowTitles1-Detail 3 2 3 6 4_Tertiary Salaries Survey" xfId="10482" xr:uid="{00000000-0005-0000-0000-0000FD280000}"/>
    <cellStyle name="RowTitles1-Detail 3 2 3 6 5" xfId="10483" xr:uid="{00000000-0005-0000-0000-0000FE280000}"/>
    <cellStyle name="RowTitles1-Detail 3 2 3 6_Tertiary Salaries Survey" xfId="10484" xr:uid="{00000000-0005-0000-0000-0000FF280000}"/>
    <cellStyle name="RowTitles1-Detail 3 2 3 7" xfId="10485" xr:uid="{00000000-0005-0000-0000-000000290000}"/>
    <cellStyle name="RowTitles1-Detail 3 2 3 7 2" xfId="10486" xr:uid="{00000000-0005-0000-0000-000001290000}"/>
    <cellStyle name="RowTitles1-Detail 3 2 3 7 2 2" xfId="10487" xr:uid="{00000000-0005-0000-0000-000002290000}"/>
    <cellStyle name="RowTitles1-Detail 3 2 3 7 2_Tertiary Salaries Survey" xfId="10488" xr:uid="{00000000-0005-0000-0000-000003290000}"/>
    <cellStyle name="RowTitles1-Detail 3 2 3 7 3" xfId="10489" xr:uid="{00000000-0005-0000-0000-000004290000}"/>
    <cellStyle name="RowTitles1-Detail 3 2 3 7_Tertiary Salaries Survey" xfId="10490" xr:uid="{00000000-0005-0000-0000-000005290000}"/>
    <cellStyle name="RowTitles1-Detail 3 2 3 8" xfId="10491" xr:uid="{00000000-0005-0000-0000-000006290000}"/>
    <cellStyle name="RowTitles1-Detail 3 2 3 9" xfId="10492" xr:uid="{00000000-0005-0000-0000-000007290000}"/>
    <cellStyle name="RowTitles1-Detail 3 2 3_STUD aligned by INSTIT" xfId="10493" xr:uid="{00000000-0005-0000-0000-000008290000}"/>
    <cellStyle name="RowTitles1-Detail 3 2 4" xfId="10494" xr:uid="{00000000-0005-0000-0000-000009290000}"/>
    <cellStyle name="RowTitles1-Detail 3 2 4 2" xfId="10495" xr:uid="{00000000-0005-0000-0000-00000A290000}"/>
    <cellStyle name="RowTitles1-Detail 3 2 4 2 2" xfId="10496" xr:uid="{00000000-0005-0000-0000-00000B290000}"/>
    <cellStyle name="RowTitles1-Detail 3 2 4 2 2 2" xfId="10497" xr:uid="{00000000-0005-0000-0000-00000C290000}"/>
    <cellStyle name="RowTitles1-Detail 3 2 4 2 2 2 2" xfId="10498" xr:uid="{00000000-0005-0000-0000-00000D290000}"/>
    <cellStyle name="RowTitles1-Detail 3 2 4 2 2 2_Tertiary Salaries Survey" xfId="10499" xr:uid="{00000000-0005-0000-0000-00000E290000}"/>
    <cellStyle name="RowTitles1-Detail 3 2 4 2 2 3" xfId="10500" xr:uid="{00000000-0005-0000-0000-00000F290000}"/>
    <cellStyle name="RowTitles1-Detail 3 2 4 2 2_Tertiary Salaries Survey" xfId="10501" xr:uid="{00000000-0005-0000-0000-000010290000}"/>
    <cellStyle name="RowTitles1-Detail 3 2 4 2 3" xfId="10502" xr:uid="{00000000-0005-0000-0000-000011290000}"/>
    <cellStyle name="RowTitles1-Detail 3 2 4 2 3 2" xfId="10503" xr:uid="{00000000-0005-0000-0000-000012290000}"/>
    <cellStyle name="RowTitles1-Detail 3 2 4 2 3 2 2" xfId="10504" xr:uid="{00000000-0005-0000-0000-000013290000}"/>
    <cellStyle name="RowTitles1-Detail 3 2 4 2 3 2_Tertiary Salaries Survey" xfId="10505" xr:uid="{00000000-0005-0000-0000-000014290000}"/>
    <cellStyle name="RowTitles1-Detail 3 2 4 2 3 3" xfId="10506" xr:uid="{00000000-0005-0000-0000-000015290000}"/>
    <cellStyle name="RowTitles1-Detail 3 2 4 2 3_Tertiary Salaries Survey" xfId="10507" xr:uid="{00000000-0005-0000-0000-000016290000}"/>
    <cellStyle name="RowTitles1-Detail 3 2 4 2 4" xfId="10508" xr:uid="{00000000-0005-0000-0000-000017290000}"/>
    <cellStyle name="RowTitles1-Detail 3 2 4 2 5" xfId="10509" xr:uid="{00000000-0005-0000-0000-000018290000}"/>
    <cellStyle name="RowTitles1-Detail 3 2 4 2 5 2" xfId="10510" xr:uid="{00000000-0005-0000-0000-000019290000}"/>
    <cellStyle name="RowTitles1-Detail 3 2 4 2 5_Tertiary Salaries Survey" xfId="10511" xr:uid="{00000000-0005-0000-0000-00001A290000}"/>
    <cellStyle name="RowTitles1-Detail 3 2 4 2 6" xfId="10512" xr:uid="{00000000-0005-0000-0000-00001B290000}"/>
    <cellStyle name="RowTitles1-Detail 3 2 4 2_Tertiary Salaries Survey" xfId="10513" xr:uid="{00000000-0005-0000-0000-00001C290000}"/>
    <cellStyle name="RowTitles1-Detail 3 2 4 3" xfId="10514" xr:uid="{00000000-0005-0000-0000-00001D290000}"/>
    <cellStyle name="RowTitles1-Detail 3 2 4 3 2" xfId="10515" xr:uid="{00000000-0005-0000-0000-00001E290000}"/>
    <cellStyle name="RowTitles1-Detail 3 2 4 3 2 2" xfId="10516" xr:uid="{00000000-0005-0000-0000-00001F290000}"/>
    <cellStyle name="RowTitles1-Detail 3 2 4 3 2 2 2" xfId="10517" xr:uid="{00000000-0005-0000-0000-000020290000}"/>
    <cellStyle name="RowTitles1-Detail 3 2 4 3 2 2_Tertiary Salaries Survey" xfId="10518" xr:uid="{00000000-0005-0000-0000-000021290000}"/>
    <cellStyle name="RowTitles1-Detail 3 2 4 3 2 3" xfId="10519" xr:uid="{00000000-0005-0000-0000-000022290000}"/>
    <cellStyle name="RowTitles1-Detail 3 2 4 3 2_Tertiary Salaries Survey" xfId="10520" xr:uid="{00000000-0005-0000-0000-000023290000}"/>
    <cellStyle name="RowTitles1-Detail 3 2 4 3 3" xfId="10521" xr:uid="{00000000-0005-0000-0000-000024290000}"/>
    <cellStyle name="RowTitles1-Detail 3 2 4 3 3 2" xfId="10522" xr:uid="{00000000-0005-0000-0000-000025290000}"/>
    <cellStyle name="RowTitles1-Detail 3 2 4 3 3 2 2" xfId="10523" xr:uid="{00000000-0005-0000-0000-000026290000}"/>
    <cellStyle name="RowTitles1-Detail 3 2 4 3 3 2_Tertiary Salaries Survey" xfId="10524" xr:uid="{00000000-0005-0000-0000-000027290000}"/>
    <cellStyle name="RowTitles1-Detail 3 2 4 3 3 3" xfId="10525" xr:uid="{00000000-0005-0000-0000-000028290000}"/>
    <cellStyle name="RowTitles1-Detail 3 2 4 3 3_Tertiary Salaries Survey" xfId="10526" xr:uid="{00000000-0005-0000-0000-000029290000}"/>
    <cellStyle name="RowTitles1-Detail 3 2 4 3 4" xfId="10527" xr:uid="{00000000-0005-0000-0000-00002A290000}"/>
    <cellStyle name="RowTitles1-Detail 3 2 4 3 5" xfId="10528" xr:uid="{00000000-0005-0000-0000-00002B290000}"/>
    <cellStyle name="RowTitles1-Detail 3 2 4 3_Tertiary Salaries Survey" xfId="10529" xr:uid="{00000000-0005-0000-0000-00002C290000}"/>
    <cellStyle name="RowTitles1-Detail 3 2 4 4" xfId="10530" xr:uid="{00000000-0005-0000-0000-00002D290000}"/>
    <cellStyle name="RowTitles1-Detail 3 2 4 4 2" xfId="10531" xr:uid="{00000000-0005-0000-0000-00002E290000}"/>
    <cellStyle name="RowTitles1-Detail 3 2 4 4 2 2" xfId="10532" xr:uid="{00000000-0005-0000-0000-00002F290000}"/>
    <cellStyle name="RowTitles1-Detail 3 2 4 4 2 2 2" xfId="10533" xr:uid="{00000000-0005-0000-0000-000030290000}"/>
    <cellStyle name="RowTitles1-Detail 3 2 4 4 2 2_Tertiary Salaries Survey" xfId="10534" xr:uid="{00000000-0005-0000-0000-000031290000}"/>
    <cellStyle name="RowTitles1-Detail 3 2 4 4 2 3" xfId="10535" xr:uid="{00000000-0005-0000-0000-000032290000}"/>
    <cellStyle name="RowTitles1-Detail 3 2 4 4 2_Tertiary Salaries Survey" xfId="10536" xr:uid="{00000000-0005-0000-0000-000033290000}"/>
    <cellStyle name="RowTitles1-Detail 3 2 4 4 3" xfId="10537" xr:uid="{00000000-0005-0000-0000-000034290000}"/>
    <cellStyle name="RowTitles1-Detail 3 2 4 4 3 2" xfId="10538" xr:uid="{00000000-0005-0000-0000-000035290000}"/>
    <cellStyle name="RowTitles1-Detail 3 2 4 4 3 2 2" xfId="10539" xr:uid="{00000000-0005-0000-0000-000036290000}"/>
    <cellStyle name="RowTitles1-Detail 3 2 4 4 3 2_Tertiary Salaries Survey" xfId="10540" xr:uid="{00000000-0005-0000-0000-000037290000}"/>
    <cellStyle name="RowTitles1-Detail 3 2 4 4 3 3" xfId="10541" xr:uid="{00000000-0005-0000-0000-000038290000}"/>
    <cellStyle name="RowTitles1-Detail 3 2 4 4 3_Tertiary Salaries Survey" xfId="10542" xr:uid="{00000000-0005-0000-0000-000039290000}"/>
    <cellStyle name="RowTitles1-Detail 3 2 4 4 4" xfId="10543" xr:uid="{00000000-0005-0000-0000-00003A290000}"/>
    <cellStyle name="RowTitles1-Detail 3 2 4 4 4 2" xfId="10544" xr:uid="{00000000-0005-0000-0000-00003B290000}"/>
    <cellStyle name="RowTitles1-Detail 3 2 4 4 4_Tertiary Salaries Survey" xfId="10545" xr:uid="{00000000-0005-0000-0000-00003C290000}"/>
    <cellStyle name="RowTitles1-Detail 3 2 4 4 5" xfId="10546" xr:uid="{00000000-0005-0000-0000-00003D290000}"/>
    <cellStyle name="RowTitles1-Detail 3 2 4 4_Tertiary Salaries Survey" xfId="10547" xr:uid="{00000000-0005-0000-0000-00003E290000}"/>
    <cellStyle name="RowTitles1-Detail 3 2 4 5" xfId="10548" xr:uid="{00000000-0005-0000-0000-00003F290000}"/>
    <cellStyle name="RowTitles1-Detail 3 2 4 5 2" xfId="10549" xr:uid="{00000000-0005-0000-0000-000040290000}"/>
    <cellStyle name="RowTitles1-Detail 3 2 4 5 2 2" xfId="10550" xr:uid="{00000000-0005-0000-0000-000041290000}"/>
    <cellStyle name="RowTitles1-Detail 3 2 4 5 2 2 2" xfId="10551" xr:uid="{00000000-0005-0000-0000-000042290000}"/>
    <cellStyle name="RowTitles1-Detail 3 2 4 5 2 2_Tertiary Salaries Survey" xfId="10552" xr:uid="{00000000-0005-0000-0000-000043290000}"/>
    <cellStyle name="RowTitles1-Detail 3 2 4 5 2 3" xfId="10553" xr:uid="{00000000-0005-0000-0000-000044290000}"/>
    <cellStyle name="RowTitles1-Detail 3 2 4 5 2_Tertiary Salaries Survey" xfId="10554" xr:uid="{00000000-0005-0000-0000-000045290000}"/>
    <cellStyle name="RowTitles1-Detail 3 2 4 5 3" xfId="10555" xr:uid="{00000000-0005-0000-0000-000046290000}"/>
    <cellStyle name="RowTitles1-Detail 3 2 4 5 3 2" xfId="10556" xr:uid="{00000000-0005-0000-0000-000047290000}"/>
    <cellStyle name="RowTitles1-Detail 3 2 4 5 3 2 2" xfId="10557" xr:uid="{00000000-0005-0000-0000-000048290000}"/>
    <cellStyle name="RowTitles1-Detail 3 2 4 5 3 2_Tertiary Salaries Survey" xfId="10558" xr:uid="{00000000-0005-0000-0000-000049290000}"/>
    <cellStyle name="RowTitles1-Detail 3 2 4 5 3 3" xfId="10559" xr:uid="{00000000-0005-0000-0000-00004A290000}"/>
    <cellStyle name="RowTitles1-Detail 3 2 4 5 3_Tertiary Salaries Survey" xfId="10560" xr:uid="{00000000-0005-0000-0000-00004B290000}"/>
    <cellStyle name="RowTitles1-Detail 3 2 4 5 4" xfId="10561" xr:uid="{00000000-0005-0000-0000-00004C290000}"/>
    <cellStyle name="RowTitles1-Detail 3 2 4 5 4 2" xfId="10562" xr:uid="{00000000-0005-0000-0000-00004D290000}"/>
    <cellStyle name="RowTitles1-Detail 3 2 4 5 4_Tertiary Salaries Survey" xfId="10563" xr:uid="{00000000-0005-0000-0000-00004E290000}"/>
    <cellStyle name="RowTitles1-Detail 3 2 4 5 5" xfId="10564" xr:uid="{00000000-0005-0000-0000-00004F290000}"/>
    <cellStyle name="RowTitles1-Detail 3 2 4 5_Tertiary Salaries Survey" xfId="10565" xr:uid="{00000000-0005-0000-0000-000050290000}"/>
    <cellStyle name="RowTitles1-Detail 3 2 4 6" xfId="10566" xr:uid="{00000000-0005-0000-0000-000051290000}"/>
    <cellStyle name="RowTitles1-Detail 3 2 4 6 2" xfId="10567" xr:uid="{00000000-0005-0000-0000-000052290000}"/>
    <cellStyle name="RowTitles1-Detail 3 2 4 6 2 2" xfId="10568" xr:uid="{00000000-0005-0000-0000-000053290000}"/>
    <cellStyle name="RowTitles1-Detail 3 2 4 6 2 2 2" xfId="10569" xr:uid="{00000000-0005-0000-0000-000054290000}"/>
    <cellStyle name="RowTitles1-Detail 3 2 4 6 2 2_Tertiary Salaries Survey" xfId="10570" xr:uid="{00000000-0005-0000-0000-000055290000}"/>
    <cellStyle name="RowTitles1-Detail 3 2 4 6 2 3" xfId="10571" xr:uid="{00000000-0005-0000-0000-000056290000}"/>
    <cellStyle name="RowTitles1-Detail 3 2 4 6 2_Tertiary Salaries Survey" xfId="10572" xr:uid="{00000000-0005-0000-0000-000057290000}"/>
    <cellStyle name="RowTitles1-Detail 3 2 4 6 3" xfId="10573" xr:uid="{00000000-0005-0000-0000-000058290000}"/>
    <cellStyle name="RowTitles1-Detail 3 2 4 6 3 2" xfId="10574" xr:uid="{00000000-0005-0000-0000-000059290000}"/>
    <cellStyle name="RowTitles1-Detail 3 2 4 6 3 2 2" xfId="10575" xr:uid="{00000000-0005-0000-0000-00005A290000}"/>
    <cellStyle name="RowTitles1-Detail 3 2 4 6 3 2_Tertiary Salaries Survey" xfId="10576" xr:uid="{00000000-0005-0000-0000-00005B290000}"/>
    <cellStyle name="RowTitles1-Detail 3 2 4 6 3 3" xfId="10577" xr:uid="{00000000-0005-0000-0000-00005C290000}"/>
    <cellStyle name="RowTitles1-Detail 3 2 4 6 3_Tertiary Salaries Survey" xfId="10578" xr:uid="{00000000-0005-0000-0000-00005D290000}"/>
    <cellStyle name="RowTitles1-Detail 3 2 4 6 4" xfId="10579" xr:uid="{00000000-0005-0000-0000-00005E290000}"/>
    <cellStyle name="RowTitles1-Detail 3 2 4 6 4 2" xfId="10580" xr:uid="{00000000-0005-0000-0000-00005F290000}"/>
    <cellStyle name="RowTitles1-Detail 3 2 4 6 4_Tertiary Salaries Survey" xfId="10581" xr:uid="{00000000-0005-0000-0000-000060290000}"/>
    <cellStyle name="RowTitles1-Detail 3 2 4 6 5" xfId="10582" xr:uid="{00000000-0005-0000-0000-000061290000}"/>
    <cellStyle name="RowTitles1-Detail 3 2 4 6_Tertiary Salaries Survey" xfId="10583" xr:uid="{00000000-0005-0000-0000-000062290000}"/>
    <cellStyle name="RowTitles1-Detail 3 2 4 7" xfId="10584" xr:uid="{00000000-0005-0000-0000-000063290000}"/>
    <cellStyle name="RowTitles1-Detail 3 2 4 7 2" xfId="10585" xr:uid="{00000000-0005-0000-0000-000064290000}"/>
    <cellStyle name="RowTitles1-Detail 3 2 4 7 2 2" xfId="10586" xr:uid="{00000000-0005-0000-0000-000065290000}"/>
    <cellStyle name="RowTitles1-Detail 3 2 4 7 2_Tertiary Salaries Survey" xfId="10587" xr:uid="{00000000-0005-0000-0000-000066290000}"/>
    <cellStyle name="RowTitles1-Detail 3 2 4 7 3" xfId="10588" xr:uid="{00000000-0005-0000-0000-000067290000}"/>
    <cellStyle name="RowTitles1-Detail 3 2 4 7_Tertiary Salaries Survey" xfId="10589" xr:uid="{00000000-0005-0000-0000-000068290000}"/>
    <cellStyle name="RowTitles1-Detail 3 2 4 8" xfId="10590" xr:uid="{00000000-0005-0000-0000-000069290000}"/>
    <cellStyle name="RowTitles1-Detail 3 2 4 8 2" xfId="10591" xr:uid="{00000000-0005-0000-0000-00006A290000}"/>
    <cellStyle name="RowTitles1-Detail 3 2 4 8 2 2" xfId="10592" xr:uid="{00000000-0005-0000-0000-00006B290000}"/>
    <cellStyle name="RowTitles1-Detail 3 2 4 8 2_Tertiary Salaries Survey" xfId="10593" xr:uid="{00000000-0005-0000-0000-00006C290000}"/>
    <cellStyle name="RowTitles1-Detail 3 2 4 8 3" xfId="10594" xr:uid="{00000000-0005-0000-0000-00006D290000}"/>
    <cellStyle name="RowTitles1-Detail 3 2 4 8_Tertiary Salaries Survey" xfId="10595" xr:uid="{00000000-0005-0000-0000-00006E290000}"/>
    <cellStyle name="RowTitles1-Detail 3 2 4 9" xfId="10596" xr:uid="{00000000-0005-0000-0000-00006F290000}"/>
    <cellStyle name="RowTitles1-Detail 3 2 4_STUD aligned by INSTIT" xfId="10597" xr:uid="{00000000-0005-0000-0000-000070290000}"/>
    <cellStyle name="RowTitles1-Detail 3 2 5" xfId="10598" xr:uid="{00000000-0005-0000-0000-000071290000}"/>
    <cellStyle name="RowTitles1-Detail 3 2 5 2" xfId="10599" xr:uid="{00000000-0005-0000-0000-000072290000}"/>
    <cellStyle name="RowTitles1-Detail 3 2 5 2 2" xfId="10600" xr:uid="{00000000-0005-0000-0000-000073290000}"/>
    <cellStyle name="RowTitles1-Detail 3 2 5 2 2 2" xfId="10601" xr:uid="{00000000-0005-0000-0000-000074290000}"/>
    <cellStyle name="RowTitles1-Detail 3 2 5 2 2 2 2" xfId="10602" xr:uid="{00000000-0005-0000-0000-000075290000}"/>
    <cellStyle name="RowTitles1-Detail 3 2 5 2 2 2_Tertiary Salaries Survey" xfId="10603" xr:uid="{00000000-0005-0000-0000-000076290000}"/>
    <cellStyle name="RowTitles1-Detail 3 2 5 2 2 3" xfId="10604" xr:uid="{00000000-0005-0000-0000-000077290000}"/>
    <cellStyle name="RowTitles1-Detail 3 2 5 2 2_Tertiary Salaries Survey" xfId="10605" xr:uid="{00000000-0005-0000-0000-000078290000}"/>
    <cellStyle name="RowTitles1-Detail 3 2 5 2 3" xfId="10606" xr:uid="{00000000-0005-0000-0000-000079290000}"/>
    <cellStyle name="RowTitles1-Detail 3 2 5 2 3 2" xfId="10607" xr:uid="{00000000-0005-0000-0000-00007A290000}"/>
    <cellStyle name="RowTitles1-Detail 3 2 5 2 3 2 2" xfId="10608" xr:uid="{00000000-0005-0000-0000-00007B290000}"/>
    <cellStyle name="RowTitles1-Detail 3 2 5 2 3 2_Tertiary Salaries Survey" xfId="10609" xr:uid="{00000000-0005-0000-0000-00007C290000}"/>
    <cellStyle name="RowTitles1-Detail 3 2 5 2 3 3" xfId="10610" xr:uid="{00000000-0005-0000-0000-00007D290000}"/>
    <cellStyle name="RowTitles1-Detail 3 2 5 2 3_Tertiary Salaries Survey" xfId="10611" xr:uid="{00000000-0005-0000-0000-00007E290000}"/>
    <cellStyle name="RowTitles1-Detail 3 2 5 2 4" xfId="10612" xr:uid="{00000000-0005-0000-0000-00007F290000}"/>
    <cellStyle name="RowTitles1-Detail 3 2 5 2 5" xfId="10613" xr:uid="{00000000-0005-0000-0000-000080290000}"/>
    <cellStyle name="RowTitles1-Detail 3 2 5 2 5 2" xfId="10614" xr:uid="{00000000-0005-0000-0000-000081290000}"/>
    <cellStyle name="RowTitles1-Detail 3 2 5 2 5_Tertiary Salaries Survey" xfId="10615" xr:uid="{00000000-0005-0000-0000-000082290000}"/>
    <cellStyle name="RowTitles1-Detail 3 2 5 2 6" xfId="10616" xr:uid="{00000000-0005-0000-0000-000083290000}"/>
    <cellStyle name="RowTitles1-Detail 3 2 5 2_Tertiary Salaries Survey" xfId="10617" xr:uid="{00000000-0005-0000-0000-000084290000}"/>
    <cellStyle name="RowTitles1-Detail 3 2 5 3" xfId="10618" xr:uid="{00000000-0005-0000-0000-000085290000}"/>
    <cellStyle name="RowTitles1-Detail 3 2 5 3 2" xfId="10619" xr:uid="{00000000-0005-0000-0000-000086290000}"/>
    <cellStyle name="RowTitles1-Detail 3 2 5 3 2 2" xfId="10620" xr:uid="{00000000-0005-0000-0000-000087290000}"/>
    <cellStyle name="RowTitles1-Detail 3 2 5 3 2 2 2" xfId="10621" xr:uid="{00000000-0005-0000-0000-000088290000}"/>
    <cellStyle name="RowTitles1-Detail 3 2 5 3 2 2_Tertiary Salaries Survey" xfId="10622" xr:uid="{00000000-0005-0000-0000-000089290000}"/>
    <cellStyle name="RowTitles1-Detail 3 2 5 3 2 3" xfId="10623" xr:uid="{00000000-0005-0000-0000-00008A290000}"/>
    <cellStyle name="RowTitles1-Detail 3 2 5 3 2_Tertiary Salaries Survey" xfId="10624" xr:uid="{00000000-0005-0000-0000-00008B290000}"/>
    <cellStyle name="RowTitles1-Detail 3 2 5 3 3" xfId="10625" xr:uid="{00000000-0005-0000-0000-00008C290000}"/>
    <cellStyle name="RowTitles1-Detail 3 2 5 3 3 2" xfId="10626" xr:uid="{00000000-0005-0000-0000-00008D290000}"/>
    <cellStyle name="RowTitles1-Detail 3 2 5 3 3 2 2" xfId="10627" xr:uid="{00000000-0005-0000-0000-00008E290000}"/>
    <cellStyle name="RowTitles1-Detail 3 2 5 3 3 2_Tertiary Salaries Survey" xfId="10628" xr:uid="{00000000-0005-0000-0000-00008F290000}"/>
    <cellStyle name="RowTitles1-Detail 3 2 5 3 3 3" xfId="10629" xr:uid="{00000000-0005-0000-0000-000090290000}"/>
    <cellStyle name="RowTitles1-Detail 3 2 5 3 3_Tertiary Salaries Survey" xfId="10630" xr:uid="{00000000-0005-0000-0000-000091290000}"/>
    <cellStyle name="RowTitles1-Detail 3 2 5 3 4" xfId="10631" xr:uid="{00000000-0005-0000-0000-000092290000}"/>
    <cellStyle name="RowTitles1-Detail 3 2 5 3 5" xfId="10632" xr:uid="{00000000-0005-0000-0000-000093290000}"/>
    <cellStyle name="RowTitles1-Detail 3 2 5 3_Tertiary Salaries Survey" xfId="10633" xr:uid="{00000000-0005-0000-0000-000094290000}"/>
    <cellStyle name="RowTitles1-Detail 3 2 5 4" xfId="10634" xr:uid="{00000000-0005-0000-0000-000095290000}"/>
    <cellStyle name="RowTitles1-Detail 3 2 5 4 2" xfId="10635" xr:uid="{00000000-0005-0000-0000-000096290000}"/>
    <cellStyle name="RowTitles1-Detail 3 2 5 4 2 2" xfId="10636" xr:uid="{00000000-0005-0000-0000-000097290000}"/>
    <cellStyle name="RowTitles1-Detail 3 2 5 4 2 2 2" xfId="10637" xr:uid="{00000000-0005-0000-0000-000098290000}"/>
    <cellStyle name="RowTitles1-Detail 3 2 5 4 2 2_Tertiary Salaries Survey" xfId="10638" xr:uid="{00000000-0005-0000-0000-000099290000}"/>
    <cellStyle name="RowTitles1-Detail 3 2 5 4 2 3" xfId="10639" xr:uid="{00000000-0005-0000-0000-00009A290000}"/>
    <cellStyle name="RowTitles1-Detail 3 2 5 4 2_Tertiary Salaries Survey" xfId="10640" xr:uid="{00000000-0005-0000-0000-00009B290000}"/>
    <cellStyle name="RowTitles1-Detail 3 2 5 4 3" xfId="10641" xr:uid="{00000000-0005-0000-0000-00009C290000}"/>
    <cellStyle name="RowTitles1-Detail 3 2 5 4 3 2" xfId="10642" xr:uid="{00000000-0005-0000-0000-00009D290000}"/>
    <cellStyle name="RowTitles1-Detail 3 2 5 4 3 2 2" xfId="10643" xr:uid="{00000000-0005-0000-0000-00009E290000}"/>
    <cellStyle name="RowTitles1-Detail 3 2 5 4 3 2_Tertiary Salaries Survey" xfId="10644" xr:uid="{00000000-0005-0000-0000-00009F290000}"/>
    <cellStyle name="RowTitles1-Detail 3 2 5 4 3 3" xfId="10645" xr:uid="{00000000-0005-0000-0000-0000A0290000}"/>
    <cellStyle name="RowTitles1-Detail 3 2 5 4 3_Tertiary Salaries Survey" xfId="10646" xr:uid="{00000000-0005-0000-0000-0000A1290000}"/>
    <cellStyle name="RowTitles1-Detail 3 2 5 4 4" xfId="10647" xr:uid="{00000000-0005-0000-0000-0000A2290000}"/>
    <cellStyle name="RowTitles1-Detail 3 2 5 4 5" xfId="10648" xr:uid="{00000000-0005-0000-0000-0000A3290000}"/>
    <cellStyle name="RowTitles1-Detail 3 2 5 4 5 2" xfId="10649" xr:uid="{00000000-0005-0000-0000-0000A4290000}"/>
    <cellStyle name="RowTitles1-Detail 3 2 5 4 5_Tertiary Salaries Survey" xfId="10650" xr:uid="{00000000-0005-0000-0000-0000A5290000}"/>
    <cellStyle name="RowTitles1-Detail 3 2 5 4 6" xfId="10651" xr:uid="{00000000-0005-0000-0000-0000A6290000}"/>
    <cellStyle name="RowTitles1-Detail 3 2 5 4_Tertiary Salaries Survey" xfId="10652" xr:uid="{00000000-0005-0000-0000-0000A7290000}"/>
    <cellStyle name="RowTitles1-Detail 3 2 5 5" xfId="10653" xr:uid="{00000000-0005-0000-0000-0000A8290000}"/>
    <cellStyle name="RowTitles1-Detail 3 2 5 5 2" xfId="10654" xr:uid="{00000000-0005-0000-0000-0000A9290000}"/>
    <cellStyle name="RowTitles1-Detail 3 2 5 5 2 2" xfId="10655" xr:uid="{00000000-0005-0000-0000-0000AA290000}"/>
    <cellStyle name="RowTitles1-Detail 3 2 5 5 2 2 2" xfId="10656" xr:uid="{00000000-0005-0000-0000-0000AB290000}"/>
    <cellStyle name="RowTitles1-Detail 3 2 5 5 2 2_Tertiary Salaries Survey" xfId="10657" xr:uid="{00000000-0005-0000-0000-0000AC290000}"/>
    <cellStyle name="RowTitles1-Detail 3 2 5 5 2 3" xfId="10658" xr:uid="{00000000-0005-0000-0000-0000AD290000}"/>
    <cellStyle name="RowTitles1-Detail 3 2 5 5 2_Tertiary Salaries Survey" xfId="10659" xr:uid="{00000000-0005-0000-0000-0000AE290000}"/>
    <cellStyle name="RowTitles1-Detail 3 2 5 5 3" xfId="10660" xr:uid="{00000000-0005-0000-0000-0000AF290000}"/>
    <cellStyle name="RowTitles1-Detail 3 2 5 5 3 2" xfId="10661" xr:uid="{00000000-0005-0000-0000-0000B0290000}"/>
    <cellStyle name="RowTitles1-Detail 3 2 5 5 3 2 2" xfId="10662" xr:uid="{00000000-0005-0000-0000-0000B1290000}"/>
    <cellStyle name="RowTitles1-Detail 3 2 5 5 3 2_Tertiary Salaries Survey" xfId="10663" xr:uid="{00000000-0005-0000-0000-0000B2290000}"/>
    <cellStyle name="RowTitles1-Detail 3 2 5 5 3 3" xfId="10664" xr:uid="{00000000-0005-0000-0000-0000B3290000}"/>
    <cellStyle name="RowTitles1-Detail 3 2 5 5 3_Tertiary Salaries Survey" xfId="10665" xr:uid="{00000000-0005-0000-0000-0000B4290000}"/>
    <cellStyle name="RowTitles1-Detail 3 2 5 5 4" xfId="10666" xr:uid="{00000000-0005-0000-0000-0000B5290000}"/>
    <cellStyle name="RowTitles1-Detail 3 2 5 5 4 2" xfId="10667" xr:uid="{00000000-0005-0000-0000-0000B6290000}"/>
    <cellStyle name="RowTitles1-Detail 3 2 5 5 4_Tertiary Salaries Survey" xfId="10668" xr:uid="{00000000-0005-0000-0000-0000B7290000}"/>
    <cellStyle name="RowTitles1-Detail 3 2 5 5 5" xfId="10669" xr:uid="{00000000-0005-0000-0000-0000B8290000}"/>
    <cellStyle name="RowTitles1-Detail 3 2 5 5_Tertiary Salaries Survey" xfId="10670" xr:uid="{00000000-0005-0000-0000-0000B9290000}"/>
    <cellStyle name="RowTitles1-Detail 3 2 5 6" xfId="10671" xr:uid="{00000000-0005-0000-0000-0000BA290000}"/>
    <cellStyle name="RowTitles1-Detail 3 2 5 6 2" xfId="10672" xr:uid="{00000000-0005-0000-0000-0000BB290000}"/>
    <cellStyle name="RowTitles1-Detail 3 2 5 6 2 2" xfId="10673" xr:uid="{00000000-0005-0000-0000-0000BC290000}"/>
    <cellStyle name="RowTitles1-Detail 3 2 5 6 2 2 2" xfId="10674" xr:uid="{00000000-0005-0000-0000-0000BD290000}"/>
    <cellStyle name="RowTitles1-Detail 3 2 5 6 2 2_Tertiary Salaries Survey" xfId="10675" xr:uid="{00000000-0005-0000-0000-0000BE290000}"/>
    <cellStyle name="RowTitles1-Detail 3 2 5 6 2 3" xfId="10676" xr:uid="{00000000-0005-0000-0000-0000BF290000}"/>
    <cellStyle name="RowTitles1-Detail 3 2 5 6 2_Tertiary Salaries Survey" xfId="10677" xr:uid="{00000000-0005-0000-0000-0000C0290000}"/>
    <cellStyle name="RowTitles1-Detail 3 2 5 6 3" xfId="10678" xr:uid="{00000000-0005-0000-0000-0000C1290000}"/>
    <cellStyle name="RowTitles1-Detail 3 2 5 6 3 2" xfId="10679" xr:uid="{00000000-0005-0000-0000-0000C2290000}"/>
    <cellStyle name="RowTitles1-Detail 3 2 5 6 3 2 2" xfId="10680" xr:uid="{00000000-0005-0000-0000-0000C3290000}"/>
    <cellStyle name="RowTitles1-Detail 3 2 5 6 3 2_Tertiary Salaries Survey" xfId="10681" xr:uid="{00000000-0005-0000-0000-0000C4290000}"/>
    <cellStyle name="RowTitles1-Detail 3 2 5 6 3 3" xfId="10682" xr:uid="{00000000-0005-0000-0000-0000C5290000}"/>
    <cellStyle name="RowTitles1-Detail 3 2 5 6 3_Tertiary Salaries Survey" xfId="10683" xr:uid="{00000000-0005-0000-0000-0000C6290000}"/>
    <cellStyle name="RowTitles1-Detail 3 2 5 6 4" xfId="10684" xr:uid="{00000000-0005-0000-0000-0000C7290000}"/>
    <cellStyle name="RowTitles1-Detail 3 2 5 6 4 2" xfId="10685" xr:uid="{00000000-0005-0000-0000-0000C8290000}"/>
    <cellStyle name="RowTitles1-Detail 3 2 5 6 4_Tertiary Salaries Survey" xfId="10686" xr:uid="{00000000-0005-0000-0000-0000C9290000}"/>
    <cellStyle name="RowTitles1-Detail 3 2 5 6 5" xfId="10687" xr:uid="{00000000-0005-0000-0000-0000CA290000}"/>
    <cellStyle name="RowTitles1-Detail 3 2 5 6_Tertiary Salaries Survey" xfId="10688" xr:uid="{00000000-0005-0000-0000-0000CB290000}"/>
    <cellStyle name="RowTitles1-Detail 3 2 5 7" xfId="10689" xr:uid="{00000000-0005-0000-0000-0000CC290000}"/>
    <cellStyle name="RowTitles1-Detail 3 2 5 7 2" xfId="10690" xr:uid="{00000000-0005-0000-0000-0000CD290000}"/>
    <cellStyle name="RowTitles1-Detail 3 2 5 7 2 2" xfId="10691" xr:uid="{00000000-0005-0000-0000-0000CE290000}"/>
    <cellStyle name="RowTitles1-Detail 3 2 5 7 2_Tertiary Salaries Survey" xfId="10692" xr:uid="{00000000-0005-0000-0000-0000CF290000}"/>
    <cellStyle name="RowTitles1-Detail 3 2 5 7 3" xfId="10693" xr:uid="{00000000-0005-0000-0000-0000D0290000}"/>
    <cellStyle name="RowTitles1-Detail 3 2 5 7_Tertiary Salaries Survey" xfId="10694" xr:uid="{00000000-0005-0000-0000-0000D1290000}"/>
    <cellStyle name="RowTitles1-Detail 3 2 5 8" xfId="10695" xr:uid="{00000000-0005-0000-0000-0000D2290000}"/>
    <cellStyle name="RowTitles1-Detail 3 2 5 9" xfId="10696" xr:uid="{00000000-0005-0000-0000-0000D3290000}"/>
    <cellStyle name="RowTitles1-Detail 3 2 5_STUD aligned by INSTIT" xfId="10697" xr:uid="{00000000-0005-0000-0000-0000D4290000}"/>
    <cellStyle name="RowTitles1-Detail 3 2 6" xfId="10698" xr:uid="{00000000-0005-0000-0000-0000D5290000}"/>
    <cellStyle name="RowTitles1-Detail 3 2 6 2" xfId="10699" xr:uid="{00000000-0005-0000-0000-0000D6290000}"/>
    <cellStyle name="RowTitles1-Detail 3 2 6 2 2" xfId="10700" xr:uid="{00000000-0005-0000-0000-0000D7290000}"/>
    <cellStyle name="RowTitles1-Detail 3 2 6 2 2 2" xfId="10701" xr:uid="{00000000-0005-0000-0000-0000D8290000}"/>
    <cellStyle name="RowTitles1-Detail 3 2 6 2 2_Tertiary Salaries Survey" xfId="10702" xr:uid="{00000000-0005-0000-0000-0000D9290000}"/>
    <cellStyle name="RowTitles1-Detail 3 2 6 2 3" xfId="10703" xr:uid="{00000000-0005-0000-0000-0000DA290000}"/>
    <cellStyle name="RowTitles1-Detail 3 2 6 2_Tertiary Salaries Survey" xfId="10704" xr:uid="{00000000-0005-0000-0000-0000DB290000}"/>
    <cellStyle name="RowTitles1-Detail 3 2 6 3" xfId="10705" xr:uid="{00000000-0005-0000-0000-0000DC290000}"/>
    <cellStyle name="RowTitles1-Detail 3 2 6 3 2" xfId="10706" xr:uid="{00000000-0005-0000-0000-0000DD290000}"/>
    <cellStyle name="RowTitles1-Detail 3 2 6 3 2 2" xfId="10707" xr:uid="{00000000-0005-0000-0000-0000DE290000}"/>
    <cellStyle name="RowTitles1-Detail 3 2 6 3 2_Tertiary Salaries Survey" xfId="10708" xr:uid="{00000000-0005-0000-0000-0000DF290000}"/>
    <cellStyle name="RowTitles1-Detail 3 2 6 3 3" xfId="10709" xr:uid="{00000000-0005-0000-0000-0000E0290000}"/>
    <cellStyle name="RowTitles1-Detail 3 2 6 3_Tertiary Salaries Survey" xfId="10710" xr:uid="{00000000-0005-0000-0000-0000E1290000}"/>
    <cellStyle name="RowTitles1-Detail 3 2 6 4" xfId="10711" xr:uid="{00000000-0005-0000-0000-0000E2290000}"/>
    <cellStyle name="RowTitles1-Detail 3 2 6 5" xfId="10712" xr:uid="{00000000-0005-0000-0000-0000E3290000}"/>
    <cellStyle name="RowTitles1-Detail 3 2 6 5 2" xfId="10713" xr:uid="{00000000-0005-0000-0000-0000E4290000}"/>
    <cellStyle name="RowTitles1-Detail 3 2 6 5_Tertiary Salaries Survey" xfId="10714" xr:uid="{00000000-0005-0000-0000-0000E5290000}"/>
    <cellStyle name="RowTitles1-Detail 3 2 6 6" xfId="10715" xr:uid="{00000000-0005-0000-0000-0000E6290000}"/>
    <cellStyle name="RowTitles1-Detail 3 2 6_Tertiary Salaries Survey" xfId="10716" xr:uid="{00000000-0005-0000-0000-0000E7290000}"/>
    <cellStyle name="RowTitles1-Detail 3 2 7" xfId="10717" xr:uid="{00000000-0005-0000-0000-0000E8290000}"/>
    <cellStyle name="RowTitles1-Detail 3 2 7 2" xfId="10718" xr:uid="{00000000-0005-0000-0000-0000E9290000}"/>
    <cellStyle name="RowTitles1-Detail 3 2 7 2 2" xfId="10719" xr:uid="{00000000-0005-0000-0000-0000EA290000}"/>
    <cellStyle name="RowTitles1-Detail 3 2 7 2 2 2" xfId="10720" xr:uid="{00000000-0005-0000-0000-0000EB290000}"/>
    <cellStyle name="RowTitles1-Detail 3 2 7 2 2_Tertiary Salaries Survey" xfId="10721" xr:uid="{00000000-0005-0000-0000-0000EC290000}"/>
    <cellStyle name="RowTitles1-Detail 3 2 7 2 3" xfId="10722" xr:uid="{00000000-0005-0000-0000-0000ED290000}"/>
    <cellStyle name="RowTitles1-Detail 3 2 7 2_Tertiary Salaries Survey" xfId="10723" xr:uid="{00000000-0005-0000-0000-0000EE290000}"/>
    <cellStyle name="RowTitles1-Detail 3 2 7 3" xfId="10724" xr:uid="{00000000-0005-0000-0000-0000EF290000}"/>
    <cellStyle name="RowTitles1-Detail 3 2 7 3 2" xfId="10725" xr:uid="{00000000-0005-0000-0000-0000F0290000}"/>
    <cellStyle name="RowTitles1-Detail 3 2 7 3 2 2" xfId="10726" xr:uid="{00000000-0005-0000-0000-0000F1290000}"/>
    <cellStyle name="RowTitles1-Detail 3 2 7 3 2_Tertiary Salaries Survey" xfId="10727" xr:uid="{00000000-0005-0000-0000-0000F2290000}"/>
    <cellStyle name="RowTitles1-Detail 3 2 7 3 3" xfId="10728" xr:uid="{00000000-0005-0000-0000-0000F3290000}"/>
    <cellStyle name="RowTitles1-Detail 3 2 7 3_Tertiary Salaries Survey" xfId="10729" xr:uid="{00000000-0005-0000-0000-0000F4290000}"/>
    <cellStyle name="RowTitles1-Detail 3 2 7 4" xfId="10730" xr:uid="{00000000-0005-0000-0000-0000F5290000}"/>
    <cellStyle name="RowTitles1-Detail 3 2 7 5" xfId="10731" xr:uid="{00000000-0005-0000-0000-0000F6290000}"/>
    <cellStyle name="RowTitles1-Detail 3 2 7_Tertiary Salaries Survey" xfId="10732" xr:uid="{00000000-0005-0000-0000-0000F7290000}"/>
    <cellStyle name="RowTitles1-Detail 3 2 8" xfId="10733" xr:uid="{00000000-0005-0000-0000-0000F8290000}"/>
    <cellStyle name="RowTitles1-Detail 3 2 8 2" xfId="10734" xr:uid="{00000000-0005-0000-0000-0000F9290000}"/>
    <cellStyle name="RowTitles1-Detail 3 2 8 2 2" xfId="10735" xr:uid="{00000000-0005-0000-0000-0000FA290000}"/>
    <cellStyle name="RowTitles1-Detail 3 2 8 2 2 2" xfId="10736" xr:uid="{00000000-0005-0000-0000-0000FB290000}"/>
    <cellStyle name="RowTitles1-Detail 3 2 8 2 2_Tertiary Salaries Survey" xfId="10737" xr:uid="{00000000-0005-0000-0000-0000FC290000}"/>
    <cellStyle name="RowTitles1-Detail 3 2 8 2 3" xfId="10738" xr:uid="{00000000-0005-0000-0000-0000FD290000}"/>
    <cellStyle name="RowTitles1-Detail 3 2 8 2_Tertiary Salaries Survey" xfId="10739" xr:uid="{00000000-0005-0000-0000-0000FE290000}"/>
    <cellStyle name="RowTitles1-Detail 3 2 8 3" xfId="10740" xr:uid="{00000000-0005-0000-0000-0000FF290000}"/>
    <cellStyle name="RowTitles1-Detail 3 2 8 3 2" xfId="10741" xr:uid="{00000000-0005-0000-0000-0000002A0000}"/>
    <cellStyle name="RowTitles1-Detail 3 2 8 3 2 2" xfId="10742" xr:uid="{00000000-0005-0000-0000-0000012A0000}"/>
    <cellStyle name="RowTitles1-Detail 3 2 8 3 2_Tertiary Salaries Survey" xfId="10743" xr:uid="{00000000-0005-0000-0000-0000022A0000}"/>
    <cellStyle name="RowTitles1-Detail 3 2 8 3 3" xfId="10744" xr:uid="{00000000-0005-0000-0000-0000032A0000}"/>
    <cellStyle name="RowTitles1-Detail 3 2 8 3_Tertiary Salaries Survey" xfId="10745" xr:uid="{00000000-0005-0000-0000-0000042A0000}"/>
    <cellStyle name="RowTitles1-Detail 3 2 8 4" xfId="10746" xr:uid="{00000000-0005-0000-0000-0000052A0000}"/>
    <cellStyle name="RowTitles1-Detail 3 2 8 5" xfId="10747" xr:uid="{00000000-0005-0000-0000-0000062A0000}"/>
    <cellStyle name="RowTitles1-Detail 3 2 8 5 2" xfId="10748" xr:uid="{00000000-0005-0000-0000-0000072A0000}"/>
    <cellStyle name="RowTitles1-Detail 3 2 8 5_Tertiary Salaries Survey" xfId="10749" xr:uid="{00000000-0005-0000-0000-0000082A0000}"/>
    <cellStyle name="RowTitles1-Detail 3 2 8 6" xfId="10750" xr:uid="{00000000-0005-0000-0000-0000092A0000}"/>
    <cellStyle name="RowTitles1-Detail 3 2 8_Tertiary Salaries Survey" xfId="10751" xr:uid="{00000000-0005-0000-0000-00000A2A0000}"/>
    <cellStyle name="RowTitles1-Detail 3 2 9" xfId="10752" xr:uid="{00000000-0005-0000-0000-00000B2A0000}"/>
    <cellStyle name="RowTitles1-Detail 3 2 9 2" xfId="10753" xr:uid="{00000000-0005-0000-0000-00000C2A0000}"/>
    <cellStyle name="RowTitles1-Detail 3 2 9 2 2" xfId="10754" xr:uid="{00000000-0005-0000-0000-00000D2A0000}"/>
    <cellStyle name="RowTitles1-Detail 3 2 9 2 2 2" xfId="10755" xr:uid="{00000000-0005-0000-0000-00000E2A0000}"/>
    <cellStyle name="RowTitles1-Detail 3 2 9 2 2_Tertiary Salaries Survey" xfId="10756" xr:uid="{00000000-0005-0000-0000-00000F2A0000}"/>
    <cellStyle name="RowTitles1-Detail 3 2 9 2 3" xfId="10757" xr:uid="{00000000-0005-0000-0000-0000102A0000}"/>
    <cellStyle name="RowTitles1-Detail 3 2 9 2_Tertiary Salaries Survey" xfId="10758" xr:uid="{00000000-0005-0000-0000-0000112A0000}"/>
    <cellStyle name="RowTitles1-Detail 3 2 9 3" xfId="10759" xr:uid="{00000000-0005-0000-0000-0000122A0000}"/>
    <cellStyle name="RowTitles1-Detail 3 2 9 3 2" xfId="10760" xr:uid="{00000000-0005-0000-0000-0000132A0000}"/>
    <cellStyle name="RowTitles1-Detail 3 2 9 3 2 2" xfId="10761" xr:uid="{00000000-0005-0000-0000-0000142A0000}"/>
    <cellStyle name="RowTitles1-Detail 3 2 9 3 2_Tertiary Salaries Survey" xfId="10762" xr:uid="{00000000-0005-0000-0000-0000152A0000}"/>
    <cellStyle name="RowTitles1-Detail 3 2 9 3 3" xfId="10763" xr:uid="{00000000-0005-0000-0000-0000162A0000}"/>
    <cellStyle name="RowTitles1-Detail 3 2 9 3_Tertiary Salaries Survey" xfId="10764" xr:uid="{00000000-0005-0000-0000-0000172A0000}"/>
    <cellStyle name="RowTitles1-Detail 3 2 9 4" xfId="10765" xr:uid="{00000000-0005-0000-0000-0000182A0000}"/>
    <cellStyle name="RowTitles1-Detail 3 2 9 4 2" xfId="10766" xr:uid="{00000000-0005-0000-0000-0000192A0000}"/>
    <cellStyle name="RowTitles1-Detail 3 2 9 4_Tertiary Salaries Survey" xfId="10767" xr:uid="{00000000-0005-0000-0000-00001A2A0000}"/>
    <cellStyle name="RowTitles1-Detail 3 2 9 5" xfId="10768" xr:uid="{00000000-0005-0000-0000-00001B2A0000}"/>
    <cellStyle name="RowTitles1-Detail 3 2 9_Tertiary Salaries Survey" xfId="10769" xr:uid="{00000000-0005-0000-0000-00001C2A0000}"/>
    <cellStyle name="RowTitles1-Detail 3 2_STUD aligned by INSTIT" xfId="10770" xr:uid="{00000000-0005-0000-0000-00001D2A0000}"/>
    <cellStyle name="RowTitles1-Detail 3 3" xfId="10771" xr:uid="{00000000-0005-0000-0000-00001E2A0000}"/>
    <cellStyle name="RowTitles1-Detail 3 3 10" xfId="10772" xr:uid="{00000000-0005-0000-0000-00001F2A0000}"/>
    <cellStyle name="RowTitles1-Detail 3 3 10 2" xfId="10773" xr:uid="{00000000-0005-0000-0000-0000202A0000}"/>
    <cellStyle name="RowTitles1-Detail 3 3 10 2 2" xfId="10774" xr:uid="{00000000-0005-0000-0000-0000212A0000}"/>
    <cellStyle name="RowTitles1-Detail 3 3 10 2_Tertiary Salaries Survey" xfId="10775" xr:uid="{00000000-0005-0000-0000-0000222A0000}"/>
    <cellStyle name="RowTitles1-Detail 3 3 10 3" xfId="10776" xr:uid="{00000000-0005-0000-0000-0000232A0000}"/>
    <cellStyle name="RowTitles1-Detail 3 3 10_Tertiary Salaries Survey" xfId="10777" xr:uid="{00000000-0005-0000-0000-0000242A0000}"/>
    <cellStyle name="RowTitles1-Detail 3 3 11" xfId="10778" xr:uid="{00000000-0005-0000-0000-0000252A0000}"/>
    <cellStyle name="RowTitles1-Detail 3 3 12" xfId="10779" xr:uid="{00000000-0005-0000-0000-0000262A0000}"/>
    <cellStyle name="RowTitles1-Detail 3 3 2" xfId="10780" xr:uid="{00000000-0005-0000-0000-0000272A0000}"/>
    <cellStyle name="RowTitles1-Detail 3 3 2 2" xfId="10781" xr:uid="{00000000-0005-0000-0000-0000282A0000}"/>
    <cellStyle name="RowTitles1-Detail 3 3 2 2 2" xfId="10782" xr:uid="{00000000-0005-0000-0000-0000292A0000}"/>
    <cellStyle name="RowTitles1-Detail 3 3 2 2 2 2" xfId="10783" xr:uid="{00000000-0005-0000-0000-00002A2A0000}"/>
    <cellStyle name="RowTitles1-Detail 3 3 2 2 2 2 2" xfId="10784" xr:uid="{00000000-0005-0000-0000-00002B2A0000}"/>
    <cellStyle name="RowTitles1-Detail 3 3 2 2 2 2_Tertiary Salaries Survey" xfId="10785" xr:uid="{00000000-0005-0000-0000-00002C2A0000}"/>
    <cellStyle name="RowTitles1-Detail 3 3 2 2 2 3" xfId="10786" xr:uid="{00000000-0005-0000-0000-00002D2A0000}"/>
    <cellStyle name="RowTitles1-Detail 3 3 2 2 2_Tertiary Salaries Survey" xfId="10787" xr:uid="{00000000-0005-0000-0000-00002E2A0000}"/>
    <cellStyle name="RowTitles1-Detail 3 3 2 2 3" xfId="10788" xr:uid="{00000000-0005-0000-0000-00002F2A0000}"/>
    <cellStyle name="RowTitles1-Detail 3 3 2 2 3 2" xfId="10789" xr:uid="{00000000-0005-0000-0000-0000302A0000}"/>
    <cellStyle name="RowTitles1-Detail 3 3 2 2 3 2 2" xfId="10790" xr:uid="{00000000-0005-0000-0000-0000312A0000}"/>
    <cellStyle name="RowTitles1-Detail 3 3 2 2 3 2_Tertiary Salaries Survey" xfId="10791" xr:uid="{00000000-0005-0000-0000-0000322A0000}"/>
    <cellStyle name="RowTitles1-Detail 3 3 2 2 3 3" xfId="10792" xr:uid="{00000000-0005-0000-0000-0000332A0000}"/>
    <cellStyle name="RowTitles1-Detail 3 3 2 2 3_Tertiary Salaries Survey" xfId="10793" xr:uid="{00000000-0005-0000-0000-0000342A0000}"/>
    <cellStyle name="RowTitles1-Detail 3 3 2 2 4" xfId="10794" xr:uid="{00000000-0005-0000-0000-0000352A0000}"/>
    <cellStyle name="RowTitles1-Detail 3 3 2 2 5" xfId="10795" xr:uid="{00000000-0005-0000-0000-0000362A0000}"/>
    <cellStyle name="RowTitles1-Detail 3 3 2 2_Tertiary Salaries Survey" xfId="10796" xr:uid="{00000000-0005-0000-0000-0000372A0000}"/>
    <cellStyle name="RowTitles1-Detail 3 3 2 3" xfId="10797" xr:uid="{00000000-0005-0000-0000-0000382A0000}"/>
    <cellStyle name="RowTitles1-Detail 3 3 2 3 2" xfId="10798" xr:uid="{00000000-0005-0000-0000-0000392A0000}"/>
    <cellStyle name="RowTitles1-Detail 3 3 2 3 2 2" xfId="10799" xr:uid="{00000000-0005-0000-0000-00003A2A0000}"/>
    <cellStyle name="RowTitles1-Detail 3 3 2 3 2 2 2" xfId="10800" xr:uid="{00000000-0005-0000-0000-00003B2A0000}"/>
    <cellStyle name="RowTitles1-Detail 3 3 2 3 2 2_Tertiary Salaries Survey" xfId="10801" xr:uid="{00000000-0005-0000-0000-00003C2A0000}"/>
    <cellStyle name="RowTitles1-Detail 3 3 2 3 2 3" xfId="10802" xr:uid="{00000000-0005-0000-0000-00003D2A0000}"/>
    <cellStyle name="RowTitles1-Detail 3 3 2 3 2_Tertiary Salaries Survey" xfId="10803" xr:uid="{00000000-0005-0000-0000-00003E2A0000}"/>
    <cellStyle name="RowTitles1-Detail 3 3 2 3 3" xfId="10804" xr:uid="{00000000-0005-0000-0000-00003F2A0000}"/>
    <cellStyle name="RowTitles1-Detail 3 3 2 3 3 2" xfId="10805" xr:uid="{00000000-0005-0000-0000-0000402A0000}"/>
    <cellStyle name="RowTitles1-Detail 3 3 2 3 3 2 2" xfId="10806" xr:uid="{00000000-0005-0000-0000-0000412A0000}"/>
    <cellStyle name="RowTitles1-Detail 3 3 2 3 3 2_Tertiary Salaries Survey" xfId="10807" xr:uid="{00000000-0005-0000-0000-0000422A0000}"/>
    <cellStyle name="RowTitles1-Detail 3 3 2 3 3 3" xfId="10808" xr:uid="{00000000-0005-0000-0000-0000432A0000}"/>
    <cellStyle name="RowTitles1-Detail 3 3 2 3 3_Tertiary Salaries Survey" xfId="10809" xr:uid="{00000000-0005-0000-0000-0000442A0000}"/>
    <cellStyle name="RowTitles1-Detail 3 3 2 3 4" xfId="10810" xr:uid="{00000000-0005-0000-0000-0000452A0000}"/>
    <cellStyle name="RowTitles1-Detail 3 3 2 3 5" xfId="10811" xr:uid="{00000000-0005-0000-0000-0000462A0000}"/>
    <cellStyle name="RowTitles1-Detail 3 3 2 3 5 2" xfId="10812" xr:uid="{00000000-0005-0000-0000-0000472A0000}"/>
    <cellStyle name="RowTitles1-Detail 3 3 2 3 5_Tertiary Salaries Survey" xfId="10813" xr:uid="{00000000-0005-0000-0000-0000482A0000}"/>
    <cellStyle name="RowTitles1-Detail 3 3 2 3 6" xfId="10814" xr:uid="{00000000-0005-0000-0000-0000492A0000}"/>
    <cellStyle name="RowTitles1-Detail 3 3 2 3_Tertiary Salaries Survey" xfId="10815" xr:uid="{00000000-0005-0000-0000-00004A2A0000}"/>
    <cellStyle name="RowTitles1-Detail 3 3 2 4" xfId="10816" xr:uid="{00000000-0005-0000-0000-00004B2A0000}"/>
    <cellStyle name="RowTitles1-Detail 3 3 2 4 2" xfId="10817" xr:uid="{00000000-0005-0000-0000-00004C2A0000}"/>
    <cellStyle name="RowTitles1-Detail 3 3 2 4 2 2" xfId="10818" xr:uid="{00000000-0005-0000-0000-00004D2A0000}"/>
    <cellStyle name="RowTitles1-Detail 3 3 2 4 2 2 2" xfId="10819" xr:uid="{00000000-0005-0000-0000-00004E2A0000}"/>
    <cellStyle name="RowTitles1-Detail 3 3 2 4 2 2_Tertiary Salaries Survey" xfId="10820" xr:uid="{00000000-0005-0000-0000-00004F2A0000}"/>
    <cellStyle name="RowTitles1-Detail 3 3 2 4 2 3" xfId="10821" xr:uid="{00000000-0005-0000-0000-0000502A0000}"/>
    <cellStyle name="RowTitles1-Detail 3 3 2 4 2_Tertiary Salaries Survey" xfId="10822" xr:uid="{00000000-0005-0000-0000-0000512A0000}"/>
    <cellStyle name="RowTitles1-Detail 3 3 2 4 3" xfId="10823" xr:uid="{00000000-0005-0000-0000-0000522A0000}"/>
    <cellStyle name="RowTitles1-Detail 3 3 2 4 3 2" xfId="10824" xr:uid="{00000000-0005-0000-0000-0000532A0000}"/>
    <cellStyle name="RowTitles1-Detail 3 3 2 4 3 2 2" xfId="10825" xr:uid="{00000000-0005-0000-0000-0000542A0000}"/>
    <cellStyle name="RowTitles1-Detail 3 3 2 4 3 2_Tertiary Salaries Survey" xfId="10826" xr:uid="{00000000-0005-0000-0000-0000552A0000}"/>
    <cellStyle name="RowTitles1-Detail 3 3 2 4 3 3" xfId="10827" xr:uid="{00000000-0005-0000-0000-0000562A0000}"/>
    <cellStyle name="RowTitles1-Detail 3 3 2 4 3_Tertiary Salaries Survey" xfId="10828" xr:uid="{00000000-0005-0000-0000-0000572A0000}"/>
    <cellStyle name="RowTitles1-Detail 3 3 2 4 4" xfId="10829" xr:uid="{00000000-0005-0000-0000-0000582A0000}"/>
    <cellStyle name="RowTitles1-Detail 3 3 2 4 4 2" xfId="10830" xr:uid="{00000000-0005-0000-0000-0000592A0000}"/>
    <cellStyle name="RowTitles1-Detail 3 3 2 4 4_Tertiary Salaries Survey" xfId="10831" xr:uid="{00000000-0005-0000-0000-00005A2A0000}"/>
    <cellStyle name="RowTitles1-Detail 3 3 2 4 5" xfId="10832" xr:uid="{00000000-0005-0000-0000-00005B2A0000}"/>
    <cellStyle name="RowTitles1-Detail 3 3 2 4_Tertiary Salaries Survey" xfId="10833" xr:uid="{00000000-0005-0000-0000-00005C2A0000}"/>
    <cellStyle name="RowTitles1-Detail 3 3 2 5" xfId="10834" xr:uid="{00000000-0005-0000-0000-00005D2A0000}"/>
    <cellStyle name="RowTitles1-Detail 3 3 2 5 2" xfId="10835" xr:uid="{00000000-0005-0000-0000-00005E2A0000}"/>
    <cellStyle name="RowTitles1-Detail 3 3 2 5 2 2" xfId="10836" xr:uid="{00000000-0005-0000-0000-00005F2A0000}"/>
    <cellStyle name="RowTitles1-Detail 3 3 2 5 2 2 2" xfId="10837" xr:uid="{00000000-0005-0000-0000-0000602A0000}"/>
    <cellStyle name="RowTitles1-Detail 3 3 2 5 2 2_Tertiary Salaries Survey" xfId="10838" xr:uid="{00000000-0005-0000-0000-0000612A0000}"/>
    <cellStyle name="RowTitles1-Detail 3 3 2 5 2 3" xfId="10839" xr:uid="{00000000-0005-0000-0000-0000622A0000}"/>
    <cellStyle name="RowTitles1-Detail 3 3 2 5 2_Tertiary Salaries Survey" xfId="10840" xr:uid="{00000000-0005-0000-0000-0000632A0000}"/>
    <cellStyle name="RowTitles1-Detail 3 3 2 5 3" xfId="10841" xr:uid="{00000000-0005-0000-0000-0000642A0000}"/>
    <cellStyle name="RowTitles1-Detail 3 3 2 5 3 2" xfId="10842" xr:uid="{00000000-0005-0000-0000-0000652A0000}"/>
    <cellStyle name="RowTitles1-Detail 3 3 2 5 3 2 2" xfId="10843" xr:uid="{00000000-0005-0000-0000-0000662A0000}"/>
    <cellStyle name="RowTitles1-Detail 3 3 2 5 3 2_Tertiary Salaries Survey" xfId="10844" xr:uid="{00000000-0005-0000-0000-0000672A0000}"/>
    <cellStyle name="RowTitles1-Detail 3 3 2 5 3 3" xfId="10845" xr:uid="{00000000-0005-0000-0000-0000682A0000}"/>
    <cellStyle name="RowTitles1-Detail 3 3 2 5 3_Tertiary Salaries Survey" xfId="10846" xr:uid="{00000000-0005-0000-0000-0000692A0000}"/>
    <cellStyle name="RowTitles1-Detail 3 3 2 5 4" xfId="10847" xr:uid="{00000000-0005-0000-0000-00006A2A0000}"/>
    <cellStyle name="RowTitles1-Detail 3 3 2 5 4 2" xfId="10848" xr:uid="{00000000-0005-0000-0000-00006B2A0000}"/>
    <cellStyle name="RowTitles1-Detail 3 3 2 5 4_Tertiary Salaries Survey" xfId="10849" xr:uid="{00000000-0005-0000-0000-00006C2A0000}"/>
    <cellStyle name="RowTitles1-Detail 3 3 2 5 5" xfId="10850" xr:uid="{00000000-0005-0000-0000-00006D2A0000}"/>
    <cellStyle name="RowTitles1-Detail 3 3 2 5_Tertiary Salaries Survey" xfId="10851" xr:uid="{00000000-0005-0000-0000-00006E2A0000}"/>
    <cellStyle name="RowTitles1-Detail 3 3 2 6" xfId="10852" xr:uid="{00000000-0005-0000-0000-00006F2A0000}"/>
    <cellStyle name="RowTitles1-Detail 3 3 2 6 2" xfId="10853" xr:uid="{00000000-0005-0000-0000-0000702A0000}"/>
    <cellStyle name="RowTitles1-Detail 3 3 2 6 2 2" xfId="10854" xr:uid="{00000000-0005-0000-0000-0000712A0000}"/>
    <cellStyle name="RowTitles1-Detail 3 3 2 6 2 2 2" xfId="10855" xr:uid="{00000000-0005-0000-0000-0000722A0000}"/>
    <cellStyle name="RowTitles1-Detail 3 3 2 6 2 2_Tertiary Salaries Survey" xfId="10856" xr:uid="{00000000-0005-0000-0000-0000732A0000}"/>
    <cellStyle name="RowTitles1-Detail 3 3 2 6 2 3" xfId="10857" xr:uid="{00000000-0005-0000-0000-0000742A0000}"/>
    <cellStyle name="RowTitles1-Detail 3 3 2 6 2_Tertiary Salaries Survey" xfId="10858" xr:uid="{00000000-0005-0000-0000-0000752A0000}"/>
    <cellStyle name="RowTitles1-Detail 3 3 2 6 3" xfId="10859" xr:uid="{00000000-0005-0000-0000-0000762A0000}"/>
    <cellStyle name="RowTitles1-Detail 3 3 2 6 3 2" xfId="10860" xr:uid="{00000000-0005-0000-0000-0000772A0000}"/>
    <cellStyle name="RowTitles1-Detail 3 3 2 6 3 2 2" xfId="10861" xr:uid="{00000000-0005-0000-0000-0000782A0000}"/>
    <cellStyle name="RowTitles1-Detail 3 3 2 6 3 2_Tertiary Salaries Survey" xfId="10862" xr:uid="{00000000-0005-0000-0000-0000792A0000}"/>
    <cellStyle name="RowTitles1-Detail 3 3 2 6 3 3" xfId="10863" xr:uid="{00000000-0005-0000-0000-00007A2A0000}"/>
    <cellStyle name="RowTitles1-Detail 3 3 2 6 3_Tertiary Salaries Survey" xfId="10864" xr:uid="{00000000-0005-0000-0000-00007B2A0000}"/>
    <cellStyle name="RowTitles1-Detail 3 3 2 6 4" xfId="10865" xr:uid="{00000000-0005-0000-0000-00007C2A0000}"/>
    <cellStyle name="RowTitles1-Detail 3 3 2 6 4 2" xfId="10866" xr:uid="{00000000-0005-0000-0000-00007D2A0000}"/>
    <cellStyle name="RowTitles1-Detail 3 3 2 6 4_Tertiary Salaries Survey" xfId="10867" xr:uid="{00000000-0005-0000-0000-00007E2A0000}"/>
    <cellStyle name="RowTitles1-Detail 3 3 2 6 5" xfId="10868" xr:uid="{00000000-0005-0000-0000-00007F2A0000}"/>
    <cellStyle name="RowTitles1-Detail 3 3 2 6_Tertiary Salaries Survey" xfId="10869" xr:uid="{00000000-0005-0000-0000-0000802A0000}"/>
    <cellStyle name="RowTitles1-Detail 3 3 2 7" xfId="10870" xr:uid="{00000000-0005-0000-0000-0000812A0000}"/>
    <cellStyle name="RowTitles1-Detail 3 3 2 7 2" xfId="10871" xr:uid="{00000000-0005-0000-0000-0000822A0000}"/>
    <cellStyle name="RowTitles1-Detail 3 3 2 7 2 2" xfId="10872" xr:uid="{00000000-0005-0000-0000-0000832A0000}"/>
    <cellStyle name="RowTitles1-Detail 3 3 2 7 2_Tertiary Salaries Survey" xfId="10873" xr:uid="{00000000-0005-0000-0000-0000842A0000}"/>
    <cellStyle name="RowTitles1-Detail 3 3 2 7 3" xfId="10874" xr:uid="{00000000-0005-0000-0000-0000852A0000}"/>
    <cellStyle name="RowTitles1-Detail 3 3 2 7_Tertiary Salaries Survey" xfId="10875" xr:uid="{00000000-0005-0000-0000-0000862A0000}"/>
    <cellStyle name="RowTitles1-Detail 3 3 2 8" xfId="10876" xr:uid="{00000000-0005-0000-0000-0000872A0000}"/>
    <cellStyle name="RowTitles1-Detail 3 3 2 9" xfId="10877" xr:uid="{00000000-0005-0000-0000-0000882A0000}"/>
    <cellStyle name="RowTitles1-Detail 3 3 2_STUD aligned by INSTIT" xfId="10878" xr:uid="{00000000-0005-0000-0000-0000892A0000}"/>
    <cellStyle name="RowTitles1-Detail 3 3 3" xfId="10879" xr:uid="{00000000-0005-0000-0000-00008A2A0000}"/>
    <cellStyle name="RowTitles1-Detail 3 3 3 2" xfId="10880" xr:uid="{00000000-0005-0000-0000-00008B2A0000}"/>
    <cellStyle name="RowTitles1-Detail 3 3 3 2 2" xfId="10881" xr:uid="{00000000-0005-0000-0000-00008C2A0000}"/>
    <cellStyle name="RowTitles1-Detail 3 3 3 2 2 2" xfId="10882" xr:uid="{00000000-0005-0000-0000-00008D2A0000}"/>
    <cellStyle name="RowTitles1-Detail 3 3 3 2 2 2 2" xfId="10883" xr:uid="{00000000-0005-0000-0000-00008E2A0000}"/>
    <cellStyle name="RowTitles1-Detail 3 3 3 2 2 2_Tertiary Salaries Survey" xfId="10884" xr:uid="{00000000-0005-0000-0000-00008F2A0000}"/>
    <cellStyle name="RowTitles1-Detail 3 3 3 2 2 3" xfId="10885" xr:uid="{00000000-0005-0000-0000-0000902A0000}"/>
    <cellStyle name="RowTitles1-Detail 3 3 3 2 2_Tertiary Salaries Survey" xfId="10886" xr:uid="{00000000-0005-0000-0000-0000912A0000}"/>
    <cellStyle name="RowTitles1-Detail 3 3 3 2 3" xfId="10887" xr:uid="{00000000-0005-0000-0000-0000922A0000}"/>
    <cellStyle name="RowTitles1-Detail 3 3 3 2 3 2" xfId="10888" xr:uid="{00000000-0005-0000-0000-0000932A0000}"/>
    <cellStyle name="RowTitles1-Detail 3 3 3 2 3 2 2" xfId="10889" xr:uid="{00000000-0005-0000-0000-0000942A0000}"/>
    <cellStyle name="RowTitles1-Detail 3 3 3 2 3 2_Tertiary Salaries Survey" xfId="10890" xr:uid="{00000000-0005-0000-0000-0000952A0000}"/>
    <cellStyle name="RowTitles1-Detail 3 3 3 2 3 3" xfId="10891" xr:uid="{00000000-0005-0000-0000-0000962A0000}"/>
    <cellStyle name="RowTitles1-Detail 3 3 3 2 3_Tertiary Salaries Survey" xfId="10892" xr:uid="{00000000-0005-0000-0000-0000972A0000}"/>
    <cellStyle name="RowTitles1-Detail 3 3 3 2 4" xfId="10893" xr:uid="{00000000-0005-0000-0000-0000982A0000}"/>
    <cellStyle name="RowTitles1-Detail 3 3 3 2 5" xfId="10894" xr:uid="{00000000-0005-0000-0000-0000992A0000}"/>
    <cellStyle name="RowTitles1-Detail 3 3 3 2 5 2" xfId="10895" xr:uid="{00000000-0005-0000-0000-00009A2A0000}"/>
    <cellStyle name="RowTitles1-Detail 3 3 3 2 5_Tertiary Salaries Survey" xfId="10896" xr:uid="{00000000-0005-0000-0000-00009B2A0000}"/>
    <cellStyle name="RowTitles1-Detail 3 3 3 2 6" xfId="10897" xr:uid="{00000000-0005-0000-0000-00009C2A0000}"/>
    <cellStyle name="RowTitles1-Detail 3 3 3 2_Tertiary Salaries Survey" xfId="10898" xr:uid="{00000000-0005-0000-0000-00009D2A0000}"/>
    <cellStyle name="RowTitles1-Detail 3 3 3 3" xfId="10899" xr:uid="{00000000-0005-0000-0000-00009E2A0000}"/>
    <cellStyle name="RowTitles1-Detail 3 3 3 3 2" xfId="10900" xr:uid="{00000000-0005-0000-0000-00009F2A0000}"/>
    <cellStyle name="RowTitles1-Detail 3 3 3 3 2 2" xfId="10901" xr:uid="{00000000-0005-0000-0000-0000A02A0000}"/>
    <cellStyle name="RowTitles1-Detail 3 3 3 3 2 2 2" xfId="10902" xr:uid="{00000000-0005-0000-0000-0000A12A0000}"/>
    <cellStyle name="RowTitles1-Detail 3 3 3 3 2 2_Tertiary Salaries Survey" xfId="10903" xr:uid="{00000000-0005-0000-0000-0000A22A0000}"/>
    <cellStyle name="RowTitles1-Detail 3 3 3 3 2 3" xfId="10904" xr:uid="{00000000-0005-0000-0000-0000A32A0000}"/>
    <cellStyle name="RowTitles1-Detail 3 3 3 3 2_Tertiary Salaries Survey" xfId="10905" xr:uid="{00000000-0005-0000-0000-0000A42A0000}"/>
    <cellStyle name="RowTitles1-Detail 3 3 3 3 3" xfId="10906" xr:uid="{00000000-0005-0000-0000-0000A52A0000}"/>
    <cellStyle name="RowTitles1-Detail 3 3 3 3 3 2" xfId="10907" xr:uid="{00000000-0005-0000-0000-0000A62A0000}"/>
    <cellStyle name="RowTitles1-Detail 3 3 3 3 3 2 2" xfId="10908" xr:uid="{00000000-0005-0000-0000-0000A72A0000}"/>
    <cellStyle name="RowTitles1-Detail 3 3 3 3 3 2_Tertiary Salaries Survey" xfId="10909" xr:uid="{00000000-0005-0000-0000-0000A82A0000}"/>
    <cellStyle name="RowTitles1-Detail 3 3 3 3 3 3" xfId="10910" xr:uid="{00000000-0005-0000-0000-0000A92A0000}"/>
    <cellStyle name="RowTitles1-Detail 3 3 3 3 3_Tertiary Salaries Survey" xfId="10911" xr:uid="{00000000-0005-0000-0000-0000AA2A0000}"/>
    <cellStyle name="RowTitles1-Detail 3 3 3 3 4" xfId="10912" xr:uid="{00000000-0005-0000-0000-0000AB2A0000}"/>
    <cellStyle name="RowTitles1-Detail 3 3 3 3 5" xfId="10913" xr:uid="{00000000-0005-0000-0000-0000AC2A0000}"/>
    <cellStyle name="RowTitles1-Detail 3 3 3 3_Tertiary Salaries Survey" xfId="10914" xr:uid="{00000000-0005-0000-0000-0000AD2A0000}"/>
    <cellStyle name="RowTitles1-Detail 3 3 3 4" xfId="10915" xr:uid="{00000000-0005-0000-0000-0000AE2A0000}"/>
    <cellStyle name="RowTitles1-Detail 3 3 3 4 2" xfId="10916" xr:uid="{00000000-0005-0000-0000-0000AF2A0000}"/>
    <cellStyle name="RowTitles1-Detail 3 3 3 4 2 2" xfId="10917" xr:uid="{00000000-0005-0000-0000-0000B02A0000}"/>
    <cellStyle name="RowTitles1-Detail 3 3 3 4 2 2 2" xfId="10918" xr:uid="{00000000-0005-0000-0000-0000B12A0000}"/>
    <cellStyle name="RowTitles1-Detail 3 3 3 4 2 2_Tertiary Salaries Survey" xfId="10919" xr:uid="{00000000-0005-0000-0000-0000B22A0000}"/>
    <cellStyle name="RowTitles1-Detail 3 3 3 4 2 3" xfId="10920" xr:uid="{00000000-0005-0000-0000-0000B32A0000}"/>
    <cellStyle name="RowTitles1-Detail 3 3 3 4 2_Tertiary Salaries Survey" xfId="10921" xr:uid="{00000000-0005-0000-0000-0000B42A0000}"/>
    <cellStyle name="RowTitles1-Detail 3 3 3 4 3" xfId="10922" xr:uid="{00000000-0005-0000-0000-0000B52A0000}"/>
    <cellStyle name="RowTitles1-Detail 3 3 3 4 3 2" xfId="10923" xr:uid="{00000000-0005-0000-0000-0000B62A0000}"/>
    <cellStyle name="RowTitles1-Detail 3 3 3 4 3 2 2" xfId="10924" xr:uid="{00000000-0005-0000-0000-0000B72A0000}"/>
    <cellStyle name="RowTitles1-Detail 3 3 3 4 3 2_Tertiary Salaries Survey" xfId="10925" xr:uid="{00000000-0005-0000-0000-0000B82A0000}"/>
    <cellStyle name="RowTitles1-Detail 3 3 3 4 3 3" xfId="10926" xr:uid="{00000000-0005-0000-0000-0000B92A0000}"/>
    <cellStyle name="RowTitles1-Detail 3 3 3 4 3_Tertiary Salaries Survey" xfId="10927" xr:uid="{00000000-0005-0000-0000-0000BA2A0000}"/>
    <cellStyle name="RowTitles1-Detail 3 3 3 4 4" xfId="10928" xr:uid="{00000000-0005-0000-0000-0000BB2A0000}"/>
    <cellStyle name="RowTitles1-Detail 3 3 3 4 4 2" xfId="10929" xr:uid="{00000000-0005-0000-0000-0000BC2A0000}"/>
    <cellStyle name="RowTitles1-Detail 3 3 3 4 4_Tertiary Salaries Survey" xfId="10930" xr:uid="{00000000-0005-0000-0000-0000BD2A0000}"/>
    <cellStyle name="RowTitles1-Detail 3 3 3 4 5" xfId="10931" xr:uid="{00000000-0005-0000-0000-0000BE2A0000}"/>
    <cellStyle name="RowTitles1-Detail 3 3 3 4_Tertiary Salaries Survey" xfId="10932" xr:uid="{00000000-0005-0000-0000-0000BF2A0000}"/>
    <cellStyle name="RowTitles1-Detail 3 3 3 5" xfId="10933" xr:uid="{00000000-0005-0000-0000-0000C02A0000}"/>
    <cellStyle name="RowTitles1-Detail 3 3 3 5 2" xfId="10934" xr:uid="{00000000-0005-0000-0000-0000C12A0000}"/>
    <cellStyle name="RowTitles1-Detail 3 3 3 5 2 2" xfId="10935" xr:uid="{00000000-0005-0000-0000-0000C22A0000}"/>
    <cellStyle name="RowTitles1-Detail 3 3 3 5 2 2 2" xfId="10936" xr:uid="{00000000-0005-0000-0000-0000C32A0000}"/>
    <cellStyle name="RowTitles1-Detail 3 3 3 5 2 2_Tertiary Salaries Survey" xfId="10937" xr:uid="{00000000-0005-0000-0000-0000C42A0000}"/>
    <cellStyle name="RowTitles1-Detail 3 3 3 5 2 3" xfId="10938" xr:uid="{00000000-0005-0000-0000-0000C52A0000}"/>
    <cellStyle name="RowTitles1-Detail 3 3 3 5 2_Tertiary Salaries Survey" xfId="10939" xr:uid="{00000000-0005-0000-0000-0000C62A0000}"/>
    <cellStyle name="RowTitles1-Detail 3 3 3 5 3" xfId="10940" xr:uid="{00000000-0005-0000-0000-0000C72A0000}"/>
    <cellStyle name="RowTitles1-Detail 3 3 3 5 3 2" xfId="10941" xr:uid="{00000000-0005-0000-0000-0000C82A0000}"/>
    <cellStyle name="RowTitles1-Detail 3 3 3 5 3 2 2" xfId="10942" xr:uid="{00000000-0005-0000-0000-0000C92A0000}"/>
    <cellStyle name="RowTitles1-Detail 3 3 3 5 3 2_Tertiary Salaries Survey" xfId="10943" xr:uid="{00000000-0005-0000-0000-0000CA2A0000}"/>
    <cellStyle name="RowTitles1-Detail 3 3 3 5 3 3" xfId="10944" xr:uid="{00000000-0005-0000-0000-0000CB2A0000}"/>
    <cellStyle name="RowTitles1-Detail 3 3 3 5 3_Tertiary Salaries Survey" xfId="10945" xr:uid="{00000000-0005-0000-0000-0000CC2A0000}"/>
    <cellStyle name="RowTitles1-Detail 3 3 3 5 4" xfId="10946" xr:uid="{00000000-0005-0000-0000-0000CD2A0000}"/>
    <cellStyle name="RowTitles1-Detail 3 3 3 5 4 2" xfId="10947" xr:uid="{00000000-0005-0000-0000-0000CE2A0000}"/>
    <cellStyle name="RowTitles1-Detail 3 3 3 5 4_Tertiary Salaries Survey" xfId="10948" xr:uid="{00000000-0005-0000-0000-0000CF2A0000}"/>
    <cellStyle name="RowTitles1-Detail 3 3 3 5 5" xfId="10949" xr:uid="{00000000-0005-0000-0000-0000D02A0000}"/>
    <cellStyle name="RowTitles1-Detail 3 3 3 5_Tertiary Salaries Survey" xfId="10950" xr:uid="{00000000-0005-0000-0000-0000D12A0000}"/>
    <cellStyle name="RowTitles1-Detail 3 3 3 6" xfId="10951" xr:uid="{00000000-0005-0000-0000-0000D22A0000}"/>
    <cellStyle name="RowTitles1-Detail 3 3 3 6 2" xfId="10952" xr:uid="{00000000-0005-0000-0000-0000D32A0000}"/>
    <cellStyle name="RowTitles1-Detail 3 3 3 6 2 2" xfId="10953" xr:uid="{00000000-0005-0000-0000-0000D42A0000}"/>
    <cellStyle name="RowTitles1-Detail 3 3 3 6 2 2 2" xfId="10954" xr:uid="{00000000-0005-0000-0000-0000D52A0000}"/>
    <cellStyle name="RowTitles1-Detail 3 3 3 6 2 2_Tertiary Salaries Survey" xfId="10955" xr:uid="{00000000-0005-0000-0000-0000D62A0000}"/>
    <cellStyle name="RowTitles1-Detail 3 3 3 6 2 3" xfId="10956" xr:uid="{00000000-0005-0000-0000-0000D72A0000}"/>
    <cellStyle name="RowTitles1-Detail 3 3 3 6 2_Tertiary Salaries Survey" xfId="10957" xr:uid="{00000000-0005-0000-0000-0000D82A0000}"/>
    <cellStyle name="RowTitles1-Detail 3 3 3 6 3" xfId="10958" xr:uid="{00000000-0005-0000-0000-0000D92A0000}"/>
    <cellStyle name="RowTitles1-Detail 3 3 3 6 3 2" xfId="10959" xr:uid="{00000000-0005-0000-0000-0000DA2A0000}"/>
    <cellStyle name="RowTitles1-Detail 3 3 3 6 3 2 2" xfId="10960" xr:uid="{00000000-0005-0000-0000-0000DB2A0000}"/>
    <cellStyle name="RowTitles1-Detail 3 3 3 6 3 2_Tertiary Salaries Survey" xfId="10961" xr:uid="{00000000-0005-0000-0000-0000DC2A0000}"/>
    <cellStyle name="RowTitles1-Detail 3 3 3 6 3 3" xfId="10962" xr:uid="{00000000-0005-0000-0000-0000DD2A0000}"/>
    <cellStyle name="RowTitles1-Detail 3 3 3 6 3_Tertiary Salaries Survey" xfId="10963" xr:uid="{00000000-0005-0000-0000-0000DE2A0000}"/>
    <cellStyle name="RowTitles1-Detail 3 3 3 6 4" xfId="10964" xr:uid="{00000000-0005-0000-0000-0000DF2A0000}"/>
    <cellStyle name="RowTitles1-Detail 3 3 3 6 4 2" xfId="10965" xr:uid="{00000000-0005-0000-0000-0000E02A0000}"/>
    <cellStyle name="RowTitles1-Detail 3 3 3 6 4_Tertiary Salaries Survey" xfId="10966" xr:uid="{00000000-0005-0000-0000-0000E12A0000}"/>
    <cellStyle name="RowTitles1-Detail 3 3 3 6 5" xfId="10967" xr:uid="{00000000-0005-0000-0000-0000E22A0000}"/>
    <cellStyle name="RowTitles1-Detail 3 3 3 6_Tertiary Salaries Survey" xfId="10968" xr:uid="{00000000-0005-0000-0000-0000E32A0000}"/>
    <cellStyle name="RowTitles1-Detail 3 3 3 7" xfId="10969" xr:uid="{00000000-0005-0000-0000-0000E42A0000}"/>
    <cellStyle name="RowTitles1-Detail 3 3 3 7 2" xfId="10970" xr:uid="{00000000-0005-0000-0000-0000E52A0000}"/>
    <cellStyle name="RowTitles1-Detail 3 3 3 7 2 2" xfId="10971" xr:uid="{00000000-0005-0000-0000-0000E62A0000}"/>
    <cellStyle name="RowTitles1-Detail 3 3 3 7 2_Tertiary Salaries Survey" xfId="10972" xr:uid="{00000000-0005-0000-0000-0000E72A0000}"/>
    <cellStyle name="RowTitles1-Detail 3 3 3 7 3" xfId="10973" xr:uid="{00000000-0005-0000-0000-0000E82A0000}"/>
    <cellStyle name="RowTitles1-Detail 3 3 3 7_Tertiary Salaries Survey" xfId="10974" xr:uid="{00000000-0005-0000-0000-0000E92A0000}"/>
    <cellStyle name="RowTitles1-Detail 3 3 3 8" xfId="10975" xr:uid="{00000000-0005-0000-0000-0000EA2A0000}"/>
    <cellStyle name="RowTitles1-Detail 3 3 3 8 2" xfId="10976" xr:uid="{00000000-0005-0000-0000-0000EB2A0000}"/>
    <cellStyle name="RowTitles1-Detail 3 3 3 8 2 2" xfId="10977" xr:uid="{00000000-0005-0000-0000-0000EC2A0000}"/>
    <cellStyle name="RowTitles1-Detail 3 3 3 8 2_Tertiary Salaries Survey" xfId="10978" xr:uid="{00000000-0005-0000-0000-0000ED2A0000}"/>
    <cellStyle name="RowTitles1-Detail 3 3 3 8 3" xfId="10979" xr:uid="{00000000-0005-0000-0000-0000EE2A0000}"/>
    <cellStyle name="RowTitles1-Detail 3 3 3 8_Tertiary Salaries Survey" xfId="10980" xr:uid="{00000000-0005-0000-0000-0000EF2A0000}"/>
    <cellStyle name="RowTitles1-Detail 3 3 3 9" xfId="10981" xr:uid="{00000000-0005-0000-0000-0000F02A0000}"/>
    <cellStyle name="RowTitles1-Detail 3 3 3_STUD aligned by INSTIT" xfId="10982" xr:uid="{00000000-0005-0000-0000-0000F12A0000}"/>
    <cellStyle name="RowTitles1-Detail 3 3 4" xfId="10983" xr:uid="{00000000-0005-0000-0000-0000F22A0000}"/>
    <cellStyle name="RowTitles1-Detail 3 3 4 2" xfId="10984" xr:uid="{00000000-0005-0000-0000-0000F32A0000}"/>
    <cellStyle name="RowTitles1-Detail 3 3 4 2 2" xfId="10985" xr:uid="{00000000-0005-0000-0000-0000F42A0000}"/>
    <cellStyle name="RowTitles1-Detail 3 3 4 2 2 2" xfId="10986" xr:uid="{00000000-0005-0000-0000-0000F52A0000}"/>
    <cellStyle name="RowTitles1-Detail 3 3 4 2 2 2 2" xfId="10987" xr:uid="{00000000-0005-0000-0000-0000F62A0000}"/>
    <cellStyle name="RowTitles1-Detail 3 3 4 2 2 2_Tertiary Salaries Survey" xfId="10988" xr:uid="{00000000-0005-0000-0000-0000F72A0000}"/>
    <cellStyle name="RowTitles1-Detail 3 3 4 2 2 3" xfId="10989" xr:uid="{00000000-0005-0000-0000-0000F82A0000}"/>
    <cellStyle name="RowTitles1-Detail 3 3 4 2 2_Tertiary Salaries Survey" xfId="10990" xr:uid="{00000000-0005-0000-0000-0000F92A0000}"/>
    <cellStyle name="RowTitles1-Detail 3 3 4 2 3" xfId="10991" xr:uid="{00000000-0005-0000-0000-0000FA2A0000}"/>
    <cellStyle name="RowTitles1-Detail 3 3 4 2 3 2" xfId="10992" xr:uid="{00000000-0005-0000-0000-0000FB2A0000}"/>
    <cellStyle name="RowTitles1-Detail 3 3 4 2 3 2 2" xfId="10993" xr:uid="{00000000-0005-0000-0000-0000FC2A0000}"/>
    <cellStyle name="RowTitles1-Detail 3 3 4 2 3 2_Tertiary Salaries Survey" xfId="10994" xr:uid="{00000000-0005-0000-0000-0000FD2A0000}"/>
    <cellStyle name="RowTitles1-Detail 3 3 4 2 3 3" xfId="10995" xr:uid="{00000000-0005-0000-0000-0000FE2A0000}"/>
    <cellStyle name="RowTitles1-Detail 3 3 4 2 3_Tertiary Salaries Survey" xfId="10996" xr:uid="{00000000-0005-0000-0000-0000FF2A0000}"/>
    <cellStyle name="RowTitles1-Detail 3 3 4 2 4" xfId="10997" xr:uid="{00000000-0005-0000-0000-0000002B0000}"/>
    <cellStyle name="RowTitles1-Detail 3 3 4 2 5" xfId="10998" xr:uid="{00000000-0005-0000-0000-0000012B0000}"/>
    <cellStyle name="RowTitles1-Detail 3 3 4 2 5 2" xfId="10999" xr:uid="{00000000-0005-0000-0000-0000022B0000}"/>
    <cellStyle name="RowTitles1-Detail 3 3 4 2 5_Tertiary Salaries Survey" xfId="11000" xr:uid="{00000000-0005-0000-0000-0000032B0000}"/>
    <cellStyle name="RowTitles1-Detail 3 3 4 2 6" xfId="11001" xr:uid="{00000000-0005-0000-0000-0000042B0000}"/>
    <cellStyle name="RowTitles1-Detail 3 3 4 2_Tertiary Salaries Survey" xfId="11002" xr:uid="{00000000-0005-0000-0000-0000052B0000}"/>
    <cellStyle name="RowTitles1-Detail 3 3 4 3" xfId="11003" xr:uid="{00000000-0005-0000-0000-0000062B0000}"/>
    <cellStyle name="RowTitles1-Detail 3 3 4 3 2" xfId="11004" xr:uid="{00000000-0005-0000-0000-0000072B0000}"/>
    <cellStyle name="RowTitles1-Detail 3 3 4 3 2 2" xfId="11005" xr:uid="{00000000-0005-0000-0000-0000082B0000}"/>
    <cellStyle name="RowTitles1-Detail 3 3 4 3 2 2 2" xfId="11006" xr:uid="{00000000-0005-0000-0000-0000092B0000}"/>
    <cellStyle name="RowTitles1-Detail 3 3 4 3 2 2_Tertiary Salaries Survey" xfId="11007" xr:uid="{00000000-0005-0000-0000-00000A2B0000}"/>
    <cellStyle name="RowTitles1-Detail 3 3 4 3 2 3" xfId="11008" xr:uid="{00000000-0005-0000-0000-00000B2B0000}"/>
    <cellStyle name="RowTitles1-Detail 3 3 4 3 2_Tertiary Salaries Survey" xfId="11009" xr:uid="{00000000-0005-0000-0000-00000C2B0000}"/>
    <cellStyle name="RowTitles1-Detail 3 3 4 3 3" xfId="11010" xr:uid="{00000000-0005-0000-0000-00000D2B0000}"/>
    <cellStyle name="RowTitles1-Detail 3 3 4 3 3 2" xfId="11011" xr:uid="{00000000-0005-0000-0000-00000E2B0000}"/>
    <cellStyle name="RowTitles1-Detail 3 3 4 3 3 2 2" xfId="11012" xr:uid="{00000000-0005-0000-0000-00000F2B0000}"/>
    <cellStyle name="RowTitles1-Detail 3 3 4 3 3 2_Tertiary Salaries Survey" xfId="11013" xr:uid="{00000000-0005-0000-0000-0000102B0000}"/>
    <cellStyle name="RowTitles1-Detail 3 3 4 3 3 3" xfId="11014" xr:uid="{00000000-0005-0000-0000-0000112B0000}"/>
    <cellStyle name="RowTitles1-Detail 3 3 4 3 3_Tertiary Salaries Survey" xfId="11015" xr:uid="{00000000-0005-0000-0000-0000122B0000}"/>
    <cellStyle name="RowTitles1-Detail 3 3 4 3 4" xfId="11016" xr:uid="{00000000-0005-0000-0000-0000132B0000}"/>
    <cellStyle name="RowTitles1-Detail 3 3 4 3 5" xfId="11017" xr:uid="{00000000-0005-0000-0000-0000142B0000}"/>
    <cellStyle name="RowTitles1-Detail 3 3 4 3_Tertiary Salaries Survey" xfId="11018" xr:uid="{00000000-0005-0000-0000-0000152B0000}"/>
    <cellStyle name="RowTitles1-Detail 3 3 4 4" xfId="11019" xr:uid="{00000000-0005-0000-0000-0000162B0000}"/>
    <cellStyle name="RowTitles1-Detail 3 3 4 4 2" xfId="11020" xr:uid="{00000000-0005-0000-0000-0000172B0000}"/>
    <cellStyle name="RowTitles1-Detail 3 3 4 4 2 2" xfId="11021" xr:uid="{00000000-0005-0000-0000-0000182B0000}"/>
    <cellStyle name="RowTitles1-Detail 3 3 4 4 2 2 2" xfId="11022" xr:uid="{00000000-0005-0000-0000-0000192B0000}"/>
    <cellStyle name="RowTitles1-Detail 3 3 4 4 2 2_Tertiary Salaries Survey" xfId="11023" xr:uid="{00000000-0005-0000-0000-00001A2B0000}"/>
    <cellStyle name="RowTitles1-Detail 3 3 4 4 2 3" xfId="11024" xr:uid="{00000000-0005-0000-0000-00001B2B0000}"/>
    <cellStyle name="RowTitles1-Detail 3 3 4 4 2_Tertiary Salaries Survey" xfId="11025" xr:uid="{00000000-0005-0000-0000-00001C2B0000}"/>
    <cellStyle name="RowTitles1-Detail 3 3 4 4 3" xfId="11026" xr:uid="{00000000-0005-0000-0000-00001D2B0000}"/>
    <cellStyle name="RowTitles1-Detail 3 3 4 4 3 2" xfId="11027" xr:uid="{00000000-0005-0000-0000-00001E2B0000}"/>
    <cellStyle name="RowTitles1-Detail 3 3 4 4 3 2 2" xfId="11028" xr:uid="{00000000-0005-0000-0000-00001F2B0000}"/>
    <cellStyle name="RowTitles1-Detail 3 3 4 4 3 2_Tertiary Salaries Survey" xfId="11029" xr:uid="{00000000-0005-0000-0000-0000202B0000}"/>
    <cellStyle name="RowTitles1-Detail 3 3 4 4 3 3" xfId="11030" xr:uid="{00000000-0005-0000-0000-0000212B0000}"/>
    <cellStyle name="RowTitles1-Detail 3 3 4 4 3_Tertiary Salaries Survey" xfId="11031" xr:uid="{00000000-0005-0000-0000-0000222B0000}"/>
    <cellStyle name="RowTitles1-Detail 3 3 4 4 4" xfId="11032" xr:uid="{00000000-0005-0000-0000-0000232B0000}"/>
    <cellStyle name="RowTitles1-Detail 3 3 4 4 5" xfId="11033" xr:uid="{00000000-0005-0000-0000-0000242B0000}"/>
    <cellStyle name="RowTitles1-Detail 3 3 4 4 5 2" xfId="11034" xr:uid="{00000000-0005-0000-0000-0000252B0000}"/>
    <cellStyle name="RowTitles1-Detail 3 3 4 4 5_Tertiary Salaries Survey" xfId="11035" xr:uid="{00000000-0005-0000-0000-0000262B0000}"/>
    <cellStyle name="RowTitles1-Detail 3 3 4 4 6" xfId="11036" xr:uid="{00000000-0005-0000-0000-0000272B0000}"/>
    <cellStyle name="RowTitles1-Detail 3 3 4 4_Tertiary Salaries Survey" xfId="11037" xr:uid="{00000000-0005-0000-0000-0000282B0000}"/>
    <cellStyle name="RowTitles1-Detail 3 3 4 5" xfId="11038" xr:uid="{00000000-0005-0000-0000-0000292B0000}"/>
    <cellStyle name="RowTitles1-Detail 3 3 4 5 2" xfId="11039" xr:uid="{00000000-0005-0000-0000-00002A2B0000}"/>
    <cellStyle name="RowTitles1-Detail 3 3 4 5 2 2" xfId="11040" xr:uid="{00000000-0005-0000-0000-00002B2B0000}"/>
    <cellStyle name="RowTitles1-Detail 3 3 4 5 2 2 2" xfId="11041" xr:uid="{00000000-0005-0000-0000-00002C2B0000}"/>
    <cellStyle name="RowTitles1-Detail 3 3 4 5 2 2_Tertiary Salaries Survey" xfId="11042" xr:uid="{00000000-0005-0000-0000-00002D2B0000}"/>
    <cellStyle name="RowTitles1-Detail 3 3 4 5 2 3" xfId="11043" xr:uid="{00000000-0005-0000-0000-00002E2B0000}"/>
    <cellStyle name="RowTitles1-Detail 3 3 4 5 2_Tertiary Salaries Survey" xfId="11044" xr:uid="{00000000-0005-0000-0000-00002F2B0000}"/>
    <cellStyle name="RowTitles1-Detail 3 3 4 5 3" xfId="11045" xr:uid="{00000000-0005-0000-0000-0000302B0000}"/>
    <cellStyle name="RowTitles1-Detail 3 3 4 5 3 2" xfId="11046" xr:uid="{00000000-0005-0000-0000-0000312B0000}"/>
    <cellStyle name="RowTitles1-Detail 3 3 4 5 3 2 2" xfId="11047" xr:uid="{00000000-0005-0000-0000-0000322B0000}"/>
    <cellStyle name="RowTitles1-Detail 3 3 4 5 3 2_Tertiary Salaries Survey" xfId="11048" xr:uid="{00000000-0005-0000-0000-0000332B0000}"/>
    <cellStyle name="RowTitles1-Detail 3 3 4 5 3 3" xfId="11049" xr:uid="{00000000-0005-0000-0000-0000342B0000}"/>
    <cellStyle name="RowTitles1-Detail 3 3 4 5 3_Tertiary Salaries Survey" xfId="11050" xr:uid="{00000000-0005-0000-0000-0000352B0000}"/>
    <cellStyle name="RowTitles1-Detail 3 3 4 5 4" xfId="11051" xr:uid="{00000000-0005-0000-0000-0000362B0000}"/>
    <cellStyle name="RowTitles1-Detail 3 3 4 5 4 2" xfId="11052" xr:uid="{00000000-0005-0000-0000-0000372B0000}"/>
    <cellStyle name="RowTitles1-Detail 3 3 4 5 4_Tertiary Salaries Survey" xfId="11053" xr:uid="{00000000-0005-0000-0000-0000382B0000}"/>
    <cellStyle name="RowTitles1-Detail 3 3 4 5 5" xfId="11054" xr:uid="{00000000-0005-0000-0000-0000392B0000}"/>
    <cellStyle name="RowTitles1-Detail 3 3 4 5_Tertiary Salaries Survey" xfId="11055" xr:uid="{00000000-0005-0000-0000-00003A2B0000}"/>
    <cellStyle name="RowTitles1-Detail 3 3 4 6" xfId="11056" xr:uid="{00000000-0005-0000-0000-00003B2B0000}"/>
    <cellStyle name="RowTitles1-Detail 3 3 4 6 2" xfId="11057" xr:uid="{00000000-0005-0000-0000-00003C2B0000}"/>
    <cellStyle name="RowTitles1-Detail 3 3 4 6 2 2" xfId="11058" xr:uid="{00000000-0005-0000-0000-00003D2B0000}"/>
    <cellStyle name="RowTitles1-Detail 3 3 4 6 2 2 2" xfId="11059" xr:uid="{00000000-0005-0000-0000-00003E2B0000}"/>
    <cellStyle name="RowTitles1-Detail 3 3 4 6 2 2_Tertiary Salaries Survey" xfId="11060" xr:uid="{00000000-0005-0000-0000-00003F2B0000}"/>
    <cellStyle name="RowTitles1-Detail 3 3 4 6 2 3" xfId="11061" xr:uid="{00000000-0005-0000-0000-0000402B0000}"/>
    <cellStyle name="RowTitles1-Detail 3 3 4 6 2_Tertiary Salaries Survey" xfId="11062" xr:uid="{00000000-0005-0000-0000-0000412B0000}"/>
    <cellStyle name="RowTitles1-Detail 3 3 4 6 3" xfId="11063" xr:uid="{00000000-0005-0000-0000-0000422B0000}"/>
    <cellStyle name="RowTitles1-Detail 3 3 4 6 3 2" xfId="11064" xr:uid="{00000000-0005-0000-0000-0000432B0000}"/>
    <cellStyle name="RowTitles1-Detail 3 3 4 6 3 2 2" xfId="11065" xr:uid="{00000000-0005-0000-0000-0000442B0000}"/>
    <cellStyle name="RowTitles1-Detail 3 3 4 6 3 2_Tertiary Salaries Survey" xfId="11066" xr:uid="{00000000-0005-0000-0000-0000452B0000}"/>
    <cellStyle name="RowTitles1-Detail 3 3 4 6 3 3" xfId="11067" xr:uid="{00000000-0005-0000-0000-0000462B0000}"/>
    <cellStyle name="RowTitles1-Detail 3 3 4 6 3_Tertiary Salaries Survey" xfId="11068" xr:uid="{00000000-0005-0000-0000-0000472B0000}"/>
    <cellStyle name="RowTitles1-Detail 3 3 4 6 4" xfId="11069" xr:uid="{00000000-0005-0000-0000-0000482B0000}"/>
    <cellStyle name="RowTitles1-Detail 3 3 4 6 4 2" xfId="11070" xr:uid="{00000000-0005-0000-0000-0000492B0000}"/>
    <cellStyle name="RowTitles1-Detail 3 3 4 6 4_Tertiary Salaries Survey" xfId="11071" xr:uid="{00000000-0005-0000-0000-00004A2B0000}"/>
    <cellStyle name="RowTitles1-Detail 3 3 4 6 5" xfId="11072" xr:uid="{00000000-0005-0000-0000-00004B2B0000}"/>
    <cellStyle name="RowTitles1-Detail 3 3 4 6_Tertiary Salaries Survey" xfId="11073" xr:uid="{00000000-0005-0000-0000-00004C2B0000}"/>
    <cellStyle name="RowTitles1-Detail 3 3 4 7" xfId="11074" xr:uid="{00000000-0005-0000-0000-00004D2B0000}"/>
    <cellStyle name="RowTitles1-Detail 3 3 4 7 2" xfId="11075" xr:uid="{00000000-0005-0000-0000-00004E2B0000}"/>
    <cellStyle name="RowTitles1-Detail 3 3 4 7 2 2" xfId="11076" xr:uid="{00000000-0005-0000-0000-00004F2B0000}"/>
    <cellStyle name="RowTitles1-Detail 3 3 4 7 2_Tertiary Salaries Survey" xfId="11077" xr:uid="{00000000-0005-0000-0000-0000502B0000}"/>
    <cellStyle name="RowTitles1-Detail 3 3 4 7 3" xfId="11078" xr:uid="{00000000-0005-0000-0000-0000512B0000}"/>
    <cellStyle name="RowTitles1-Detail 3 3 4 7_Tertiary Salaries Survey" xfId="11079" xr:uid="{00000000-0005-0000-0000-0000522B0000}"/>
    <cellStyle name="RowTitles1-Detail 3 3 4 8" xfId="11080" xr:uid="{00000000-0005-0000-0000-0000532B0000}"/>
    <cellStyle name="RowTitles1-Detail 3 3 4 9" xfId="11081" xr:uid="{00000000-0005-0000-0000-0000542B0000}"/>
    <cellStyle name="RowTitles1-Detail 3 3 4_STUD aligned by INSTIT" xfId="11082" xr:uid="{00000000-0005-0000-0000-0000552B0000}"/>
    <cellStyle name="RowTitles1-Detail 3 3 5" xfId="11083" xr:uid="{00000000-0005-0000-0000-0000562B0000}"/>
    <cellStyle name="RowTitles1-Detail 3 3 5 2" xfId="11084" xr:uid="{00000000-0005-0000-0000-0000572B0000}"/>
    <cellStyle name="RowTitles1-Detail 3 3 5 2 2" xfId="11085" xr:uid="{00000000-0005-0000-0000-0000582B0000}"/>
    <cellStyle name="RowTitles1-Detail 3 3 5 2 2 2" xfId="11086" xr:uid="{00000000-0005-0000-0000-0000592B0000}"/>
    <cellStyle name="RowTitles1-Detail 3 3 5 2 2_Tertiary Salaries Survey" xfId="11087" xr:uid="{00000000-0005-0000-0000-00005A2B0000}"/>
    <cellStyle name="RowTitles1-Detail 3 3 5 2 3" xfId="11088" xr:uid="{00000000-0005-0000-0000-00005B2B0000}"/>
    <cellStyle name="RowTitles1-Detail 3 3 5 2_Tertiary Salaries Survey" xfId="11089" xr:uid="{00000000-0005-0000-0000-00005C2B0000}"/>
    <cellStyle name="RowTitles1-Detail 3 3 5 3" xfId="11090" xr:uid="{00000000-0005-0000-0000-00005D2B0000}"/>
    <cellStyle name="RowTitles1-Detail 3 3 5 3 2" xfId="11091" xr:uid="{00000000-0005-0000-0000-00005E2B0000}"/>
    <cellStyle name="RowTitles1-Detail 3 3 5 3 2 2" xfId="11092" xr:uid="{00000000-0005-0000-0000-00005F2B0000}"/>
    <cellStyle name="RowTitles1-Detail 3 3 5 3 2_Tertiary Salaries Survey" xfId="11093" xr:uid="{00000000-0005-0000-0000-0000602B0000}"/>
    <cellStyle name="RowTitles1-Detail 3 3 5 3 3" xfId="11094" xr:uid="{00000000-0005-0000-0000-0000612B0000}"/>
    <cellStyle name="RowTitles1-Detail 3 3 5 3_Tertiary Salaries Survey" xfId="11095" xr:uid="{00000000-0005-0000-0000-0000622B0000}"/>
    <cellStyle name="RowTitles1-Detail 3 3 5 4" xfId="11096" xr:uid="{00000000-0005-0000-0000-0000632B0000}"/>
    <cellStyle name="RowTitles1-Detail 3 3 5 5" xfId="11097" xr:uid="{00000000-0005-0000-0000-0000642B0000}"/>
    <cellStyle name="RowTitles1-Detail 3 3 5 5 2" xfId="11098" xr:uid="{00000000-0005-0000-0000-0000652B0000}"/>
    <cellStyle name="RowTitles1-Detail 3 3 5 5_Tertiary Salaries Survey" xfId="11099" xr:uid="{00000000-0005-0000-0000-0000662B0000}"/>
    <cellStyle name="RowTitles1-Detail 3 3 5 6" xfId="11100" xr:uid="{00000000-0005-0000-0000-0000672B0000}"/>
    <cellStyle name="RowTitles1-Detail 3 3 5_Tertiary Salaries Survey" xfId="11101" xr:uid="{00000000-0005-0000-0000-0000682B0000}"/>
    <cellStyle name="RowTitles1-Detail 3 3 6" xfId="11102" xr:uid="{00000000-0005-0000-0000-0000692B0000}"/>
    <cellStyle name="RowTitles1-Detail 3 3 6 2" xfId="11103" xr:uid="{00000000-0005-0000-0000-00006A2B0000}"/>
    <cellStyle name="RowTitles1-Detail 3 3 6 2 2" xfId="11104" xr:uid="{00000000-0005-0000-0000-00006B2B0000}"/>
    <cellStyle name="RowTitles1-Detail 3 3 6 2 2 2" xfId="11105" xr:uid="{00000000-0005-0000-0000-00006C2B0000}"/>
    <cellStyle name="RowTitles1-Detail 3 3 6 2 2_Tertiary Salaries Survey" xfId="11106" xr:uid="{00000000-0005-0000-0000-00006D2B0000}"/>
    <cellStyle name="RowTitles1-Detail 3 3 6 2 3" xfId="11107" xr:uid="{00000000-0005-0000-0000-00006E2B0000}"/>
    <cellStyle name="RowTitles1-Detail 3 3 6 2_Tertiary Salaries Survey" xfId="11108" xr:uid="{00000000-0005-0000-0000-00006F2B0000}"/>
    <cellStyle name="RowTitles1-Detail 3 3 6 3" xfId="11109" xr:uid="{00000000-0005-0000-0000-0000702B0000}"/>
    <cellStyle name="RowTitles1-Detail 3 3 6 3 2" xfId="11110" xr:uid="{00000000-0005-0000-0000-0000712B0000}"/>
    <cellStyle name="RowTitles1-Detail 3 3 6 3 2 2" xfId="11111" xr:uid="{00000000-0005-0000-0000-0000722B0000}"/>
    <cellStyle name="RowTitles1-Detail 3 3 6 3 2_Tertiary Salaries Survey" xfId="11112" xr:uid="{00000000-0005-0000-0000-0000732B0000}"/>
    <cellStyle name="RowTitles1-Detail 3 3 6 3 3" xfId="11113" xr:uid="{00000000-0005-0000-0000-0000742B0000}"/>
    <cellStyle name="RowTitles1-Detail 3 3 6 3_Tertiary Salaries Survey" xfId="11114" xr:uid="{00000000-0005-0000-0000-0000752B0000}"/>
    <cellStyle name="RowTitles1-Detail 3 3 6 4" xfId="11115" xr:uid="{00000000-0005-0000-0000-0000762B0000}"/>
    <cellStyle name="RowTitles1-Detail 3 3 6 5" xfId="11116" xr:uid="{00000000-0005-0000-0000-0000772B0000}"/>
    <cellStyle name="RowTitles1-Detail 3 3 6_Tertiary Salaries Survey" xfId="11117" xr:uid="{00000000-0005-0000-0000-0000782B0000}"/>
    <cellStyle name="RowTitles1-Detail 3 3 7" xfId="11118" xr:uid="{00000000-0005-0000-0000-0000792B0000}"/>
    <cellStyle name="RowTitles1-Detail 3 3 7 2" xfId="11119" xr:uid="{00000000-0005-0000-0000-00007A2B0000}"/>
    <cellStyle name="RowTitles1-Detail 3 3 7 2 2" xfId="11120" xr:uid="{00000000-0005-0000-0000-00007B2B0000}"/>
    <cellStyle name="RowTitles1-Detail 3 3 7 2 2 2" xfId="11121" xr:uid="{00000000-0005-0000-0000-00007C2B0000}"/>
    <cellStyle name="RowTitles1-Detail 3 3 7 2 2_Tertiary Salaries Survey" xfId="11122" xr:uid="{00000000-0005-0000-0000-00007D2B0000}"/>
    <cellStyle name="RowTitles1-Detail 3 3 7 2 3" xfId="11123" xr:uid="{00000000-0005-0000-0000-00007E2B0000}"/>
    <cellStyle name="RowTitles1-Detail 3 3 7 2_Tertiary Salaries Survey" xfId="11124" xr:uid="{00000000-0005-0000-0000-00007F2B0000}"/>
    <cellStyle name="RowTitles1-Detail 3 3 7 3" xfId="11125" xr:uid="{00000000-0005-0000-0000-0000802B0000}"/>
    <cellStyle name="RowTitles1-Detail 3 3 7 3 2" xfId="11126" xr:uid="{00000000-0005-0000-0000-0000812B0000}"/>
    <cellStyle name="RowTitles1-Detail 3 3 7 3 2 2" xfId="11127" xr:uid="{00000000-0005-0000-0000-0000822B0000}"/>
    <cellStyle name="RowTitles1-Detail 3 3 7 3 2_Tertiary Salaries Survey" xfId="11128" xr:uid="{00000000-0005-0000-0000-0000832B0000}"/>
    <cellStyle name="RowTitles1-Detail 3 3 7 3 3" xfId="11129" xr:uid="{00000000-0005-0000-0000-0000842B0000}"/>
    <cellStyle name="RowTitles1-Detail 3 3 7 3_Tertiary Salaries Survey" xfId="11130" xr:uid="{00000000-0005-0000-0000-0000852B0000}"/>
    <cellStyle name="RowTitles1-Detail 3 3 7 4" xfId="11131" xr:uid="{00000000-0005-0000-0000-0000862B0000}"/>
    <cellStyle name="RowTitles1-Detail 3 3 7 5" xfId="11132" xr:uid="{00000000-0005-0000-0000-0000872B0000}"/>
    <cellStyle name="RowTitles1-Detail 3 3 7 5 2" xfId="11133" xr:uid="{00000000-0005-0000-0000-0000882B0000}"/>
    <cellStyle name="RowTitles1-Detail 3 3 7 5_Tertiary Salaries Survey" xfId="11134" xr:uid="{00000000-0005-0000-0000-0000892B0000}"/>
    <cellStyle name="RowTitles1-Detail 3 3 7 6" xfId="11135" xr:uid="{00000000-0005-0000-0000-00008A2B0000}"/>
    <cellStyle name="RowTitles1-Detail 3 3 7_Tertiary Salaries Survey" xfId="11136" xr:uid="{00000000-0005-0000-0000-00008B2B0000}"/>
    <cellStyle name="RowTitles1-Detail 3 3 8" xfId="11137" xr:uid="{00000000-0005-0000-0000-00008C2B0000}"/>
    <cellStyle name="RowTitles1-Detail 3 3 8 2" xfId="11138" xr:uid="{00000000-0005-0000-0000-00008D2B0000}"/>
    <cellStyle name="RowTitles1-Detail 3 3 8 2 2" xfId="11139" xr:uid="{00000000-0005-0000-0000-00008E2B0000}"/>
    <cellStyle name="RowTitles1-Detail 3 3 8 2 2 2" xfId="11140" xr:uid="{00000000-0005-0000-0000-00008F2B0000}"/>
    <cellStyle name="RowTitles1-Detail 3 3 8 2 2_Tertiary Salaries Survey" xfId="11141" xr:uid="{00000000-0005-0000-0000-0000902B0000}"/>
    <cellStyle name="RowTitles1-Detail 3 3 8 2 3" xfId="11142" xr:uid="{00000000-0005-0000-0000-0000912B0000}"/>
    <cellStyle name="RowTitles1-Detail 3 3 8 2_Tertiary Salaries Survey" xfId="11143" xr:uid="{00000000-0005-0000-0000-0000922B0000}"/>
    <cellStyle name="RowTitles1-Detail 3 3 8 3" xfId="11144" xr:uid="{00000000-0005-0000-0000-0000932B0000}"/>
    <cellStyle name="RowTitles1-Detail 3 3 8 3 2" xfId="11145" xr:uid="{00000000-0005-0000-0000-0000942B0000}"/>
    <cellStyle name="RowTitles1-Detail 3 3 8 3 2 2" xfId="11146" xr:uid="{00000000-0005-0000-0000-0000952B0000}"/>
    <cellStyle name="RowTitles1-Detail 3 3 8 3 2_Tertiary Salaries Survey" xfId="11147" xr:uid="{00000000-0005-0000-0000-0000962B0000}"/>
    <cellStyle name="RowTitles1-Detail 3 3 8 3 3" xfId="11148" xr:uid="{00000000-0005-0000-0000-0000972B0000}"/>
    <cellStyle name="RowTitles1-Detail 3 3 8 3_Tertiary Salaries Survey" xfId="11149" xr:uid="{00000000-0005-0000-0000-0000982B0000}"/>
    <cellStyle name="RowTitles1-Detail 3 3 8 4" xfId="11150" xr:uid="{00000000-0005-0000-0000-0000992B0000}"/>
    <cellStyle name="RowTitles1-Detail 3 3 8 4 2" xfId="11151" xr:uid="{00000000-0005-0000-0000-00009A2B0000}"/>
    <cellStyle name="RowTitles1-Detail 3 3 8 4_Tertiary Salaries Survey" xfId="11152" xr:uid="{00000000-0005-0000-0000-00009B2B0000}"/>
    <cellStyle name="RowTitles1-Detail 3 3 8 5" xfId="11153" xr:uid="{00000000-0005-0000-0000-00009C2B0000}"/>
    <cellStyle name="RowTitles1-Detail 3 3 8_Tertiary Salaries Survey" xfId="11154" xr:uid="{00000000-0005-0000-0000-00009D2B0000}"/>
    <cellStyle name="RowTitles1-Detail 3 3 9" xfId="11155" xr:uid="{00000000-0005-0000-0000-00009E2B0000}"/>
    <cellStyle name="RowTitles1-Detail 3 3 9 2" xfId="11156" xr:uid="{00000000-0005-0000-0000-00009F2B0000}"/>
    <cellStyle name="RowTitles1-Detail 3 3 9 2 2" xfId="11157" xr:uid="{00000000-0005-0000-0000-0000A02B0000}"/>
    <cellStyle name="RowTitles1-Detail 3 3 9 2 2 2" xfId="11158" xr:uid="{00000000-0005-0000-0000-0000A12B0000}"/>
    <cellStyle name="RowTitles1-Detail 3 3 9 2 2_Tertiary Salaries Survey" xfId="11159" xr:uid="{00000000-0005-0000-0000-0000A22B0000}"/>
    <cellStyle name="RowTitles1-Detail 3 3 9 2 3" xfId="11160" xr:uid="{00000000-0005-0000-0000-0000A32B0000}"/>
    <cellStyle name="RowTitles1-Detail 3 3 9 2_Tertiary Salaries Survey" xfId="11161" xr:uid="{00000000-0005-0000-0000-0000A42B0000}"/>
    <cellStyle name="RowTitles1-Detail 3 3 9 3" xfId="11162" xr:uid="{00000000-0005-0000-0000-0000A52B0000}"/>
    <cellStyle name="RowTitles1-Detail 3 3 9 3 2" xfId="11163" xr:uid="{00000000-0005-0000-0000-0000A62B0000}"/>
    <cellStyle name="RowTitles1-Detail 3 3 9 3 2 2" xfId="11164" xr:uid="{00000000-0005-0000-0000-0000A72B0000}"/>
    <cellStyle name="RowTitles1-Detail 3 3 9 3 2_Tertiary Salaries Survey" xfId="11165" xr:uid="{00000000-0005-0000-0000-0000A82B0000}"/>
    <cellStyle name="RowTitles1-Detail 3 3 9 3 3" xfId="11166" xr:uid="{00000000-0005-0000-0000-0000A92B0000}"/>
    <cellStyle name="RowTitles1-Detail 3 3 9 3_Tertiary Salaries Survey" xfId="11167" xr:uid="{00000000-0005-0000-0000-0000AA2B0000}"/>
    <cellStyle name="RowTitles1-Detail 3 3 9 4" xfId="11168" xr:uid="{00000000-0005-0000-0000-0000AB2B0000}"/>
    <cellStyle name="RowTitles1-Detail 3 3 9 4 2" xfId="11169" xr:uid="{00000000-0005-0000-0000-0000AC2B0000}"/>
    <cellStyle name="RowTitles1-Detail 3 3 9 4_Tertiary Salaries Survey" xfId="11170" xr:uid="{00000000-0005-0000-0000-0000AD2B0000}"/>
    <cellStyle name="RowTitles1-Detail 3 3 9 5" xfId="11171" xr:uid="{00000000-0005-0000-0000-0000AE2B0000}"/>
    <cellStyle name="RowTitles1-Detail 3 3 9_Tertiary Salaries Survey" xfId="11172" xr:uid="{00000000-0005-0000-0000-0000AF2B0000}"/>
    <cellStyle name="RowTitles1-Detail 3 3_STUD aligned by INSTIT" xfId="11173" xr:uid="{00000000-0005-0000-0000-0000B02B0000}"/>
    <cellStyle name="RowTitles1-Detail 3 4" xfId="11174" xr:uid="{00000000-0005-0000-0000-0000B12B0000}"/>
    <cellStyle name="RowTitles1-Detail 3 4 2" xfId="11175" xr:uid="{00000000-0005-0000-0000-0000B22B0000}"/>
    <cellStyle name="RowTitles1-Detail 3 4 2 2" xfId="11176" xr:uid="{00000000-0005-0000-0000-0000B32B0000}"/>
    <cellStyle name="RowTitles1-Detail 3 4 2 2 2" xfId="11177" xr:uid="{00000000-0005-0000-0000-0000B42B0000}"/>
    <cellStyle name="RowTitles1-Detail 3 4 2 2 2 2" xfId="11178" xr:uid="{00000000-0005-0000-0000-0000B52B0000}"/>
    <cellStyle name="RowTitles1-Detail 3 4 2 2 2_Tertiary Salaries Survey" xfId="11179" xr:uid="{00000000-0005-0000-0000-0000B62B0000}"/>
    <cellStyle name="RowTitles1-Detail 3 4 2 2 3" xfId="11180" xr:uid="{00000000-0005-0000-0000-0000B72B0000}"/>
    <cellStyle name="RowTitles1-Detail 3 4 2 2_Tertiary Salaries Survey" xfId="11181" xr:uid="{00000000-0005-0000-0000-0000B82B0000}"/>
    <cellStyle name="RowTitles1-Detail 3 4 2 3" xfId="11182" xr:uid="{00000000-0005-0000-0000-0000B92B0000}"/>
    <cellStyle name="RowTitles1-Detail 3 4 2 3 2" xfId="11183" xr:uid="{00000000-0005-0000-0000-0000BA2B0000}"/>
    <cellStyle name="RowTitles1-Detail 3 4 2 3 2 2" xfId="11184" xr:uid="{00000000-0005-0000-0000-0000BB2B0000}"/>
    <cellStyle name="RowTitles1-Detail 3 4 2 3 2_Tertiary Salaries Survey" xfId="11185" xr:uid="{00000000-0005-0000-0000-0000BC2B0000}"/>
    <cellStyle name="RowTitles1-Detail 3 4 2 3 3" xfId="11186" xr:uid="{00000000-0005-0000-0000-0000BD2B0000}"/>
    <cellStyle name="RowTitles1-Detail 3 4 2 3_Tertiary Salaries Survey" xfId="11187" xr:uid="{00000000-0005-0000-0000-0000BE2B0000}"/>
    <cellStyle name="RowTitles1-Detail 3 4 2 4" xfId="11188" xr:uid="{00000000-0005-0000-0000-0000BF2B0000}"/>
    <cellStyle name="RowTitles1-Detail 3 4 2 5" xfId="11189" xr:uid="{00000000-0005-0000-0000-0000C02B0000}"/>
    <cellStyle name="RowTitles1-Detail 3 4 2_Tertiary Salaries Survey" xfId="11190" xr:uid="{00000000-0005-0000-0000-0000C12B0000}"/>
    <cellStyle name="RowTitles1-Detail 3 4 3" xfId="11191" xr:uid="{00000000-0005-0000-0000-0000C22B0000}"/>
    <cellStyle name="RowTitles1-Detail 3 4 3 2" xfId="11192" xr:uid="{00000000-0005-0000-0000-0000C32B0000}"/>
    <cellStyle name="RowTitles1-Detail 3 4 3 2 2" xfId="11193" xr:uid="{00000000-0005-0000-0000-0000C42B0000}"/>
    <cellStyle name="RowTitles1-Detail 3 4 3 2 2 2" xfId="11194" xr:uid="{00000000-0005-0000-0000-0000C52B0000}"/>
    <cellStyle name="RowTitles1-Detail 3 4 3 2 2_Tertiary Salaries Survey" xfId="11195" xr:uid="{00000000-0005-0000-0000-0000C62B0000}"/>
    <cellStyle name="RowTitles1-Detail 3 4 3 2 3" xfId="11196" xr:uid="{00000000-0005-0000-0000-0000C72B0000}"/>
    <cellStyle name="RowTitles1-Detail 3 4 3 2_Tertiary Salaries Survey" xfId="11197" xr:uid="{00000000-0005-0000-0000-0000C82B0000}"/>
    <cellStyle name="RowTitles1-Detail 3 4 3 3" xfId="11198" xr:uid="{00000000-0005-0000-0000-0000C92B0000}"/>
    <cellStyle name="RowTitles1-Detail 3 4 3 3 2" xfId="11199" xr:uid="{00000000-0005-0000-0000-0000CA2B0000}"/>
    <cellStyle name="RowTitles1-Detail 3 4 3 3 2 2" xfId="11200" xr:uid="{00000000-0005-0000-0000-0000CB2B0000}"/>
    <cellStyle name="RowTitles1-Detail 3 4 3 3 2_Tertiary Salaries Survey" xfId="11201" xr:uid="{00000000-0005-0000-0000-0000CC2B0000}"/>
    <cellStyle name="RowTitles1-Detail 3 4 3 3 3" xfId="11202" xr:uid="{00000000-0005-0000-0000-0000CD2B0000}"/>
    <cellStyle name="RowTitles1-Detail 3 4 3 3_Tertiary Salaries Survey" xfId="11203" xr:uid="{00000000-0005-0000-0000-0000CE2B0000}"/>
    <cellStyle name="RowTitles1-Detail 3 4 3 4" xfId="11204" xr:uid="{00000000-0005-0000-0000-0000CF2B0000}"/>
    <cellStyle name="RowTitles1-Detail 3 4 3 5" xfId="11205" xr:uid="{00000000-0005-0000-0000-0000D02B0000}"/>
    <cellStyle name="RowTitles1-Detail 3 4 3 5 2" xfId="11206" xr:uid="{00000000-0005-0000-0000-0000D12B0000}"/>
    <cellStyle name="RowTitles1-Detail 3 4 3 5_Tertiary Salaries Survey" xfId="11207" xr:uid="{00000000-0005-0000-0000-0000D22B0000}"/>
    <cellStyle name="RowTitles1-Detail 3 4 3 6" xfId="11208" xr:uid="{00000000-0005-0000-0000-0000D32B0000}"/>
    <cellStyle name="RowTitles1-Detail 3 4 3_Tertiary Salaries Survey" xfId="11209" xr:uid="{00000000-0005-0000-0000-0000D42B0000}"/>
    <cellStyle name="RowTitles1-Detail 3 4 4" xfId="11210" xr:uid="{00000000-0005-0000-0000-0000D52B0000}"/>
    <cellStyle name="RowTitles1-Detail 3 4 4 2" xfId="11211" xr:uid="{00000000-0005-0000-0000-0000D62B0000}"/>
    <cellStyle name="RowTitles1-Detail 3 4 4 2 2" xfId="11212" xr:uid="{00000000-0005-0000-0000-0000D72B0000}"/>
    <cellStyle name="RowTitles1-Detail 3 4 4 2 2 2" xfId="11213" xr:uid="{00000000-0005-0000-0000-0000D82B0000}"/>
    <cellStyle name="RowTitles1-Detail 3 4 4 2 2_Tertiary Salaries Survey" xfId="11214" xr:uid="{00000000-0005-0000-0000-0000D92B0000}"/>
    <cellStyle name="RowTitles1-Detail 3 4 4 2 3" xfId="11215" xr:uid="{00000000-0005-0000-0000-0000DA2B0000}"/>
    <cellStyle name="RowTitles1-Detail 3 4 4 2_Tertiary Salaries Survey" xfId="11216" xr:uid="{00000000-0005-0000-0000-0000DB2B0000}"/>
    <cellStyle name="RowTitles1-Detail 3 4 4 3" xfId="11217" xr:uid="{00000000-0005-0000-0000-0000DC2B0000}"/>
    <cellStyle name="RowTitles1-Detail 3 4 4 3 2" xfId="11218" xr:uid="{00000000-0005-0000-0000-0000DD2B0000}"/>
    <cellStyle name="RowTitles1-Detail 3 4 4 3 2 2" xfId="11219" xr:uid="{00000000-0005-0000-0000-0000DE2B0000}"/>
    <cellStyle name="RowTitles1-Detail 3 4 4 3 2_Tertiary Salaries Survey" xfId="11220" xr:uid="{00000000-0005-0000-0000-0000DF2B0000}"/>
    <cellStyle name="RowTitles1-Detail 3 4 4 3 3" xfId="11221" xr:uid="{00000000-0005-0000-0000-0000E02B0000}"/>
    <cellStyle name="RowTitles1-Detail 3 4 4 3_Tertiary Salaries Survey" xfId="11222" xr:uid="{00000000-0005-0000-0000-0000E12B0000}"/>
    <cellStyle name="RowTitles1-Detail 3 4 4 4" xfId="11223" xr:uid="{00000000-0005-0000-0000-0000E22B0000}"/>
    <cellStyle name="RowTitles1-Detail 3 4 4 4 2" xfId="11224" xr:uid="{00000000-0005-0000-0000-0000E32B0000}"/>
    <cellStyle name="RowTitles1-Detail 3 4 4 4_Tertiary Salaries Survey" xfId="11225" xr:uid="{00000000-0005-0000-0000-0000E42B0000}"/>
    <cellStyle name="RowTitles1-Detail 3 4 4 5" xfId="11226" xr:uid="{00000000-0005-0000-0000-0000E52B0000}"/>
    <cellStyle name="RowTitles1-Detail 3 4 4_Tertiary Salaries Survey" xfId="11227" xr:uid="{00000000-0005-0000-0000-0000E62B0000}"/>
    <cellStyle name="RowTitles1-Detail 3 4 5" xfId="11228" xr:uid="{00000000-0005-0000-0000-0000E72B0000}"/>
    <cellStyle name="RowTitles1-Detail 3 4 5 2" xfId="11229" xr:uid="{00000000-0005-0000-0000-0000E82B0000}"/>
    <cellStyle name="RowTitles1-Detail 3 4 5 2 2" xfId="11230" xr:uid="{00000000-0005-0000-0000-0000E92B0000}"/>
    <cellStyle name="RowTitles1-Detail 3 4 5 2 2 2" xfId="11231" xr:uid="{00000000-0005-0000-0000-0000EA2B0000}"/>
    <cellStyle name="RowTitles1-Detail 3 4 5 2 2_Tertiary Salaries Survey" xfId="11232" xr:uid="{00000000-0005-0000-0000-0000EB2B0000}"/>
    <cellStyle name="RowTitles1-Detail 3 4 5 2 3" xfId="11233" xr:uid="{00000000-0005-0000-0000-0000EC2B0000}"/>
    <cellStyle name="RowTitles1-Detail 3 4 5 2_Tertiary Salaries Survey" xfId="11234" xr:uid="{00000000-0005-0000-0000-0000ED2B0000}"/>
    <cellStyle name="RowTitles1-Detail 3 4 5 3" xfId="11235" xr:uid="{00000000-0005-0000-0000-0000EE2B0000}"/>
    <cellStyle name="RowTitles1-Detail 3 4 5 3 2" xfId="11236" xr:uid="{00000000-0005-0000-0000-0000EF2B0000}"/>
    <cellStyle name="RowTitles1-Detail 3 4 5 3 2 2" xfId="11237" xr:uid="{00000000-0005-0000-0000-0000F02B0000}"/>
    <cellStyle name="RowTitles1-Detail 3 4 5 3 2_Tertiary Salaries Survey" xfId="11238" xr:uid="{00000000-0005-0000-0000-0000F12B0000}"/>
    <cellStyle name="RowTitles1-Detail 3 4 5 3 3" xfId="11239" xr:uid="{00000000-0005-0000-0000-0000F22B0000}"/>
    <cellStyle name="RowTitles1-Detail 3 4 5 3_Tertiary Salaries Survey" xfId="11240" xr:uid="{00000000-0005-0000-0000-0000F32B0000}"/>
    <cellStyle name="RowTitles1-Detail 3 4 5 4" xfId="11241" xr:uid="{00000000-0005-0000-0000-0000F42B0000}"/>
    <cellStyle name="RowTitles1-Detail 3 4 5 4 2" xfId="11242" xr:uid="{00000000-0005-0000-0000-0000F52B0000}"/>
    <cellStyle name="RowTitles1-Detail 3 4 5 4_Tertiary Salaries Survey" xfId="11243" xr:uid="{00000000-0005-0000-0000-0000F62B0000}"/>
    <cellStyle name="RowTitles1-Detail 3 4 5 5" xfId="11244" xr:uid="{00000000-0005-0000-0000-0000F72B0000}"/>
    <cellStyle name="RowTitles1-Detail 3 4 5_Tertiary Salaries Survey" xfId="11245" xr:uid="{00000000-0005-0000-0000-0000F82B0000}"/>
    <cellStyle name="RowTitles1-Detail 3 4 6" xfId="11246" xr:uid="{00000000-0005-0000-0000-0000F92B0000}"/>
    <cellStyle name="RowTitles1-Detail 3 4 6 2" xfId="11247" xr:uid="{00000000-0005-0000-0000-0000FA2B0000}"/>
    <cellStyle name="RowTitles1-Detail 3 4 6 2 2" xfId="11248" xr:uid="{00000000-0005-0000-0000-0000FB2B0000}"/>
    <cellStyle name="RowTitles1-Detail 3 4 6 2 2 2" xfId="11249" xr:uid="{00000000-0005-0000-0000-0000FC2B0000}"/>
    <cellStyle name="RowTitles1-Detail 3 4 6 2 2_Tertiary Salaries Survey" xfId="11250" xr:uid="{00000000-0005-0000-0000-0000FD2B0000}"/>
    <cellStyle name="RowTitles1-Detail 3 4 6 2 3" xfId="11251" xr:uid="{00000000-0005-0000-0000-0000FE2B0000}"/>
    <cellStyle name="RowTitles1-Detail 3 4 6 2_Tertiary Salaries Survey" xfId="11252" xr:uid="{00000000-0005-0000-0000-0000FF2B0000}"/>
    <cellStyle name="RowTitles1-Detail 3 4 6 3" xfId="11253" xr:uid="{00000000-0005-0000-0000-0000002C0000}"/>
    <cellStyle name="RowTitles1-Detail 3 4 6 3 2" xfId="11254" xr:uid="{00000000-0005-0000-0000-0000012C0000}"/>
    <cellStyle name="RowTitles1-Detail 3 4 6 3 2 2" xfId="11255" xr:uid="{00000000-0005-0000-0000-0000022C0000}"/>
    <cellStyle name="RowTitles1-Detail 3 4 6 3 2_Tertiary Salaries Survey" xfId="11256" xr:uid="{00000000-0005-0000-0000-0000032C0000}"/>
    <cellStyle name="RowTitles1-Detail 3 4 6 3 3" xfId="11257" xr:uid="{00000000-0005-0000-0000-0000042C0000}"/>
    <cellStyle name="RowTitles1-Detail 3 4 6 3_Tertiary Salaries Survey" xfId="11258" xr:uid="{00000000-0005-0000-0000-0000052C0000}"/>
    <cellStyle name="RowTitles1-Detail 3 4 6 4" xfId="11259" xr:uid="{00000000-0005-0000-0000-0000062C0000}"/>
    <cellStyle name="RowTitles1-Detail 3 4 6 4 2" xfId="11260" xr:uid="{00000000-0005-0000-0000-0000072C0000}"/>
    <cellStyle name="RowTitles1-Detail 3 4 6 4_Tertiary Salaries Survey" xfId="11261" xr:uid="{00000000-0005-0000-0000-0000082C0000}"/>
    <cellStyle name="RowTitles1-Detail 3 4 6 5" xfId="11262" xr:uid="{00000000-0005-0000-0000-0000092C0000}"/>
    <cellStyle name="RowTitles1-Detail 3 4 6_Tertiary Salaries Survey" xfId="11263" xr:uid="{00000000-0005-0000-0000-00000A2C0000}"/>
    <cellStyle name="RowTitles1-Detail 3 4 7" xfId="11264" xr:uid="{00000000-0005-0000-0000-00000B2C0000}"/>
    <cellStyle name="RowTitles1-Detail 3 4 7 2" xfId="11265" xr:uid="{00000000-0005-0000-0000-00000C2C0000}"/>
    <cellStyle name="RowTitles1-Detail 3 4 7 2 2" xfId="11266" xr:uid="{00000000-0005-0000-0000-00000D2C0000}"/>
    <cellStyle name="RowTitles1-Detail 3 4 7 2_Tertiary Salaries Survey" xfId="11267" xr:uid="{00000000-0005-0000-0000-00000E2C0000}"/>
    <cellStyle name="RowTitles1-Detail 3 4 7 3" xfId="11268" xr:uid="{00000000-0005-0000-0000-00000F2C0000}"/>
    <cellStyle name="RowTitles1-Detail 3 4 7_Tertiary Salaries Survey" xfId="11269" xr:uid="{00000000-0005-0000-0000-0000102C0000}"/>
    <cellStyle name="RowTitles1-Detail 3 4 8" xfId="11270" xr:uid="{00000000-0005-0000-0000-0000112C0000}"/>
    <cellStyle name="RowTitles1-Detail 3 4 9" xfId="11271" xr:uid="{00000000-0005-0000-0000-0000122C0000}"/>
    <cellStyle name="RowTitles1-Detail 3 4_STUD aligned by INSTIT" xfId="11272" xr:uid="{00000000-0005-0000-0000-0000132C0000}"/>
    <cellStyle name="RowTitles1-Detail 3 5" xfId="11273" xr:uid="{00000000-0005-0000-0000-0000142C0000}"/>
    <cellStyle name="RowTitles1-Detail 3 5 2" xfId="11274" xr:uid="{00000000-0005-0000-0000-0000152C0000}"/>
    <cellStyle name="RowTitles1-Detail 3 5 2 2" xfId="11275" xr:uid="{00000000-0005-0000-0000-0000162C0000}"/>
    <cellStyle name="RowTitles1-Detail 3 5 2 2 2" xfId="11276" xr:uid="{00000000-0005-0000-0000-0000172C0000}"/>
    <cellStyle name="RowTitles1-Detail 3 5 2 2 2 2" xfId="11277" xr:uid="{00000000-0005-0000-0000-0000182C0000}"/>
    <cellStyle name="RowTitles1-Detail 3 5 2 2 2_Tertiary Salaries Survey" xfId="11278" xr:uid="{00000000-0005-0000-0000-0000192C0000}"/>
    <cellStyle name="RowTitles1-Detail 3 5 2 2 3" xfId="11279" xr:uid="{00000000-0005-0000-0000-00001A2C0000}"/>
    <cellStyle name="RowTitles1-Detail 3 5 2 2_Tertiary Salaries Survey" xfId="11280" xr:uid="{00000000-0005-0000-0000-00001B2C0000}"/>
    <cellStyle name="RowTitles1-Detail 3 5 2 3" xfId="11281" xr:uid="{00000000-0005-0000-0000-00001C2C0000}"/>
    <cellStyle name="RowTitles1-Detail 3 5 2 3 2" xfId="11282" xr:uid="{00000000-0005-0000-0000-00001D2C0000}"/>
    <cellStyle name="RowTitles1-Detail 3 5 2 3 2 2" xfId="11283" xr:uid="{00000000-0005-0000-0000-00001E2C0000}"/>
    <cellStyle name="RowTitles1-Detail 3 5 2 3 2_Tertiary Salaries Survey" xfId="11284" xr:uid="{00000000-0005-0000-0000-00001F2C0000}"/>
    <cellStyle name="RowTitles1-Detail 3 5 2 3 3" xfId="11285" xr:uid="{00000000-0005-0000-0000-0000202C0000}"/>
    <cellStyle name="RowTitles1-Detail 3 5 2 3_Tertiary Salaries Survey" xfId="11286" xr:uid="{00000000-0005-0000-0000-0000212C0000}"/>
    <cellStyle name="RowTitles1-Detail 3 5 2 4" xfId="11287" xr:uid="{00000000-0005-0000-0000-0000222C0000}"/>
    <cellStyle name="RowTitles1-Detail 3 5 2 5" xfId="11288" xr:uid="{00000000-0005-0000-0000-0000232C0000}"/>
    <cellStyle name="RowTitles1-Detail 3 5 2 5 2" xfId="11289" xr:uid="{00000000-0005-0000-0000-0000242C0000}"/>
    <cellStyle name="RowTitles1-Detail 3 5 2 5_Tertiary Salaries Survey" xfId="11290" xr:uid="{00000000-0005-0000-0000-0000252C0000}"/>
    <cellStyle name="RowTitles1-Detail 3 5 2 6" xfId="11291" xr:uid="{00000000-0005-0000-0000-0000262C0000}"/>
    <cellStyle name="RowTitles1-Detail 3 5 2_Tertiary Salaries Survey" xfId="11292" xr:uid="{00000000-0005-0000-0000-0000272C0000}"/>
    <cellStyle name="RowTitles1-Detail 3 5 3" xfId="11293" xr:uid="{00000000-0005-0000-0000-0000282C0000}"/>
    <cellStyle name="RowTitles1-Detail 3 5 3 2" xfId="11294" xr:uid="{00000000-0005-0000-0000-0000292C0000}"/>
    <cellStyle name="RowTitles1-Detail 3 5 3 2 2" xfId="11295" xr:uid="{00000000-0005-0000-0000-00002A2C0000}"/>
    <cellStyle name="RowTitles1-Detail 3 5 3 2 2 2" xfId="11296" xr:uid="{00000000-0005-0000-0000-00002B2C0000}"/>
    <cellStyle name="RowTitles1-Detail 3 5 3 2 2_Tertiary Salaries Survey" xfId="11297" xr:uid="{00000000-0005-0000-0000-00002C2C0000}"/>
    <cellStyle name="RowTitles1-Detail 3 5 3 2 3" xfId="11298" xr:uid="{00000000-0005-0000-0000-00002D2C0000}"/>
    <cellStyle name="RowTitles1-Detail 3 5 3 2_Tertiary Salaries Survey" xfId="11299" xr:uid="{00000000-0005-0000-0000-00002E2C0000}"/>
    <cellStyle name="RowTitles1-Detail 3 5 3 3" xfId="11300" xr:uid="{00000000-0005-0000-0000-00002F2C0000}"/>
    <cellStyle name="RowTitles1-Detail 3 5 3 3 2" xfId="11301" xr:uid="{00000000-0005-0000-0000-0000302C0000}"/>
    <cellStyle name="RowTitles1-Detail 3 5 3 3 2 2" xfId="11302" xr:uid="{00000000-0005-0000-0000-0000312C0000}"/>
    <cellStyle name="RowTitles1-Detail 3 5 3 3 2_Tertiary Salaries Survey" xfId="11303" xr:uid="{00000000-0005-0000-0000-0000322C0000}"/>
    <cellStyle name="RowTitles1-Detail 3 5 3 3 3" xfId="11304" xr:uid="{00000000-0005-0000-0000-0000332C0000}"/>
    <cellStyle name="RowTitles1-Detail 3 5 3 3_Tertiary Salaries Survey" xfId="11305" xr:uid="{00000000-0005-0000-0000-0000342C0000}"/>
    <cellStyle name="RowTitles1-Detail 3 5 3 4" xfId="11306" xr:uid="{00000000-0005-0000-0000-0000352C0000}"/>
    <cellStyle name="RowTitles1-Detail 3 5 3 5" xfId="11307" xr:uid="{00000000-0005-0000-0000-0000362C0000}"/>
    <cellStyle name="RowTitles1-Detail 3 5 3_Tertiary Salaries Survey" xfId="11308" xr:uid="{00000000-0005-0000-0000-0000372C0000}"/>
    <cellStyle name="RowTitles1-Detail 3 5 4" xfId="11309" xr:uid="{00000000-0005-0000-0000-0000382C0000}"/>
    <cellStyle name="RowTitles1-Detail 3 5 4 2" xfId="11310" xr:uid="{00000000-0005-0000-0000-0000392C0000}"/>
    <cellStyle name="RowTitles1-Detail 3 5 4 2 2" xfId="11311" xr:uid="{00000000-0005-0000-0000-00003A2C0000}"/>
    <cellStyle name="RowTitles1-Detail 3 5 4 2 2 2" xfId="11312" xr:uid="{00000000-0005-0000-0000-00003B2C0000}"/>
    <cellStyle name="RowTitles1-Detail 3 5 4 2 2_Tertiary Salaries Survey" xfId="11313" xr:uid="{00000000-0005-0000-0000-00003C2C0000}"/>
    <cellStyle name="RowTitles1-Detail 3 5 4 2 3" xfId="11314" xr:uid="{00000000-0005-0000-0000-00003D2C0000}"/>
    <cellStyle name="RowTitles1-Detail 3 5 4 2_Tertiary Salaries Survey" xfId="11315" xr:uid="{00000000-0005-0000-0000-00003E2C0000}"/>
    <cellStyle name="RowTitles1-Detail 3 5 4 3" xfId="11316" xr:uid="{00000000-0005-0000-0000-00003F2C0000}"/>
    <cellStyle name="RowTitles1-Detail 3 5 4 3 2" xfId="11317" xr:uid="{00000000-0005-0000-0000-0000402C0000}"/>
    <cellStyle name="RowTitles1-Detail 3 5 4 3 2 2" xfId="11318" xr:uid="{00000000-0005-0000-0000-0000412C0000}"/>
    <cellStyle name="RowTitles1-Detail 3 5 4 3 2_Tertiary Salaries Survey" xfId="11319" xr:uid="{00000000-0005-0000-0000-0000422C0000}"/>
    <cellStyle name="RowTitles1-Detail 3 5 4 3 3" xfId="11320" xr:uid="{00000000-0005-0000-0000-0000432C0000}"/>
    <cellStyle name="RowTitles1-Detail 3 5 4 3_Tertiary Salaries Survey" xfId="11321" xr:uid="{00000000-0005-0000-0000-0000442C0000}"/>
    <cellStyle name="RowTitles1-Detail 3 5 4 4" xfId="11322" xr:uid="{00000000-0005-0000-0000-0000452C0000}"/>
    <cellStyle name="RowTitles1-Detail 3 5 4 4 2" xfId="11323" xr:uid="{00000000-0005-0000-0000-0000462C0000}"/>
    <cellStyle name="RowTitles1-Detail 3 5 4 4_Tertiary Salaries Survey" xfId="11324" xr:uid="{00000000-0005-0000-0000-0000472C0000}"/>
    <cellStyle name="RowTitles1-Detail 3 5 4 5" xfId="11325" xr:uid="{00000000-0005-0000-0000-0000482C0000}"/>
    <cellStyle name="RowTitles1-Detail 3 5 4_Tertiary Salaries Survey" xfId="11326" xr:uid="{00000000-0005-0000-0000-0000492C0000}"/>
    <cellStyle name="RowTitles1-Detail 3 5 5" xfId="11327" xr:uid="{00000000-0005-0000-0000-00004A2C0000}"/>
    <cellStyle name="RowTitles1-Detail 3 5 5 2" xfId="11328" xr:uid="{00000000-0005-0000-0000-00004B2C0000}"/>
    <cellStyle name="RowTitles1-Detail 3 5 5 2 2" xfId="11329" xr:uid="{00000000-0005-0000-0000-00004C2C0000}"/>
    <cellStyle name="RowTitles1-Detail 3 5 5 2 2 2" xfId="11330" xr:uid="{00000000-0005-0000-0000-00004D2C0000}"/>
    <cellStyle name="RowTitles1-Detail 3 5 5 2 2_Tertiary Salaries Survey" xfId="11331" xr:uid="{00000000-0005-0000-0000-00004E2C0000}"/>
    <cellStyle name="RowTitles1-Detail 3 5 5 2 3" xfId="11332" xr:uid="{00000000-0005-0000-0000-00004F2C0000}"/>
    <cellStyle name="RowTitles1-Detail 3 5 5 2_Tertiary Salaries Survey" xfId="11333" xr:uid="{00000000-0005-0000-0000-0000502C0000}"/>
    <cellStyle name="RowTitles1-Detail 3 5 5 3" xfId="11334" xr:uid="{00000000-0005-0000-0000-0000512C0000}"/>
    <cellStyle name="RowTitles1-Detail 3 5 5 3 2" xfId="11335" xr:uid="{00000000-0005-0000-0000-0000522C0000}"/>
    <cellStyle name="RowTitles1-Detail 3 5 5 3 2 2" xfId="11336" xr:uid="{00000000-0005-0000-0000-0000532C0000}"/>
    <cellStyle name="RowTitles1-Detail 3 5 5 3 2_Tertiary Salaries Survey" xfId="11337" xr:uid="{00000000-0005-0000-0000-0000542C0000}"/>
    <cellStyle name="RowTitles1-Detail 3 5 5 3 3" xfId="11338" xr:uid="{00000000-0005-0000-0000-0000552C0000}"/>
    <cellStyle name="RowTitles1-Detail 3 5 5 3_Tertiary Salaries Survey" xfId="11339" xr:uid="{00000000-0005-0000-0000-0000562C0000}"/>
    <cellStyle name="RowTitles1-Detail 3 5 5 4" xfId="11340" xr:uid="{00000000-0005-0000-0000-0000572C0000}"/>
    <cellStyle name="RowTitles1-Detail 3 5 5 4 2" xfId="11341" xr:uid="{00000000-0005-0000-0000-0000582C0000}"/>
    <cellStyle name="RowTitles1-Detail 3 5 5 4_Tertiary Salaries Survey" xfId="11342" xr:uid="{00000000-0005-0000-0000-0000592C0000}"/>
    <cellStyle name="RowTitles1-Detail 3 5 5 5" xfId="11343" xr:uid="{00000000-0005-0000-0000-00005A2C0000}"/>
    <cellStyle name="RowTitles1-Detail 3 5 5_Tertiary Salaries Survey" xfId="11344" xr:uid="{00000000-0005-0000-0000-00005B2C0000}"/>
    <cellStyle name="RowTitles1-Detail 3 5 6" xfId="11345" xr:uid="{00000000-0005-0000-0000-00005C2C0000}"/>
    <cellStyle name="RowTitles1-Detail 3 5 6 2" xfId="11346" xr:uid="{00000000-0005-0000-0000-00005D2C0000}"/>
    <cellStyle name="RowTitles1-Detail 3 5 6 2 2" xfId="11347" xr:uid="{00000000-0005-0000-0000-00005E2C0000}"/>
    <cellStyle name="RowTitles1-Detail 3 5 6 2 2 2" xfId="11348" xr:uid="{00000000-0005-0000-0000-00005F2C0000}"/>
    <cellStyle name="RowTitles1-Detail 3 5 6 2 2_Tertiary Salaries Survey" xfId="11349" xr:uid="{00000000-0005-0000-0000-0000602C0000}"/>
    <cellStyle name="RowTitles1-Detail 3 5 6 2 3" xfId="11350" xr:uid="{00000000-0005-0000-0000-0000612C0000}"/>
    <cellStyle name="RowTitles1-Detail 3 5 6 2_Tertiary Salaries Survey" xfId="11351" xr:uid="{00000000-0005-0000-0000-0000622C0000}"/>
    <cellStyle name="RowTitles1-Detail 3 5 6 3" xfId="11352" xr:uid="{00000000-0005-0000-0000-0000632C0000}"/>
    <cellStyle name="RowTitles1-Detail 3 5 6 3 2" xfId="11353" xr:uid="{00000000-0005-0000-0000-0000642C0000}"/>
    <cellStyle name="RowTitles1-Detail 3 5 6 3 2 2" xfId="11354" xr:uid="{00000000-0005-0000-0000-0000652C0000}"/>
    <cellStyle name="RowTitles1-Detail 3 5 6 3 2_Tertiary Salaries Survey" xfId="11355" xr:uid="{00000000-0005-0000-0000-0000662C0000}"/>
    <cellStyle name="RowTitles1-Detail 3 5 6 3 3" xfId="11356" xr:uid="{00000000-0005-0000-0000-0000672C0000}"/>
    <cellStyle name="RowTitles1-Detail 3 5 6 3_Tertiary Salaries Survey" xfId="11357" xr:uid="{00000000-0005-0000-0000-0000682C0000}"/>
    <cellStyle name="RowTitles1-Detail 3 5 6 4" xfId="11358" xr:uid="{00000000-0005-0000-0000-0000692C0000}"/>
    <cellStyle name="RowTitles1-Detail 3 5 6 4 2" xfId="11359" xr:uid="{00000000-0005-0000-0000-00006A2C0000}"/>
    <cellStyle name="RowTitles1-Detail 3 5 6 4_Tertiary Salaries Survey" xfId="11360" xr:uid="{00000000-0005-0000-0000-00006B2C0000}"/>
    <cellStyle name="RowTitles1-Detail 3 5 6 5" xfId="11361" xr:uid="{00000000-0005-0000-0000-00006C2C0000}"/>
    <cellStyle name="RowTitles1-Detail 3 5 6_Tertiary Salaries Survey" xfId="11362" xr:uid="{00000000-0005-0000-0000-00006D2C0000}"/>
    <cellStyle name="RowTitles1-Detail 3 5 7" xfId="11363" xr:uid="{00000000-0005-0000-0000-00006E2C0000}"/>
    <cellStyle name="RowTitles1-Detail 3 5 7 2" xfId="11364" xr:uid="{00000000-0005-0000-0000-00006F2C0000}"/>
    <cellStyle name="RowTitles1-Detail 3 5 7 2 2" xfId="11365" xr:uid="{00000000-0005-0000-0000-0000702C0000}"/>
    <cellStyle name="RowTitles1-Detail 3 5 7 2_Tertiary Salaries Survey" xfId="11366" xr:uid="{00000000-0005-0000-0000-0000712C0000}"/>
    <cellStyle name="RowTitles1-Detail 3 5 7 3" xfId="11367" xr:uid="{00000000-0005-0000-0000-0000722C0000}"/>
    <cellStyle name="RowTitles1-Detail 3 5 7_Tertiary Salaries Survey" xfId="11368" xr:uid="{00000000-0005-0000-0000-0000732C0000}"/>
    <cellStyle name="RowTitles1-Detail 3 5 8" xfId="11369" xr:uid="{00000000-0005-0000-0000-0000742C0000}"/>
    <cellStyle name="RowTitles1-Detail 3 5 8 2" xfId="11370" xr:uid="{00000000-0005-0000-0000-0000752C0000}"/>
    <cellStyle name="RowTitles1-Detail 3 5 8 2 2" xfId="11371" xr:uid="{00000000-0005-0000-0000-0000762C0000}"/>
    <cellStyle name="RowTitles1-Detail 3 5 8 2_Tertiary Salaries Survey" xfId="11372" xr:uid="{00000000-0005-0000-0000-0000772C0000}"/>
    <cellStyle name="RowTitles1-Detail 3 5 8 3" xfId="11373" xr:uid="{00000000-0005-0000-0000-0000782C0000}"/>
    <cellStyle name="RowTitles1-Detail 3 5 8_Tertiary Salaries Survey" xfId="11374" xr:uid="{00000000-0005-0000-0000-0000792C0000}"/>
    <cellStyle name="RowTitles1-Detail 3 5 9" xfId="11375" xr:uid="{00000000-0005-0000-0000-00007A2C0000}"/>
    <cellStyle name="RowTitles1-Detail 3 5_STUD aligned by INSTIT" xfId="11376" xr:uid="{00000000-0005-0000-0000-00007B2C0000}"/>
    <cellStyle name="RowTitles1-Detail 3 6" xfId="11377" xr:uid="{00000000-0005-0000-0000-00007C2C0000}"/>
    <cellStyle name="RowTitles1-Detail 3 6 2" xfId="11378" xr:uid="{00000000-0005-0000-0000-00007D2C0000}"/>
    <cellStyle name="RowTitles1-Detail 3 6 2 2" xfId="11379" xr:uid="{00000000-0005-0000-0000-00007E2C0000}"/>
    <cellStyle name="RowTitles1-Detail 3 6 2 2 2" xfId="11380" xr:uid="{00000000-0005-0000-0000-00007F2C0000}"/>
    <cellStyle name="RowTitles1-Detail 3 6 2 2 2 2" xfId="11381" xr:uid="{00000000-0005-0000-0000-0000802C0000}"/>
    <cellStyle name="RowTitles1-Detail 3 6 2 2 2_Tertiary Salaries Survey" xfId="11382" xr:uid="{00000000-0005-0000-0000-0000812C0000}"/>
    <cellStyle name="RowTitles1-Detail 3 6 2 2 3" xfId="11383" xr:uid="{00000000-0005-0000-0000-0000822C0000}"/>
    <cellStyle name="RowTitles1-Detail 3 6 2 2_Tertiary Salaries Survey" xfId="11384" xr:uid="{00000000-0005-0000-0000-0000832C0000}"/>
    <cellStyle name="RowTitles1-Detail 3 6 2 3" xfId="11385" xr:uid="{00000000-0005-0000-0000-0000842C0000}"/>
    <cellStyle name="RowTitles1-Detail 3 6 2 3 2" xfId="11386" xr:uid="{00000000-0005-0000-0000-0000852C0000}"/>
    <cellStyle name="RowTitles1-Detail 3 6 2 3 2 2" xfId="11387" xr:uid="{00000000-0005-0000-0000-0000862C0000}"/>
    <cellStyle name="RowTitles1-Detail 3 6 2 3 2_Tertiary Salaries Survey" xfId="11388" xr:uid="{00000000-0005-0000-0000-0000872C0000}"/>
    <cellStyle name="RowTitles1-Detail 3 6 2 3 3" xfId="11389" xr:uid="{00000000-0005-0000-0000-0000882C0000}"/>
    <cellStyle name="RowTitles1-Detail 3 6 2 3_Tertiary Salaries Survey" xfId="11390" xr:uid="{00000000-0005-0000-0000-0000892C0000}"/>
    <cellStyle name="RowTitles1-Detail 3 6 2 4" xfId="11391" xr:uid="{00000000-0005-0000-0000-00008A2C0000}"/>
    <cellStyle name="RowTitles1-Detail 3 6 2 5" xfId="11392" xr:uid="{00000000-0005-0000-0000-00008B2C0000}"/>
    <cellStyle name="RowTitles1-Detail 3 6 2 5 2" xfId="11393" xr:uid="{00000000-0005-0000-0000-00008C2C0000}"/>
    <cellStyle name="RowTitles1-Detail 3 6 2 5_Tertiary Salaries Survey" xfId="11394" xr:uid="{00000000-0005-0000-0000-00008D2C0000}"/>
    <cellStyle name="RowTitles1-Detail 3 6 2 6" xfId="11395" xr:uid="{00000000-0005-0000-0000-00008E2C0000}"/>
    <cellStyle name="RowTitles1-Detail 3 6 2_Tertiary Salaries Survey" xfId="11396" xr:uid="{00000000-0005-0000-0000-00008F2C0000}"/>
    <cellStyle name="RowTitles1-Detail 3 6 3" xfId="11397" xr:uid="{00000000-0005-0000-0000-0000902C0000}"/>
    <cellStyle name="RowTitles1-Detail 3 6 3 2" xfId="11398" xr:uid="{00000000-0005-0000-0000-0000912C0000}"/>
    <cellStyle name="RowTitles1-Detail 3 6 3 2 2" xfId="11399" xr:uid="{00000000-0005-0000-0000-0000922C0000}"/>
    <cellStyle name="RowTitles1-Detail 3 6 3 2 2 2" xfId="11400" xr:uid="{00000000-0005-0000-0000-0000932C0000}"/>
    <cellStyle name="RowTitles1-Detail 3 6 3 2 2_Tertiary Salaries Survey" xfId="11401" xr:uid="{00000000-0005-0000-0000-0000942C0000}"/>
    <cellStyle name="RowTitles1-Detail 3 6 3 2 3" xfId="11402" xr:uid="{00000000-0005-0000-0000-0000952C0000}"/>
    <cellStyle name="RowTitles1-Detail 3 6 3 2_Tertiary Salaries Survey" xfId="11403" xr:uid="{00000000-0005-0000-0000-0000962C0000}"/>
    <cellStyle name="RowTitles1-Detail 3 6 3 3" xfId="11404" xr:uid="{00000000-0005-0000-0000-0000972C0000}"/>
    <cellStyle name="RowTitles1-Detail 3 6 3 3 2" xfId="11405" xr:uid="{00000000-0005-0000-0000-0000982C0000}"/>
    <cellStyle name="RowTitles1-Detail 3 6 3 3 2 2" xfId="11406" xr:uid="{00000000-0005-0000-0000-0000992C0000}"/>
    <cellStyle name="RowTitles1-Detail 3 6 3 3 2_Tertiary Salaries Survey" xfId="11407" xr:uid="{00000000-0005-0000-0000-00009A2C0000}"/>
    <cellStyle name="RowTitles1-Detail 3 6 3 3 3" xfId="11408" xr:uid="{00000000-0005-0000-0000-00009B2C0000}"/>
    <cellStyle name="RowTitles1-Detail 3 6 3 3_Tertiary Salaries Survey" xfId="11409" xr:uid="{00000000-0005-0000-0000-00009C2C0000}"/>
    <cellStyle name="RowTitles1-Detail 3 6 3 4" xfId="11410" xr:uid="{00000000-0005-0000-0000-00009D2C0000}"/>
    <cellStyle name="RowTitles1-Detail 3 6 3 5" xfId="11411" xr:uid="{00000000-0005-0000-0000-00009E2C0000}"/>
    <cellStyle name="RowTitles1-Detail 3 6 3_Tertiary Salaries Survey" xfId="11412" xr:uid="{00000000-0005-0000-0000-00009F2C0000}"/>
    <cellStyle name="RowTitles1-Detail 3 6 4" xfId="11413" xr:uid="{00000000-0005-0000-0000-0000A02C0000}"/>
    <cellStyle name="RowTitles1-Detail 3 6 4 2" xfId="11414" xr:uid="{00000000-0005-0000-0000-0000A12C0000}"/>
    <cellStyle name="RowTitles1-Detail 3 6 4 2 2" xfId="11415" xr:uid="{00000000-0005-0000-0000-0000A22C0000}"/>
    <cellStyle name="RowTitles1-Detail 3 6 4 2 2 2" xfId="11416" xr:uid="{00000000-0005-0000-0000-0000A32C0000}"/>
    <cellStyle name="RowTitles1-Detail 3 6 4 2 2_Tertiary Salaries Survey" xfId="11417" xr:uid="{00000000-0005-0000-0000-0000A42C0000}"/>
    <cellStyle name="RowTitles1-Detail 3 6 4 2 3" xfId="11418" xr:uid="{00000000-0005-0000-0000-0000A52C0000}"/>
    <cellStyle name="RowTitles1-Detail 3 6 4 2_Tertiary Salaries Survey" xfId="11419" xr:uid="{00000000-0005-0000-0000-0000A62C0000}"/>
    <cellStyle name="RowTitles1-Detail 3 6 4 3" xfId="11420" xr:uid="{00000000-0005-0000-0000-0000A72C0000}"/>
    <cellStyle name="RowTitles1-Detail 3 6 4 3 2" xfId="11421" xr:uid="{00000000-0005-0000-0000-0000A82C0000}"/>
    <cellStyle name="RowTitles1-Detail 3 6 4 3 2 2" xfId="11422" xr:uid="{00000000-0005-0000-0000-0000A92C0000}"/>
    <cellStyle name="RowTitles1-Detail 3 6 4 3 2_Tertiary Salaries Survey" xfId="11423" xr:uid="{00000000-0005-0000-0000-0000AA2C0000}"/>
    <cellStyle name="RowTitles1-Detail 3 6 4 3 3" xfId="11424" xr:uid="{00000000-0005-0000-0000-0000AB2C0000}"/>
    <cellStyle name="RowTitles1-Detail 3 6 4 3_Tertiary Salaries Survey" xfId="11425" xr:uid="{00000000-0005-0000-0000-0000AC2C0000}"/>
    <cellStyle name="RowTitles1-Detail 3 6 4 4" xfId="11426" xr:uid="{00000000-0005-0000-0000-0000AD2C0000}"/>
    <cellStyle name="RowTitles1-Detail 3 6 4 5" xfId="11427" xr:uid="{00000000-0005-0000-0000-0000AE2C0000}"/>
    <cellStyle name="RowTitles1-Detail 3 6 4 5 2" xfId="11428" xr:uid="{00000000-0005-0000-0000-0000AF2C0000}"/>
    <cellStyle name="RowTitles1-Detail 3 6 4 5_Tertiary Salaries Survey" xfId="11429" xr:uid="{00000000-0005-0000-0000-0000B02C0000}"/>
    <cellStyle name="RowTitles1-Detail 3 6 4 6" xfId="11430" xr:uid="{00000000-0005-0000-0000-0000B12C0000}"/>
    <cellStyle name="RowTitles1-Detail 3 6 4_Tertiary Salaries Survey" xfId="11431" xr:uid="{00000000-0005-0000-0000-0000B22C0000}"/>
    <cellStyle name="RowTitles1-Detail 3 6 5" xfId="11432" xr:uid="{00000000-0005-0000-0000-0000B32C0000}"/>
    <cellStyle name="RowTitles1-Detail 3 6 5 2" xfId="11433" xr:uid="{00000000-0005-0000-0000-0000B42C0000}"/>
    <cellStyle name="RowTitles1-Detail 3 6 5 2 2" xfId="11434" xr:uid="{00000000-0005-0000-0000-0000B52C0000}"/>
    <cellStyle name="RowTitles1-Detail 3 6 5 2 2 2" xfId="11435" xr:uid="{00000000-0005-0000-0000-0000B62C0000}"/>
    <cellStyle name="RowTitles1-Detail 3 6 5 2 2_Tertiary Salaries Survey" xfId="11436" xr:uid="{00000000-0005-0000-0000-0000B72C0000}"/>
    <cellStyle name="RowTitles1-Detail 3 6 5 2 3" xfId="11437" xr:uid="{00000000-0005-0000-0000-0000B82C0000}"/>
    <cellStyle name="RowTitles1-Detail 3 6 5 2_Tertiary Salaries Survey" xfId="11438" xr:uid="{00000000-0005-0000-0000-0000B92C0000}"/>
    <cellStyle name="RowTitles1-Detail 3 6 5 3" xfId="11439" xr:uid="{00000000-0005-0000-0000-0000BA2C0000}"/>
    <cellStyle name="RowTitles1-Detail 3 6 5 3 2" xfId="11440" xr:uid="{00000000-0005-0000-0000-0000BB2C0000}"/>
    <cellStyle name="RowTitles1-Detail 3 6 5 3 2 2" xfId="11441" xr:uid="{00000000-0005-0000-0000-0000BC2C0000}"/>
    <cellStyle name="RowTitles1-Detail 3 6 5 3 2_Tertiary Salaries Survey" xfId="11442" xr:uid="{00000000-0005-0000-0000-0000BD2C0000}"/>
    <cellStyle name="RowTitles1-Detail 3 6 5 3 3" xfId="11443" xr:uid="{00000000-0005-0000-0000-0000BE2C0000}"/>
    <cellStyle name="RowTitles1-Detail 3 6 5 3_Tertiary Salaries Survey" xfId="11444" xr:uid="{00000000-0005-0000-0000-0000BF2C0000}"/>
    <cellStyle name="RowTitles1-Detail 3 6 5 4" xfId="11445" xr:uid="{00000000-0005-0000-0000-0000C02C0000}"/>
    <cellStyle name="RowTitles1-Detail 3 6 5 4 2" xfId="11446" xr:uid="{00000000-0005-0000-0000-0000C12C0000}"/>
    <cellStyle name="RowTitles1-Detail 3 6 5 4_Tertiary Salaries Survey" xfId="11447" xr:uid="{00000000-0005-0000-0000-0000C22C0000}"/>
    <cellStyle name="RowTitles1-Detail 3 6 5 5" xfId="11448" xr:uid="{00000000-0005-0000-0000-0000C32C0000}"/>
    <cellStyle name="RowTitles1-Detail 3 6 5_Tertiary Salaries Survey" xfId="11449" xr:uid="{00000000-0005-0000-0000-0000C42C0000}"/>
    <cellStyle name="RowTitles1-Detail 3 6 6" xfId="11450" xr:uid="{00000000-0005-0000-0000-0000C52C0000}"/>
    <cellStyle name="RowTitles1-Detail 3 6 6 2" xfId="11451" xr:uid="{00000000-0005-0000-0000-0000C62C0000}"/>
    <cellStyle name="RowTitles1-Detail 3 6 6 2 2" xfId="11452" xr:uid="{00000000-0005-0000-0000-0000C72C0000}"/>
    <cellStyle name="RowTitles1-Detail 3 6 6 2 2 2" xfId="11453" xr:uid="{00000000-0005-0000-0000-0000C82C0000}"/>
    <cellStyle name="RowTitles1-Detail 3 6 6 2 2_Tertiary Salaries Survey" xfId="11454" xr:uid="{00000000-0005-0000-0000-0000C92C0000}"/>
    <cellStyle name="RowTitles1-Detail 3 6 6 2 3" xfId="11455" xr:uid="{00000000-0005-0000-0000-0000CA2C0000}"/>
    <cellStyle name="RowTitles1-Detail 3 6 6 2_Tertiary Salaries Survey" xfId="11456" xr:uid="{00000000-0005-0000-0000-0000CB2C0000}"/>
    <cellStyle name="RowTitles1-Detail 3 6 6 3" xfId="11457" xr:uid="{00000000-0005-0000-0000-0000CC2C0000}"/>
    <cellStyle name="RowTitles1-Detail 3 6 6 3 2" xfId="11458" xr:uid="{00000000-0005-0000-0000-0000CD2C0000}"/>
    <cellStyle name="RowTitles1-Detail 3 6 6 3 2 2" xfId="11459" xr:uid="{00000000-0005-0000-0000-0000CE2C0000}"/>
    <cellStyle name="RowTitles1-Detail 3 6 6 3 2_Tertiary Salaries Survey" xfId="11460" xr:uid="{00000000-0005-0000-0000-0000CF2C0000}"/>
    <cellStyle name="RowTitles1-Detail 3 6 6 3 3" xfId="11461" xr:uid="{00000000-0005-0000-0000-0000D02C0000}"/>
    <cellStyle name="RowTitles1-Detail 3 6 6 3_Tertiary Salaries Survey" xfId="11462" xr:uid="{00000000-0005-0000-0000-0000D12C0000}"/>
    <cellStyle name="RowTitles1-Detail 3 6 6 4" xfId="11463" xr:uid="{00000000-0005-0000-0000-0000D22C0000}"/>
    <cellStyle name="RowTitles1-Detail 3 6 6 4 2" xfId="11464" xr:uid="{00000000-0005-0000-0000-0000D32C0000}"/>
    <cellStyle name="RowTitles1-Detail 3 6 6 4_Tertiary Salaries Survey" xfId="11465" xr:uid="{00000000-0005-0000-0000-0000D42C0000}"/>
    <cellStyle name="RowTitles1-Detail 3 6 6 5" xfId="11466" xr:uid="{00000000-0005-0000-0000-0000D52C0000}"/>
    <cellStyle name="RowTitles1-Detail 3 6 6_Tertiary Salaries Survey" xfId="11467" xr:uid="{00000000-0005-0000-0000-0000D62C0000}"/>
    <cellStyle name="RowTitles1-Detail 3 6 7" xfId="11468" xr:uid="{00000000-0005-0000-0000-0000D72C0000}"/>
    <cellStyle name="RowTitles1-Detail 3 6 7 2" xfId="11469" xr:uid="{00000000-0005-0000-0000-0000D82C0000}"/>
    <cellStyle name="RowTitles1-Detail 3 6 7 2 2" xfId="11470" xr:uid="{00000000-0005-0000-0000-0000D92C0000}"/>
    <cellStyle name="RowTitles1-Detail 3 6 7 2_Tertiary Salaries Survey" xfId="11471" xr:uid="{00000000-0005-0000-0000-0000DA2C0000}"/>
    <cellStyle name="RowTitles1-Detail 3 6 7 3" xfId="11472" xr:uid="{00000000-0005-0000-0000-0000DB2C0000}"/>
    <cellStyle name="RowTitles1-Detail 3 6 7_Tertiary Salaries Survey" xfId="11473" xr:uid="{00000000-0005-0000-0000-0000DC2C0000}"/>
    <cellStyle name="RowTitles1-Detail 3 6 8" xfId="11474" xr:uid="{00000000-0005-0000-0000-0000DD2C0000}"/>
    <cellStyle name="RowTitles1-Detail 3 6 9" xfId="11475" xr:uid="{00000000-0005-0000-0000-0000DE2C0000}"/>
    <cellStyle name="RowTitles1-Detail 3 6_STUD aligned by INSTIT" xfId="11476" xr:uid="{00000000-0005-0000-0000-0000DF2C0000}"/>
    <cellStyle name="RowTitles1-Detail 3 7" xfId="11477" xr:uid="{00000000-0005-0000-0000-0000E02C0000}"/>
    <cellStyle name="RowTitles1-Detail 3 7 2" xfId="11478" xr:uid="{00000000-0005-0000-0000-0000E12C0000}"/>
    <cellStyle name="RowTitles1-Detail 3 7 2 2" xfId="11479" xr:uid="{00000000-0005-0000-0000-0000E22C0000}"/>
    <cellStyle name="RowTitles1-Detail 3 7 2 2 2" xfId="11480" xr:uid="{00000000-0005-0000-0000-0000E32C0000}"/>
    <cellStyle name="RowTitles1-Detail 3 7 2 2_Tertiary Salaries Survey" xfId="11481" xr:uid="{00000000-0005-0000-0000-0000E42C0000}"/>
    <cellStyle name="RowTitles1-Detail 3 7 2 3" xfId="11482" xr:uid="{00000000-0005-0000-0000-0000E52C0000}"/>
    <cellStyle name="RowTitles1-Detail 3 7 2_Tertiary Salaries Survey" xfId="11483" xr:uid="{00000000-0005-0000-0000-0000E62C0000}"/>
    <cellStyle name="RowTitles1-Detail 3 7 3" xfId="11484" xr:uid="{00000000-0005-0000-0000-0000E72C0000}"/>
    <cellStyle name="RowTitles1-Detail 3 7 3 2" xfId="11485" xr:uid="{00000000-0005-0000-0000-0000E82C0000}"/>
    <cellStyle name="RowTitles1-Detail 3 7 3 2 2" xfId="11486" xr:uid="{00000000-0005-0000-0000-0000E92C0000}"/>
    <cellStyle name="RowTitles1-Detail 3 7 3 2_Tertiary Salaries Survey" xfId="11487" xr:uid="{00000000-0005-0000-0000-0000EA2C0000}"/>
    <cellStyle name="RowTitles1-Detail 3 7 3 3" xfId="11488" xr:uid="{00000000-0005-0000-0000-0000EB2C0000}"/>
    <cellStyle name="RowTitles1-Detail 3 7 3_Tertiary Salaries Survey" xfId="11489" xr:uid="{00000000-0005-0000-0000-0000EC2C0000}"/>
    <cellStyle name="RowTitles1-Detail 3 7 4" xfId="11490" xr:uid="{00000000-0005-0000-0000-0000ED2C0000}"/>
    <cellStyle name="RowTitles1-Detail 3 7 5" xfId="11491" xr:uid="{00000000-0005-0000-0000-0000EE2C0000}"/>
    <cellStyle name="RowTitles1-Detail 3 7 5 2" xfId="11492" xr:uid="{00000000-0005-0000-0000-0000EF2C0000}"/>
    <cellStyle name="RowTitles1-Detail 3 7 5_Tertiary Salaries Survey" xfId="11493" xr:uid="{00000000-0005-0000-0000-0000F02C0000}"/>
    <cellStyle name="RowTitles1-Detail 3 7 6" xfId="11494" xr:uid="{00000000-0005-0000-0000-0000F12C0000}"/>
    <cellStyle name="RowTitles1-Detail 3 7_Tertiary Salaries Survey" xfId="11495" xr:uid="{00000000-0005-0000-0000-0000F22C0000}"/>
    <cellStyle name="RowTitles1-Detail 3 8" xfId="11496" xr:uid="{00000000-0005-0000-0000-0000F32C0000}"/>
    <cellStyle name="RowTitles1-Detail 3 8 2" xfId="11497" xr:uid="{00000000-0005-0000-0000-0000F42C0000}"/>
    <cellStyle name="RowTitles1-Detail 3 8 2 2" xfId="11498" xr:uid="{00000000-0005-0000-0000-0000F52C0000}"/>
    <cellStyle name="RowTitles1-Detail 3 8 2 2 2" xfId="11499" xr:uid="{00000000-0005-0000-0000-0000F62C0000}"/>
    <cellStyle name="RowTitles1-Detail 3 8 2 2_Tertiary Salaries Survey" xfId="11500" xr:uid="{00000000-0005-0000-0000-0000F72C0000}"/>
    <cellStyle name="RowTitles1-Detail 3 8 2 3" xfId="11501" xr:uid="{00000000-0005-0000-0000-0000F82C0000}"/>
    <cellStyle name="RowTitles1-Detail 3 8 2_Tertiary Salaries Survey" xfId="11502" xr:uid="{00000000-0005-0000-0000-0000F92C0000}"/>
    <cellStyle name="RowTitles1-Detail 3 8 3" xfId="11503" xr:uid="{00000000-0005-0000-0000-0000FA2C0000}"/>
    <cellStyle name="RowTitles1-Detail 3 8 3 2" xfId="11504" xr:uid="{00000000-0005-0000-0000-0000FB2C0000}"/>
    <cellStyle name="RowTitles1-Detail 3 8 3 2 2" xfId="11505" xr:uid="{00000000-0005-0000-0000-0000FC2C0000}"/>
    <cellStyle name="RowTitles1-Detail 3 8 3 2_Tertiary Salaries Survey" xfId="11506" xr:uid="{00000000-0005-0000-0000-0000FD2C0000}"/>
    <cellStyle name="RowTitles1-Detail 3 8 3 3" xfId="11507" xr:uid="{00000000-0005-0000-0000-0000FE2C0000}"/>
    <cellStyle name="RowTitles1-Detail 3 8 3_Tertiary Salaries Survey" xfId="11508" xr:uid="{00000000-0005-0000-0000-0000FF2C0000}"/>
    <cellStyle name="RowTitles1-Detail 3 8 4" xfId="11509" xr:uid="{00000000-0005-0000-0000-0000002D0000}"/>
    <cellStyle name="RowTitles1-Detail 3 8 5" xfId="11510" xr:uid="{00000000-0005-0000-0000-0000012D0000}"/>
    <cellStyle name="RowTitles1-Detail 3 8_Tertiary Salaries Survey" xfId="11511" xr:uid="{00000000-0005-0000-0000-0000022D0000}"/>
    <cellStyle name="RowTitles1-Detail 3 9" xfId="11512" xr:uid="{00000000-0005-0000-0000-0000032D0000}"/>
    <cellStyle name="RowTitles1-Detail 3 9 2" xfId="11513" xr:uid="{00000000-0005-0000-0000-0000042D0000}"/>
    <cellStyle name="RowTitles1-Detail 3 9 2 2" xfId="11514" xr:uid="{00000000-0005-0000-0000-0000052D0000}"/>
    <cellStyle name="RowTitles1-Detail 3 9 2 2 2" xfId="11515" xr:uid="{00000000-0005-0000-0000-0000062D0000}"/>
    <cellStyle name="RowTitles1-Detail 3 9 2 2_Tertiary Salaries Survey" xfId="11516" xr:uid="{00000000-0005-0000-0000-0000072D0000}"/>
    <cellStyle name="RowTitles1-Detail 3 9 2 3" xfId="11517" xr:uid="{00000000-0005-0000-0000-0000082D0000}"/>
    <cellStyle name="RowTitles1-Detail 3 9 2_Tertiary Salaries Survey" xfId="11518" xr:uid="{00000000-0005-0000-0000-0000092D0000}"/>
    <cellStyle name="RowTitles1-Detail 3 9 3" xfId="11519" xr:uid="{00000000-0005-0000-0000-00000A2D0000}"/>
    <cellStyle name="RowTitles1-Detail 3 9 3 2" xfId="11520" xr:uid="{00000000-0005-0000-0000-00000B2D0000}"/>
    <cellStyle name="RowTitles1-Detail 3 9 3 2 2" xfId="11521" xr:uid="{00000000-0005-0000-0000-00000C2D0000}"/>
    <cellStyle name="RowTitles1-Detail 3 9 3 2_Tertiary Salaries Survey" xfId="11522" xr:uid="{00000000-0005-0000-0000-00000D2D0000}"/>
    <cellStyle name="RowTitles1-Detail 3 9 3 3" xfId="11523" xr:uid="{00000000-0005-0000-0000-00000E2D0000}"/>
    <cellStyle name="RowTitles1-Detail 3 9 3_Tertiary Salaries Survey" xfId="11524" xr:uid="{00000000-0005-0000-0000-00000F2D0000}"/>
    <cellStyle name="RowTitles1-Detail 3 9 4" xfId="11525" xr:uid="{00000000-0005-0000-0000-0000102D0000}"/>
    <cellStyle name="RowTitles1-Detail 3 9 5" xfId="11526" xr:uid="{00000000-0005-0000-0000-0000112D0000}"/>
    <cellStyle name="RowTitles1-Detail 3 9 5 2" xfId="11527" xr:uid="{00000000-0005-0000-0000-0000122D0000}"/>
    <cellStyle name="RowTitles1-Detail 3 9 5_Tertiary Salaries Survey" xfId="11528" xr:uid="{00000000-0005-0000-0000-0000132D0000}"/>
    <cellStyle name="RowTitles1-Detail 3 9 6" xfId="11529" xr:uid="{00000000-0005-0000-0000-0000142D0000}"/>
    <cellStyle name="RowTitles1-Detail 3 9_Tertiary Salaries Survey" xfId="11530" xr:uid="{00000000-0005-0000-0000-0000152D0000}"/>
    <cellStyle name="RowTitles1-Detail 3_STUD aligned by INSTIT" xfId="11531" xr:uid="{00000000-0005-0000-0000-0000162D0000}"/>
    <cellStyle name="RowTitles1-Detail 4" xfId="11532" xr:uid="{00000000-0005-0000-0000-0000172D0000}"/>
    <cellStyle name="RowTitles1-Detail 4 10" xfId="11533" xr:uid="{00000000-0005-0000-0000-0000182D0000}"/>
    <cellStyle name="RowTitles1-Detail 4 10 2" xfId="11534" xr:uid="{00000000-0005-0000-0000-0000192D0000}"/>
    <cellStyle name="RowTitles1-Detail 4 10 2 2" xfId="11535" xr:uid="{00000000-0005-0000-0000-00001A2D0000}"/>
    <cellStyle name="RowTitles1-Detail 4 10 2 2 2" xfId="11536" xr:uid="{00000000-0005-0000-0000-00001B2D0000}"/>
    <cellStyle name="RowTitles1-Detail 4 10 2 2_Tertiary Salaries Survey" xfId="11537" xr:uid="{00000000-0005-0000-0000-00001C2D0000}"/>
    <cellStyle name="RowTitles1-Detail 4 10 2 3" xfId="11538" xr:uid="{00000000-0005-0000-0000-00001D2D0000}"/>
    <cellStyle name="RowTitles1-Detail 4 10 2_Tertiary Salaries Survey" xfId="11539" xr:uid="{00000000-0005-0000-0000-00001E2D0000}"/>
    <cellStyle name="RowTitles1-Detail 4 10 3" xfId="11540" xr:uid="{00000000-0005-0000-0000-00001F2D0000}"/>
    <cellStyle name="RowTitles1-Detail 4 10 3 2" xfId="11541" xr:uid="{00000000-0005-0000-0000-0000202D0000}"/>
    <cellStyle name="RowTitles1-Detail 4 10 3 2 2" xfId="11542" xr:uid="{00000000-0005-0000-0000-0000212D0000}"/>
    <cellStyle name="RowTitles1-Detail 4 10 3 2_Tertiary Salaries Survey" xfId="11543" xr:uid="{00000000-0005-0000-0000-0000222D0000}"/>
    <cellStyle name="RowTitles1-Detail 4 10 3 3" xfId="11544" xr:uid="{00000000-0005-0000-0000-0000232D0000}"/>
    <cellStyle name="RowTitles1-Detail 4 10 3_Tertiary Salaries Survey" xfId="11545" xr:uid="{00000000-0005-0000-0000-0000242D0000}"/>
    <cellStyle name="RowTitles1-Detail 4 10 4" xfId="11546" xr:uid="{00000000-0005-0000-0000-0000252D0000}"/>
    <cellStyle name="RowTitles1-Detail 4 10 4 2" xfId="11547" xr:uid="{00000000-0005-0000-0000-0000262D0000}"/>
    <cellStyle name="RowTitles1-Detail 4 10 4_Tertiary Salaries Survey" xfId="11548" xr:uid="{00000000-0005-0000-0000-0000272D0000}"/>
    <cellStyle name="RowTitles1-Detail 4 10 5" xfId="11549" xr:uid="{00000000-0005-0000-0000-0000282D0000}"/>
    <cellStyle name="RowTitles1-Detail 4 10_Tertiary Salaries Survey" xfId="11550" xr:uid="{00000000-0005-0000-0000-0000292D0000}"/>
    <cellStyle name="RowTitles1-Detail 4 11" xfId="11551" xr:uid="{00000000-0005-0000-0000-00002A2D0000}"/>
    <cellStyle name="RowTitles1-Detail 4 11 2" xfId="11552" xr:uid="{00000000-0005-0000-0000-00002B2D0000}"/>
    <cellStyle name="RowTitles1-Detail 4 11 2 2" xfId="11553" xr:uid="{00000000-0005-0000-0000-00002C2D0000}"/>
    <cellStyle name="RowTitles1-Detail 4 11 2 2 2" xfId="11554" xr:uid="{00000000-0005-0000-0000-00002D2D0000}"/>
    <cellStyle name="RowTitles1-Detail 4 11 2 2_Tertiary Salaries Survey" xfId="11555" xr:uid="{00000000-0005-0000-0000-00002E2D0000}"/>
    <cellStyle name="RowTitles1-Detail 4 11 2 3" xfId="11556" xr:uid="{00000000-0005-0000-0000-00002F2D0000}"/>
    <cellStyle name="RowTitles1-Detail 4 11 2_Tertiary Salaries Survey" xfId="11557" xr:uid="{00000000-0005-0000-0000-0000302D0000}"/>
    <cellStyle name="RowTitles1-Detail 4 11 3" xfId="11558" xr:uid="{00000000-0005-0000-0000-0000312D0000}"/>
    <cellStyle name="RowTitles1-Detail 4 11 3 2" xfId="11559" xr:uid="{00000000-0005-0000-0000-0000322D0000}"/>
    <cellStyle name="RowTitles1-Detail 4 11 3 2 2" xfId="11560" xr:uid="{00000000-0005-0000-0000-0000332D0000}"/>
    <cellStyle name="RowTitles1-Detail 4 11 3 2_Tertiary Salaries Survey" xfId="11561" xr:uid="{00000000-0005-0000-0000-0000342D0000}"/>
    <cellStyle name="RowTitles1-Detail 4 11 3 3" xfId="11562" xr:uid="{00000000-0005-0000-0000-0000352D0000}"/>
    <cellStyle name="RowTitles1-Detail 4 11 3_Tertiary Salaries Survey" xfId="11563" xr:uid="{00000000-0005-0000-0000-0000362D0000}"/>
    <cellStyle name="RowTitles1-Detail 4 11 4" xfId="11564" xr:uid="{00000000-0005-0000-0000-0000372D0000}"/>
    <cellStyle name="RowTitles1-Detail 4 11 4 2" xfId="11565" xr:uid="{00000000-0005-0000-0000-0000382D0000}"/>
    <cellStyle name="RowTitles1-Detail 4 11 4_Tertiary Salaries Survey" xfId="11566" xr:uid="{00000000-0005-0000-0000-0000392D0000}"/>
    <cellStyle name="RowTitles1-Detail 4 11 5" xfId="11567" xr:uid="{00000000-0005-0000-0000-00003A2D0000}"/>
    <cellStyle name="RowTitles1-Detail 4 11_Tertiary Salaries Survey" xfId="11568" xr:uid="{00000000-0005-0000-0000-00003B2D0000}"/>
    <cellStyle name="RowTitles1-Detail 4 12" xfId="11569" xr:uid="{00000000-0005-0000-0000-00003C2D0000}"/>
    <cellStyle name="RowTitles1-Detail 4 12 2" xfId="11570" xr:uid="{00000000-0005-0000-0000-00003D2D0000}"/>
    <cellStyle name="RowTitles1-Detail 4 12 2 2" xfId="11571" xr:uid="{00000000-0005-0000-0000-00003E2D0000}"/>
    <cellStyle name="RowTitles1-Detail 4 12 2_Tertiary Salaries Survey" xfId="11572" xr:uid="{00000000-0005-0000-0000-00003F2D0000}"/>
    <cellStyle name="RowTitles1-Detail 4 12 3" xfId="11573" xr:uid="{00000000-0005-0000-0000-0000402D0000}"/>
    <cellStyle name="RowTitles1-Detail 4 12_Tertiary Salaries Survey" xfId="11574" xr:uid="{00000000-0005-0000-0000-0000412D0000}"/>
    <cellStyle name="RowTitles1-Detail 4 13" xfId="11575" xr:uid="{00000000-0005-0000-0000-0000422D0000}"/>
    <cellStyle name="RowTitles1-Detail 4 14" xfId="11576" xr:uid="{00000000-0005-0000-0000-0000432D0000}"/>
    <cellStyle name="RowTitles1-Detail 4 15" xfId="11577" xr:uid="{00000000-0005-0000-0000-0000442D0000}"/>
    <cellStyle name="RowTitles1-Detail 4 2" xfId="11578" xr:uid="{00000000-0005-0000-0000-0000452D0000}"/>
    <cellStyle name="RowTitles1-Detail 4 2 10" xfId="11579" xr:uid="{00000000-0005-0000-0000-0000462D0000}"/>
    <cellStyle name="RowTitles1-Detail 4 2 10 2" xfId="11580" xr:uid="{00000000-0005-0000-0000-0000472D0000}"/>
    <cellStyle name="RowTitles1-Detail 4 2 10 2 2" xfId="11581" xr:uid="{00000000-0005-0000-0000-0000482D0000}"/>
    <cellStyle name="RowTitles1-Detail 4 2 10 2 2 2" xfId="11582" xr:uid="{00000000-0005-0000-0000-0000492D0000}"/>
    <cellStyle name="RowTitles1-Detail 4 2 10 2 2_Tertiary Salaries Survey" xfId="11583" xr:uid="{00000000-0005-0000-0000-00004A2D0000}"/>
    <cellStyle name="RowTitles1-Detail 4 2 10 2 3" xfId="11584" xr:uid="{00000000-0005-0000-0000-00004B2D0000}"/>
    <cellStyle name="RowTitles1-Detail 4 2 10 2_Tertiary Salaries Survey" xfId="11585" xr:uid="{00000000-0005-0000-0000-00004C2D0000}"/>
    <cellStyle name="RowTitles1-Detail 4 2 10 3" xfId="11586" xr:uid="{00000000-0005-0000-0000-00004D2D0000}"/>
    <cellStyle name="RowTitles1-Detail 4 2 10 3 2" xfId="11587" xr:uid="{00000000-0005-0000-0000-00004E2D0000}"/>
    <cellStyle name="RowTitles1-Detail 4 2 10 3 2 2" xfId="11588" xr:uid="{00000000-0005-0000-0000-00004F2D0000}"/>
    <cellStyle name="RowTitles1-Detail 4 2 10 3 2_Tertiary Salaries Survey" xfId="11589" xr:uid="{00000000-0005-0000-0000-0000502D0000}"/>
    <cellStyle name="RowTitles1-Detail 4 2 10 3 3" xfId="11590" xr:uid="{00000000-0005-0000-0000-0000512D0000}"/>
    <cellStyle name="RowTitles1-Detail 4 2 10 3_Tertiary Salaries Survey" xfId="11591" xr:uid="{00000000-0005-0000-0000-0000522D0000}"/>
    <cellStyle name="RowTitles1-Detail 4 2 10 4" xfId="11592" xr:uid="{00000000-0005-0000-0000-0000532D0000}"/>
    <cellStyle name="RowTitles1-Detail 4 2 10 4 2" xfId="11593" xr:uid="{00000000-0005-0000-0000-0000542D0000}"/>
    <cellStyle name="RowTitles1-Detail 4 2 10 4_Tertiary Salaries Survey" xfId="11594" xr:uid="{00000000-0005-0000-0000-0000552D0000}"/>
    <cellStyle name="RowTitles1-Detail 4 2 10 5" xfId="11595" xr:uid="{00000000-0005-0000-0000-0000562D0000}"/>
    <cellStyle name="RowTitles1-Detail 4 2 10_Tertiary Salaries Survey" xfId="11596" xr:uid="{00000000-0005-0000-0000-0000572D0000}"/>
    <cellStyle name="RowTitles1-Detail 4 2 11" xfId="11597" xr:uid="{00000000-0005-0000-0000-0000582D0000}"/>
    <cellStyle name="RowTitles1-Detail 4 2 11 2" xfId="11598" xr:uid="{00000000-0005-0000-0000-0000592D0000}"/>
    <cellStyle name="RowTitles1-Detail 4 2 11 2 2" xfId="11599" xr:uid="{00000000-0005-0000-0000-00005A2D0000}"/>
    <cellStyle name="RowTitles1-Detail 4 2 11 2_Tertiary Salaries Survey" xfId="11600" xr:uid="{00000000-0005-0000-0000-00005B2D0000}"/>
    <cellStyle name="RowTitles1-Detail 4 2 11 3" xfId="11601" xr:uid="{00000000-0005-0000-0000-00005C2D0000}"/>
    <cellStyle name="RowTitles1-Detail 4 2 11_Tertiary Salaries Survey" xfId="11602" xr:uid="{00000000-0005-0000-0000-00005D2D0000}"/>
    <cellStyle name="RowTitles1-Detail 4 2 12" xfId="11603" xr:uid="{00000000-0005-0000-0000-00005E2D0000}"/>
    <cellStyle name="RowTitles1-Detail 4 2 13" xfId="11604" xr:uid="{00000000-0005-0000-0000-00005F2D0000}"/>
    <cellStyle name="RowTitles1-Detail 4 2 2" xfId="11605" xr:uid="{00000000-0005-0000-0000-0000602D0000}"/>
    <cellStyle name="RowTitles1-Detail 4 2 2 10" xfId="11606" xr:uid="{00000000-0005-0000-0000-0000612D0000}"/>
    <cellStyle name="RowTitles1-Detail 4 2 2 10 2" xfId="11607" xr:uid="{00000000-0005-0000-0000-0000622D0000}"/>
    <cellStyle name="RowTitles1-Detail 4 2 2 10 2 2" xfId="11608" xr:uid="{00000000-0005-0000-0000-0000632D0000}"/>
    <cellStyle name="RowTitles1-Detail 4 2 2 10 2_Tertiary Salaries Survey" xfId="11609" xr:uid="{00000000-0005-0000-0000-0000642D0000}"/>
    <cellStyle name="RowTitles1-Detail 4 2 2 10 3" xfId="11610" xr:uid="{00000000-0005-0000-0000-0000652D0000}"/>
    <cellStyle name="RowTitles1-Detail 4 2 2 10_Tertiary Salaries Survey" xfId="11611" xr:uid="{00000000-0005-0000-0000-0000662D0000}"/>
    <cellStyle name="RowTitles1-Detail 4 2 2 11" xfId="11612" xr:uid="{00000000-0005-0000-0000-0000672D0000}"/>
    <cellStyle name="RowTitles1-Detail 4 2 2 12" xfId="11613" xr:uid="{00000000-0005-0000-0000-0000682D0000}"/>
    <cellStyle name="RowTitles1-Detail 4 2 2 2" xfId="11614" xr:uid="{00000000-0005-0000-0000-0000692D0000}"/>
    <cellStyle name="RowTitles1-Detail 4 2 2 2 2" xfId="11615" xr:uid="{00000000-0005-0000-0000-00006A2D0000}"/>
    <cellStyle name="RowTitles1-Detail 4 2 2 2 2 2" xfId="11616" xr:uid="{00000000-0005-0000-0000-00006B2D0000}"/>
    <cellStyle name="RowTitles1-Detail 4 2 2 2 2 2 2" xfId="11617" xr:uid="{00000000-0005-0000-0000-00006C2D0000}"/>
    <cellStyle name="RowTitles1-Detail 4 2 2 2 2 2 2 2" xfId="11618" xr:uid="{00000000-0005-0000-0000-00006D2D0000}"/>
    <cellStyle name="RowTitles1-Detail 4 2 2 2 2 2 2_Tertiary Salaries Survey" xfId="11619" xr:uid="{00000000-0005-0000-0000-00006E2D0000}"/>
    <cellStyle name="RowTitles1-Detail 4 2 2 2 2 2 3" xfId="11620" xr:uid="{00000000-0005-0000-0000-00006F2D0000}"/>
    <cellStyle name="RowTitles1-Detail 4 2 2 2 2 2_Tertiary Salaries Survey" xfId="11621" xr:uid="{00000000-0005-0000-0000-0000702D0000}"/>
    <cellStyle name="RowTitles1-Detail 4 2 2 2 2 3" xfId="11622" xr:uid="{00000000-0005-0000-0000-0000712D0000}"/>
    <cellStyle name="RowTitles1-Detail 4 2 2 2 2 3 2" xfId="11623" xr:uid="{00000000-0005-0000-0000-0000722D0000}"/>
    <cellStyle name="RowTitles1-Detail 4 2 2 2 2 3 2 2" xfId="11624" xr:uid="{00000000-0005-0000-0000-0000732D0000}"/>
    <cellStyle name="RowTitles1-Detail 4 2 2 2 2 3 2_Tertiary Salaries Survey" xfId="11625" xr:uid="{00000000-0005-0000-0000-0000742D0000}"/>
    <cellStyle name="RowTitles1-Detail 4 2 2 2 2 3 3" xfId="11626" xr:uid="{00000000-0005-0000-0000-0000752D0000}"/>
    <cellStyle name="RowTitles1-Detail 4 2 2 2 2 3_Tertiary Salaries Survey" xfId="11627" xr:uid="{00000000-0005-0000-0000-0000762D0000}"/>
    <cellStyle name="RowTitles1-Detail 4 2 2 2 2 4" xfId="11628" xr:uid="{00000000-0005-0000-0000-0000772D0000}"/>
    <cellStyle name="RowTitles1-Detail 4 2 2 2 2 5" xfId="11629" xr:uid="{00000000-0005-0000-0000-0000782D0000}"/>
    <cellStyle name="RowTitles1-Detail 4 2 2 2 2_Tertiary Salaries Survey" xfId="11630" xr:uid="{00000000-0005-0000-0000-0000792D0000}"/>
    <cellStyle name="RowTitles1-Detail 4 2 2 2 3" xfId="11631" xr:uid="{00000000-0005-0000-0000-00007A2D0000}"/>
    <cellStyle name="RowTitles1-Detail 4 2 2 2 3 2" xfId="11632" xr:uid="{00000000-0005-0000-0000-00007B2D0000}"/>
    <cellStyle name="RowTitles1-Detail 4 2 2 2 3 2 2" xfId="11633" xr:uid="{00000000-0005-0000-0000-00007C2D0000}"/>
    <cellStyle name="RowTitles1-Detail 4 2 2 2 3 2 2 2" xfId="11634" xr:uid="{00000000-0005-0000-0000-00007D2D0000}"/>
    <cellStyle name="RowTitles1-Detail 4 2 2 2 3 2 2_Tertiary Salaries Survey" xfId="11635" xr:uid="{00000000-0005-0000-0000-00007E2D0000}"/>
    <cellStyle name="RowTitles1-Detail 4 2 2 2 3 2 3" xfId="11636" xr:uid="{00000000-0005-0000-0000-00007F2D0000}"/>
    <cellStyle name="RowTitles1-Detail 4 2 2 2 3 2_Tertiary Salaries Survey" xfId="11637" xr:uid="{00000000-0005-0000-0000-0000802D0000}"/>
    <cellStyle name="RowTitles1-Detail 4 2 2 2 3 3" xfId="11638" xr:uid="{00000000-0005-0000-0000-0000812D0000}"/>
    <cellStyle name="RowTitles1-Detail 4 2 2 2 3 3 2" xfId="11639" xr:uid="{00000000-0005-0000-0000-0000822D0000}"/>
    <cellStyle name="RowTitles1-Detail 4 2 2 2 3 3 2 2" xfId="11640" xr:uid="{00000000-0005-0000-0000-0000832D0000}"/>
    <cellStyle name="RowTitles1-Detail 4 2 2 2 3 3 2_Tertiary Salaries Survey" xfId="11641" xr:uid="{00000000-0005-0000-0000-0000842D0000}"/>
    <cellStyle name="RowTitles1-Detail 4 2 2 2 3 3 3" xfId="11642" xr:uid="{00000000-0005-0000-0000-0000852D0000}"/>
    <cellStyle name="RowTitles1-Detail 4 2 2 2 3 3_Tertiary Salaries Survey" xfId="11643" xr:uid="{00000000-0005-0000-0000-0000862D0000}"/>
    <cellStyle name="RowTitles1-Detail 4 2 2 2 3 4" xfId="11644" xr:uid="{00000000-0005-0000-0000-0000872D0000}"/>
    <cellStyle name="RowTitles1-Detail 4 2 2 2 3 5" xfId="11645" xr:uid="{00000000-0005-0000-0000-0000882D0000}"/>
    <cellStyle name="RowTitles1-Detail 4 2 2 2 3 5 2" xfId="11646" xr:uid="{00000000-0005-0000-0000-0000892D0000}"/>
    <cellStyle name="RowTitles1-Detail 4 2 2 2 3 5_Tertiary Salaries Survey" xfId="11647" xr:uid="{00000000-0005-0000-0000-00008A2D0000}"/>
    <cellStyle name="RowTitles1-Detail 4 2 2 2 3 6" xfId="11648" xr:uid="{00000000-0005-0000-0000-00008B2D0000}"/>
    <cellStyle name="RowTitles1-Detail 4 2 2 2 3_Tertiary Salaries Survey" xfId="11649" xr:uid="{00000000-0005-0000-0000-00008C2D0000}"/>
    <cellStyle name="RowTitles1-Detail 4 2 2 2 4" xfId="11650" xr:uid="{00000000-0005-0000-0000-00008D2D0000}"/>
    <cellStyle name="RowTitles1-Detail 4 2 2 2 4 2" xfId="11651" xr:uid="{00000000-0005-0000-0000-00008E2D0000}"/>
    <cellStyle name="RowTitles1-Detail 4 2 2 2 4 2 2" xfId="11652" xr:uid="{00000000-0005-0000-0000-00008F2D0000}"/>
    <cellStyle name="RowTitles1-Detail 4 2 2 2 4 2 2 2" xfId="11653" xr:uid="{00000000-0005-0000-0000-0000902D0000}"/>
    <cellStyle name="RowTitles1-Detail 4 2 2 2 4 2 2_Tertiary Salaries Survey" xfId="11654" xr:uid="{00000000-0005-0000-0000-0000912D0000}"/>
    <cellStyle name="RowTitles1-Detail 4 2 2 2 4 2 3" xfId="11655" xr:uid="{00000000-0005-0000-0000-0000922D0000}"/>
    <cellStyle name="RowTitles1-Detail 4 2 2 2 4 2_Tertiary Salaries Survey" xfId="11656" xr:uid="{00000000-0005-0000-0000-0000932D0000}"/>
    <cellStyle name="RowTitles1-Detail 4 2 2 2 4 3" xfId="11657" xr:uid="{00000000-0005-0000-0000-0000942D0000}"/>
    <cellStyle name="RowTitles1-Detail 4 2 2 2 4 3 2" xfId="11658" xr:uid="{00000000-0005-0000-0000-0000952D0000}"/>
    <cellStyle name="RowTitles1-Detail 4 2 2 2 4 3 2 2" xfId="11659" xr:uid="{00000000-0005-0000-0000-0000962D0000}"/>
    <cellStyle name="RowTitles1-Detail 4 2 2 2 4 3 2_Tertiary Salaries Survey" xfId="11660" xr:uid="{00000000-0005-0000-0000-0000972D0000}"/>
    <cellStyle name="RowTitles1-Detail 4 2 2 2 4 3 3" xfId="11661" xr:uid="{00000000-0005-0000-0000-0000982D0000}"/>
    <cellStyle name="RowTitles1-Detail 4 2 2 2 4 3_Tertiary Salaries Survey" xfId="11662" xr:uid="{00000000-0005-0000-0000-0000992D0000}"/>
    <cellStyle name="RowTitles1-Detail 4 2 2 2 4 4" xfId="11663" xr:uid="{00000000-0005-0000-0000-00009A2D0000}"/>
    <cellStyle name="RowTitles1-Detail 4 2 2 2 4 4 2" xfId="11664" xr:uid="{00000000-0005-0000-0000-00009B2D0000}"/>
    <cellStyle name="RowTitles1-Detail 4 2 2 2 4 4_Tertiary Salaries Survey" xfId="11665" xr:uid="{00000000-0005-0000-0000-00009C2D0000}"/>
    <cellStyle name="RowTitles1-Detail 4 2 2 2 4 5" xfId="11666" xr:uid="{00000000-0005-0000-0000-00009D2D0000}"/>
    <cellStyle name="RowTitles1-Detail 4 2 2 2 4_Tertiary Salaries Survey" xfId="11667" xr:uid="{00000000-0005-0000-0000-00009E2D0000}"/>
    <cellStyle name="RowTitles1-Detail 4 2 2 2 5" xfId="11668" xr:uid="{00000000-0005-0000-0000-00009F2D0000}"/>
    <cellStyle name="RowTitles1-Detail 4 2 2 2 5 2" xfId="11669" xr:uid="{00000000-0005-0000-0000-0000A02D0000}"/>
    <cellStyle name="RowTitles1-Detail 4 2 2 2 5 2 2" xfId="11670" xr:uid="{00000000-0005-0000-0000-0000A12D0000}"/>
    <cellStyle name="RowTitles1-Detail 4 2 2 2 5 2 2 2" xfId="11671" xr:uid="{00000000-0005-0000-0000-0000A22D0000}"/>
    <cellStyle name="RowTitles1-Detail 4 2 2 2 5 2 2_Tertiary Salaries Survey" xfId="11672" xr:uid="{00000000-0005-0000-0000-0000A32D0000}"/>
    <cellStyle name="RowTitles1-Detail 4 2 2 2 5 2 3" xfId="11673" xr:uid="{00000000-0005-0000-0000-0000A42D0000}"/>
    <cellStyle name="RowTitles1-Detail 4 2 2 2 5 2_Tertiary Salaries Survey" xfId="11674" xr:uid="{00000000-0005-0000-0000-0000A52D0000}"/>
    <cellStyle name="RowTitles1-Detail 4 2 2 2 5 3" xfId="11675" xr:uid="{00000000-0005-0000-0000-0000A62D0000}"/>
    <cellStyle name="RowTitles1-Detail 4 2 2 2 5 3 2" xfId="11676" xr:uid="{00000000-0005-0000-0000-0000A72D0000}"/>
    <cellStyle name="RowTitles1-Detail 4 2 2 2 5 3 2 2" xfId="11677" xr:uid="{00000000-0005-0000-0000-0000A82D0000}"/>
    <cellStyle name="RowTitles1-Detail 4 2 2 2 5 3 2_Tertiary Salaries Survey" xfId="11678" xr:uid="{00000000-0005-0000-0000-0000A92D0000}"/>
    <cellStyle name="RowTitles1-Detail 4 2 2 2 5 3 3" xfId="11679" xr:uid="{00000000-0005-0000-0000-0000AA2D0000}"/>
    <cellStyle name="RowTitles1-Detail 4 2 2 2 5 3_Tertiary Salaries Survey" xfId="11680" xr:uid="{00000000-0005-0000-0000-0000AB2D0000}"/>
    <cellStyle name="RowTitles1-Detail 4 2 2 2 5 4" xfId="11681" xr:uid="{00000000-0005-0000-0000-0000AC2D0000}"/>
    <cellStyle name="RowTitles1-Detail 4 2 2 2 5 4 2" xfId="11682" xr:uid="{00000000-0005-0000-0000-0000AD2D0000}"/>
    <cellStyle name="RowTitles1-Detail 4 2 2 2 5 4_Tertiary Salaries Survey" xfId="11683" xr:uid="{00000000-0005-0000-0000-0000AE2D0000}"/>
    <cellStyle name="RowTitles1-Detail 4 2 2 2 5 5" xfId="11684" xr:uid="{00000000-0005-0000-0000-0000AF2D0000}"/>
    <cellStyle name="RowTitles1-Detail 4 2 2 2 5_Tertiary Salaries Survey" xfId="11685" xr:uid="{00000000-0005-0000-0000-0000B02D0000}"/>
    <cellStyle name="RowTitles1-Detail 4 2 2 2 6" xfId="11686" xr:uid="{00000000-0005-0000-0000-0000B12D0000}"/>
    <cellStyle name="RowTitles1-Detail 4 2 2 2 6 2" xfId="11687" xr:uid="{00000000-0005-0000-0000-0000B22D0000}"/>
    <cellStyle name="RowTitles1-Detail 4 2 2 2 6 2 2" xfId="11688" xr:uid="{00000000-0005-0000-0000-0000B32D0000}"/>
    <cellStyle name="RowTitles1-Detail 4 2 2 2 6 2 2 2" xfId="11689" xr:uid="{00000000-0005-0000-0000-0000B42D0000}"/>
    <cellStyle name="RowTitles1-Detail 4 2 2 2 6 2 2_Tertiary Salaries Survey" xfId="11690" xr:uid="{00000000-0005-0000-0000-0000B52D0000}"/>
    <cellStyle name="RowTitles1-Detail 4 2 2 2 6 2 3" xfId="11691" xr:uid="{00000000-0005-0000-0000-0000B62D0000}"/>
    <cellStyle name="RowTitles1-Detail 4 2 2 2 6 2_Tertiary Salaries Survey" xfId="11692" xr:uid="{00000000-0005-0000-0000-0000B72D0000}"/>
    <cellStyle name="RowTitles1-Detail 4 2 2 2 6 3" xfId="11693" xr:uid="{00000000-0005-0000-0000-0000B82D0000}"/>
    <cellStyle name="RowTitles1-Detail 4 2 2 2 6 3 2" xfId="11694" xr:uid="{00000000-0005-0000-0000-0000B92D0000}"/>
    <cellStyle name="RowTitles1-Detail 4 2 2 2 6 3 2 2" xfId="11695" xr:uid="{00000000-0005-0000-0000-0000BA2D0000}"/>
    <cellStyle name="RowTitles1-Detail 4 2 2 2 6 3 2_Tertiary Salaries Survey" xfId="11696" xr:uid="{00000000-0005-0000-0000-0000BB2D0000}"/>
    <cellStyle name="RowTitles1-Detail 4 2 2 2 6 3 3" xfId="11697" xr:uid="{00000000-0005-0000-0000-0000BC2D0000}"/>
    <cellStyle name="RowTitles1-Detail 4 2 2 2 6 3_Tertiary Salaries Survey" xfId="11698" xr:uid="{00000000-0005-0000-0000-0000BD2D0000}"/>
    <cellStyle name="RowTitles1-Detail 4 2 2 2 6 4" xfId="11699" xr:uid="{00000000-0005-0000-0000-0000BE2D0000}"/>
    <cellStyle name="RowTitles1-Detail 4 2 2 2 6 4 2" xfId="11700" xr:uid="{00000000-0005-0000-0000-0000BF2D0000}"/>
    <cellStyle name="RowTitles1-Detail 4 2 2 2 6 4_Tertiary Salaries Survey" xfId="11701" xr:uid="{00000000-0005-0000-0000-0000C02D0000}"/>
    <cellStyle name="RowTitles1-Detail 4 2 2 2 6 5" xfId="11702" xr:uid="{00000000-0005-0000-0000-0000C12D0000}"/>
    <cellStyle name="RowTitles1-Detail 4 2 2 2 6_Tertiary Salaries Survey" xfId="11703" xr:uid="{00000000-0005-0000-0000-0000C22D0000}"/>
    <cellStyle name="RowTitles1-Detail 4 2 2 2 7" xfId="11704" xr:uid="{00000000-0005-0000-0000-0000C32D0000}"/>
    <cellStyle name="RowTitles1-Detail 4 2 2 2 7 2" xfId="11705" xr:uid="{00000000-0005-0000-0000-0000C42D0000}"/>
    <cellStyle name="RowTitles1-Detail 4 2 2 2 7 2 2" xfId="11706" xr:uid="{00000000-0005-0000-0000-0000C52D0000}"/>
    <cellStyle name="RowTitles1-Detail 4 2 2 2 7 2_Tertiary Salaries Survey" xfId="11707" xr:uid="{00000000-0005-0000-0000-0000C62D0000}"/>
    <cellStyle name="RowTitles1-Detail 4 2 2 2 7 3" xfId="11708" xr:uid="{00000000-0005-0000-0000-0000C72D0000}"/>
    <cellStyle name="RowTitles1-Detail 4 2 2 2 7_Tertiary Salaries Survey" xfId="11709" xr:uid="{00000000-0005-0000-0000-0000C82D0000}"/>
    <cellStyle name="RowTitles1-Detail 4 2 2 2 8" xfId="11710" xr:uid="{00000000-0005-0000-0000-0000C92D0000}"/>
    <cellStyle name="RowTitles1-Detail 4 2 2 2 9" xfId="11711" xr:uid="{00000000-0005-0000-0000-0000CA2D0000}"/>
    <cellStyle name="RowTitles1-Detail 4 2 2 2_STUD aligned by INSTIT" xfId="11712" xr:uid="{00000000-0005-0000-0000-0000CB2D0000}"/>
    <cellStyle name="RowTitles1-Detail 4 2 2 3" xfId="11713" xr:uid="{00000000-0005-0000-0000-0000CC2D0000}"/>
    <cellStyle name="RowTitles1-Detail 4 2 2 3 2" xfId="11714" xr:uid="{00000000-0005-0000-0000-0000CD2D0000}"/>
    <cellStyle name="RowTitles1-Detail 4 2 2 3 2 2" xfId="11715" xr:uid="{00000000-0005-0000-0000-0000CE2D0000}"/>
    <cellStyle name="RowTitles1-Detail 4 2 2 3 2 2 2" xfId="11716" xr:uid="{00000000-0005-0000-0000-0000CF2D0000}"/>
    <cellStyle name="RowTitles1-Detail 4 2 2 3 2 2 2 2" xfId="11717" xr:uid="{00000000-0005-0000-0000-0000D02D0000}"/>
    <cellStyle name="RowTitles1-Detail 4 2 2 3 2 2 2_Tertiary Salaries Survey" xfId="11718" xr:uid="{00000000-0005-0000-0000-0000D12D0000}"/>
    <cellStyle name="RowTitles1-Detail 4 2 2 3 2 2 3" xfId="11719" xr:uid="{00000000-0005-0000-0000-0000D22D0000}"/>
    <cellStyle name="RowTitles1-Detail 4 2 2 3 2 2_Tertiary Salaries Survey" xfId="11720" xr:uid="{00000000-0005-0000-0000-0000D32D0000}"/>
    <cellStyle name="RowTitles1-Detail 4 2 2 3 2 3" xfId="11721" xr:uid="{00000000-0005-0000-0000-0000D42D0000}"/>
    <cellStyle name="RowTitles1-Detail 4 2 2 3 2 3 2" xfId="11722" xr:uid="{00000000-0005-0000-0000-0000D52D0000}"/>
    <cellStyle name="RowTitles1-Detail 4 2 2 3 2 3 2 2" xfId="11723" xr:uid="{00000000-0005-0000-0000-0000D62D0000}"/>
    <cellStyle name="RowTitles1-Detail 4 2 2 3 2 3 2_Tertiary Salaries Survey" xfId="11724" xr:uid="{00000000-0005-0000-0000-0000D72D0000}"/>
    <cellStyle name="RowTitles1-Detail 4 2 2 3 2 3 3" xfId="11725" xr:uid="{00000000-0005-0000-0000-0000D82D0000}"/>
    <cellStyle name="RowTitles1-Detail 4 2 2 3 2 3_Tertiary Salaries Survey" xfId="11726" xr:uid="{00000000-0005-0000-0000-0000D92D0000}"/>
    <cellStyle name="RowTitles1-Detail 4 2 2 3 2 4" xfId="11727" xr:uid="{00000000-0005-0000-0000-0000DA2D0000}"/>
    <cellStyle name="RowTitles1-Detail 4 2 2 3 2 5" xfId="11728" xr:uid="{00000000-0005-0000-0000-0000DB2D0000}"/>
    <cellStyle name="RowTitles1-Detail 4 2 2 3 2 5 2" xfId="11729" xr:uid="{00000000-0005-0000-0000-0000DC2D0000}"/>
    <cellStyle name="RowTitles1-Detail 4 2 2 3 2 5_Tertiary Salaries Survey" xfId="11730" xr:uid="{00000000-0005-0000-0000-0000DD2D0000}"/>
    <cellStyle name="RowTitles1-Detail 4 2 2 3 2 6" xfId="11731" xr:uid="{00000000-0005-0000-0000-0000DE2D0000}"/>
    <cellStyle name="RowTitles1-Detail 4 2 2 3 2_Tertiary Salaries Survey" xfId="11732" xr:uid="{00000000-0005-0000-0000-0000DF2D0000}"/>
    <cellStyle name="RowTitles1-Detail 4 2 2 3 3" xfId="11733" xr:uid="{00000000-0005-0000-0000-0000E02D0000}"/>
    <cellStyle name="RowTitles1-Detail 4 2 2 3 3 2" xfId="11734" xr:uid="{00000000-0005-0000-0000-0000E12D0000}"/>
    <cellStyle name="RowTitles1-Detail 4 2 2 3 3 2 2" xfId="11735" xr:uid="{00000000-0005-0000-0000-0000E22D0000}"/>
    <cellStyle name="RowTitles1-Detail 4 2 2 3 3 2 2 2" xfId="11736" xr:uid="{00000000-0005-0000-0000-0000E32D0000}"/>
    <cellStyle name="RowTitles1-Detail 4 2 2 3 3 2 2_Tertiary Salaries Survey" xfId="11737" xr:uid="{00000000-0005-0000-0000-0000E42D0000}"/>
    <cellStyle name="RowTitles1-Detail 4 2 2 3 3 2 3" xfId="11738" xr:uid="{00000000-0005-0000-0000-0000E52D0000}"/>
    <cellStyle name="RowTitles1-Detail 4 2 2 3 3 2_Tertiary Salaries Survey" xfId="11739" xr:uid="{00000000-0005-0000-0000-0000E62D0000}"/>
    <cellStyle name="RowTitles1-Detail 4 2 2 3 3 3" xfId="11740" xr:uid="{00000000-0005-0000-0000-0000E72D0000}"/>
    <cellStyle name="RowTitles1-Detail 4 2 2 3 3 3 2" xfId="11741" xr:uid="{00000000-0005-0000-0000-0000E82D0000}"/>
    <cellStyle name="RowTitles1-Detail 4 2 2 3 3 3 2 2" xfId="11742" xr:uid="{00000000-0005-0000-0000-0000E92D0000}"/>
    <cellStyle name="RowTitles1-Detail 4 2 2 3 3 3 2_Tertiary Salaries Survey" xfId="11743" xr:uid="{00000000-0005-0000-0000-0000EA2D0000}"/>
    <cellStyle name="RowTitles1-Detail 4 2 2 3 3 3 3" xfId="11744" xr:uid="{00000000-0005-0000-0000-0000EB2D0000}"/>
    <cellStyle name="RowTitles1-Detail 4 2 2 3 3 3_Tertiary Salaries Survey" xfId="11745" xr:uid="{00000000-0005-0000-0000-0000EC2D0000}"/>
    <cellStyle name="RowTitles1-Detail 4 2 2 3 3 4" xfId="11746" xr:uid="{00000000-0005-0000-0000-0000ED2D0000}"/>
    <cellStyle name="RowTitles1-Detail 4 2 2 3 3 5" xfId="11747" xr:uid="{00000000-0005-0000-0000-0000EE2D0000}"/>
    <cellStyle name="RowTitles1-Detail 4 2 2 3 3_Tertiary Salaries Survey" xfId="11748" xr:uid="{00000000-0005-0000-0000-0000EF2D0000}"/>
    <cellStyle name="RowTitles1-Detail 4 2 2 3 4" xfId="11749" xr:uid="{00000000-0005-0000-0000-0000F02D0000}"/>
    <cellStyle name="RowTitles1-Detail 4 2 2 3 4 2" xfId="11750" xr:uid="{00000000-0005-0000-0000-0000F12D0000}"/>
    <cellStyle name="RowTitles1-Detail 4 2 2 3 4 2 2" xfId="11751" xr:uid="{00000000-0005-0000-0000-0000F22D0000}"/>
    <cellStyle name="RowTitles1-Detail 4 2 2 3 4 2 2 2" xfId="11752" xr:uid="{00000000-0005-0000-0000-0000F32D0000}"/>
    <cellStyle name="RowTitles1-Detail 4 2 2 3 4 2 2_Tertiary Salaries Survey" xfId="11753" xr:uid="{00000000-0005-0000-0000-0000F42D0000}"/>
    <cellStyle name="RowTitles1-Detail 4 2 2 3 4 2 3" xfId="11754" xr:uid="{00000000-0005-0000-0000-0000F52D0000}"/>
    <cellStyle name="RowTitles1-Detail 4 2 2 3 4 2_Tertiary Salaries Survey" xfId="11755" xr:uid="{00000000-0005-0000-0000-0000F62D0000}"/>
    <cellStyle name="RowTitles1-Detail 4 2 2 3 4 3" xfId="11756" xr:uid="{00000000-0005-0000-0000-0000F72D0000}"/>
    <cellStyle name="RowTitles1-Detail 4 2 2 3 4 3 2" xfId="11757" xr:uid="{00000000-0005-0000-0000-0000F82D0000}"/>
    <cellStyle name="RowTitles1-Detail 4 2 2 3 4 3 2 2" xfId="11758" xr:uid="{00000000-0005-0000-0000-0000F92D0000}"/>
    <cellStyle name="RowTitles1-Detail 4 2 2 3 4 3 2_Tertiary Salaries Survey" xfId="11759" xr:uid="{00000000-0005-0000-0000-0000FA2D0000}"/>
    <cellStyle name="RowTitles1-Detail 4 2 2 3 4 3 3" xfId="11760" xr:uid="{00000000-0005-0000-0000-0000FB2D0000}"/>
    <cellStyle name="RowTitles1-Detail 4 2 2 3 4 3_Tertiary Salaries Survey" xfId="11761" xr:uid="{00000000-0005-0000-0000-0000FC2D0000}"/>
    <cellStyle name="RowTitles1-Detail 4 2 2 3 4 4" xfId="11762" xr:uid="{00000000-0005-0000-0000-0000FD2D0000}"/>
    <cellStyle name="RowTitles1-Detail 4 2 2 3 4 4 2" xfId="11763" xr:uid="{00000000-0005-0000-0000-0000FE2D0000}"/>
    <cellStyle name="RowTitles1-Detail 4 2 2 3 4 4_Tertiary Salaries Survey" xfId="11764" xr:uid="{00000000-0005-0000-0000-0000FF2D0000}"/>
    <cellStyle name="RowTitles1-Detail 4 2 2 3 4 5" xfId="11765" xr:uid="{00000000-0005-0000-0000-0000002E0000}"/>
    <cellStyle name="RowTitles1-Detail 4 2 2 3 4_Tertiary Salaries Survey" xfId="11766" xr:uid="{00000000-0005-0000-0000-0000012E0000}"/>
    <cellStyle name="RowTitles1-Detail 4 2 2 3 5" xfId="11767" xr:uid="{00000000-0005-0000-0000-0000022E0000}"/>
    <cellStyle name="RowTitles1-Detail 4 2 2 3 5 2" xfId="11768" xr:uid="{00000000-0005-0000-0000-0000032E0000}"/>
    <cellStyle name="RowTitles1-Detail 4 2 2 3 5 2 2" xfId="11769" xr:uid="{00000000-0005-0000-0000-0000042E0000}"/>
    <cellStyle name="RowTitles1-Detail 4 2 2 3 5 2 2 2" xfId="11770" xr:uid="{00000000-0005-0000-0000-0000052E0000}"/>
    <cellStyle name="RowTitles1-Detail 4 2 2 3 5 2 2_Tertiary Salaries Survey" xfId="11771" xr:uid="{00000000-0005-0000-0000-0000062E0000}"/>
    <cellStyle name="RowTitles1-Detail 4 2 2 3 5 2 3" xfId="11772" xr:uid="{00000000-0005-0000-0000-0000072E0000}"/>
    <cellStyle name="RowTitles1-Detail 4 2 2 3 5 2_Tertiary Salaries Survey" xfId="11773" xr:uid="{00000000-0005-0000-0000-0000082E0000}"/>
    <cellStyle name="RowTitles1-Detail 4 2 2 3 5 3" xfId="11774" xr:uid="{00000000-0005-0000-0000-0000092E0000}"/>
    <cellStyle name="RowTitles1-Detail 4 2 2 3 5 3 2" xfId="11775" xr:uid="{00000000-0005-0000-0000-00000A2E0000}"/>
    <cellStyle name="RowTitles1-Detail 4 2 2 3 5 3 2 2" xfId="11776" xr:uid="{00000000-0005-0000-0000-00000B2E0000}"/>
    <cellStyle name="RowTitles1-Detail 4 2 2 3 5 3 2_Tertiary Salaries Survey" xfId="11777" xr:uid="{00000000-0005-0000-0000-00000C2E0000}"/>
    <cellStyle name="RowTitles1-Detail 4 2 2 3 5 3 3" xfId="11778" xr:uid="{00000000-0005-0000-0000-00000D2E0000}"/>
    <cellStyle name="RowTitles1-Detail 4 2 2 3 5 3_Tertiary Salaries Survey" xfId="11779" xr:uid="{00000000-0005-0000-0000-00000E2E0000}"/>
    <cellStyle name="RowTitles1-Detail 4 2 2 3 5 4" xfId="11780" xr:uid="{00000000-0005-0000-0000-00000F2E0000}"/>
    <cellStyle name="RowTitles1-Detail 4 2 2 3 5 4 2" xfId="11781" xr:uid="{00000000-0005-0000-0000-0000102E0000}"/>
    <cellStyle name="RowTitles1-Detail 4 2 2 3 5 4_Tertiary Salaries Survey" xfId="11782" xr:uid="{00000000-0005-0000-0000-0000112E0000}"/>
    <cellStyle name="RowTitles1-Detail 4 2 2 3 5 5" xfId="11783" xr:uid="{00000000-0005-0000-0000-0000122E0000}"/>
    <cellStyle name="RowTitles1-Detail 4 2 2 3 5_Tertiary Salaries Survey" xfId="11784" xr:uid="{00000000-0005-0000-0000-0000132E0000}"/>
    <cellStyle name="RowTitles1-Detail 4 2 2 3 6" xfId="11785" xr:uid="{00000000-0005-0000-0000-0000142E0000}"/>
    <cellStyle name="RowTitles1-Detail 4 2 2 3 6 2" xfId="11786" xr:uid="{00000000-0005-0000-0000-0000152E0000}"/>
    <cellStyle name="RowTitles1-Detail 4 2 2 3 6 2 2" xfId="11787" xr:uid="{00000000-0005-0000-0000-0000162E0000}"/>
    <cellStyle name="RowTitles1-Detail 4 2 2 3 6 2 2 2" xfId="11788" xr:uid="{00000000-0005-0000-0000-0000172E0000}"/>
    <cellStyle name="RowTitles1-Detail 4 2 2 3 6 2 2_Tertiary Salaries Survey" xfId="11789" xr:uid="{00000000-0005-0000-0000-0000182E0000}"/>
    <cellStyle name="RowTitles1-Detail 4 2 2 3 6 2 3" xfId="11790" xr:uid="{00000000-0005-0000-0000-0000192E0000}"/>
    <cellStyle name="RowTitles1-Detail 4 2 2 3 6 2_Tertiary Salaries Survey" xfId="11791" xr:uid="{00000000-0005-0000-0000-00001A2E0000}"/>
    <cellStyle name="RowTitles1-Detail 4 2 2 3 6 3" xfId="11792" xr:uid="{00000000-0005-0000-0000-00001B2E0000}"/>
    <cellStyle name="RowTitles1-Detail 4 2 2 3 6 3 2" xfId="11793" xr:uid="{00000000-0005-0000-0000-00001C2E0000}"/>
    <cellStyle name="RowTitles1-Detail 4 2 2 3 6 3 2 2" xfId="11794" xr:uid="{00000000-0005-0000-0000-00001D2E0000}"/>
    <cellStyle name="RowTitles1-Detail 4 2 2 3 6 3 2_Tertiary Salaries Survey" xfId="11795" xr:uid="{00000000-0005-0000-0000-00001E2E0000}"/>
    <cellStyle name="RowTitles1-Detail 4 2 2 3 6 3 3" xfId="11796" xr:uid="{00000000-0005-0000-0000-00001F2E0000}"/>
    <cellStyle name="RowTitles1-Detail 4 2 2 3 6 3_Tertiary Salaries Survey" xfId="11797" xr:uid="{00000000-0005-0000-0000-0000202E0000}"/>
    <cellStyle name="RowTitles1-Detail 4 2 2 3 6 4" xfId="11798" xr:uid="{00000000-0005-0000-0000-0000212E0000}"/>
    <cellStyle name="RowTitles1-Detail 4 2 2 3 6 4 2" xfId="11799" xr:uid="{00000000-0005-0000-0000-0000222E0000}"/>
    <cellStyle name="RowTitles1-Detail 4 2 2 3 6 4_Tertiary Salaries Survey" xfId="11800" xr:uid="{00000000-0005-0000-0000-0000232E0000}"/>
    <cellStyle name="RowTitles1-Detail 4 2 2 3 6 5" xfId="11801" xr:uid="{00000000-0005-0000-0000-0000242E0000}"/>
    <cellStyle name="RowTitles1-Detail 4 2 2 3 6_Tertiary Salaries Survey" xfId="11802" xr:uid="{00000000-0005-0000-0000-0000252E0000}"/>
    <cellStyle name="RowTitles1-Detail 4 2 2 3 7" xfId="11803" xr:uid="{00000000-0005-0000-0000-0000262E0000}"/>
    <cellStyle name="RowTitles1-Detail 4 2 2 3 7 2" xfId="11804" xr:uid="{00000000-0005-0000-0000-0000272E0000}"/>
    <cellStyle name="RowTitles1-Detail 4 2 2 3 7 2 2" xfId="11805" xr:uid="{00000000-0005-0000-0000-0000282E0000}"/>
    <cellStyle name="RowTitles1-Detail 4 2 2 3 7 2_Tertiary Salaries Survey" xfId="11806" xr:uid="{00000000-0005-0000-0000-0000292E0000}"/>
    <cellStyle name="RowTitles1-Detail 4 2 2 3 7 3" xfId="11807" xr:uid="{00000000-0005-0000-0000-00002A2E0000}"/>
    <cellStyle name="RowTitles1-Detail 4 2 2 3 7_Tertiary Salaries Survey" xfId="11808" xr:uid="{00000000-0005-0000-0000-00002B2E0000}"/>
    <cellStyle name="RowTitles1-Detail 4 2 2 3 8" xfId="11809" xr:uid="{00000000-0005-0000-0000-00002C2E0000}"/>
    <cellStyle name="RowTitles1-Detail 4 2 2 3 8 2" xfId="11810" xr:uid="{00000000-0005-0000-0000-00002D2E0000}"/>
    <cellStyle name="RowTitles1-Detail 4 2 2 3 8 2 2" xfId="11811" xr:uid="{00000000-0005-0000-0000-00002E2E0000}"/>
    <cellStyle name="RowTitles1-Detail 4 2 2 3 8 2_Tertiary Salaries Survey" xfId="11812" xr:uid="{00000000-0005-0000-0000-00002F2E0000}"/>
    <cellStyle name="RowTitles1-Detail 4 2 2 3 8 3" xfId="11813" xr:uid="{00000000-0005-0000-0000-0000302E0000}"/>
    <cellStyle name="RowTitles1-Detail 4 2 2 3 8_Tertiary Salaries Survey" xfId="11814" xr:uid="{00000000-0005-0000-0000-0000312E0000}"/>
    <cellStyle name="RowTitles1-Detail 4 2 2 3 9" xfId="11815" xr:uid="{00000000-0005-0000-0000-0000322E0000}"/>
    <cellStyle name="RowTitles1-Detail 4 2 2 3_STUD aligned by INSTIT" xfId="11816" xr:uid="{00000000-0005-0000-0000-0000332E0000}"/>
    <cellStyle name="RowTitles1-Detail 4 2 2 4" xfId="11817" xr:uid="{00000000-0005-0000-0000-0000342E0000}"/>
    <cellStyle name="RowTitles1-Detail 4 2 2 4 2" xfId="11818" xr:uid="{00000000-0005-0000-0000-0000352E0000}"/>
    <cellStyle name="RowTitles1-Detail 4 2 2 4 2 2" xfId="11819" xr:uid="{00000000-0005-0000-0000-0000362E0000}"/>
    <cellStyle name="RowTitles1-Detail 4 2 2 4 2 2 2" xfId="11820" xr:uid="{00000000-0005-0000-0000-0000372E0000}"/>
    <cellStyle name="RowTitles1-Detail 4 2 2 4 2 2 2 2" xfId="11821" xr:uid="{00000000-0005-0000-0000-0000382E0000}"/>
    <cellStyle name="RowTitles1-Detail 4 2 2 4 2 2 2_Tertiary Salaries Survey" xfId="11822" xr:uid="{00000000-0005-0000-0000-0000392E0000}"/>
    <cellStyle name="RowTitles1-Detail 4 2 2 4 2 2 3" xfId="11823" xr:uid="{00000000-0005-0000-0000-00003A2E0000}"/>
    <cellStyle name="RowTitles1-Detail 4 2 2 4 2 2_Tertiary Salaries Survey" xfId="11824" xr:uid="{00000000-0005-0000-0000-00003B2E0000}"/>
    <cellStyle name="RowTitles1-Detail 4 2 2 4 2 3" xfId="11825" xr:uid="{00000000-0005-0000-0000-00003C2E0000}"/>
    <cellStyle name="RowTitles1-Detail 4 2 2 4 2 3 2" xfId="11826" xr:uid="{00000000-0005-0000-0000-00003D2E0000}"/>
    <cellStyle name="RowTitles1-Detail 4 2 2 4 2 3 2 2" xfId="11827" xr:uid="{00000000-0005-0000-0000-00003E2E0000}"/>
    <cellStyle name="RowTitles1-Detail 4 2 2 4 2 3 2_Tertiary Salaries Survey" xfId="11828" xr:uid="{00000000-0005-0000-0000-00003F2E0000}"/>
    <cellStyle name="RowTitles1-Detail 4 2 2 4 2 3 3" xfId="11829" xr:uid="{00000000-0005-0000-0000-0000402E0000}"/>
    <cellStyle name="RowTitles1-Detail 4 2 2 4 2 3_Tertiary Salaries Survey" xfId="11830" xr:uid="{00000000-0005-0000-0000-0000412E0000}"/>
    <cellStyle name="RowTitles1-Detail 4 2 2 4 2 4" xfId="11831" xr:uid="{00000000-0005-0000-0000-0000422E0000}"/>
    <cellStyle name="RowTitles1-Detail 4 2 2 4 2 5" xfId="11832" xr:uid="{00000000-0005-0000-0000-0000432E0000}"/>
    <cellStyle name="RowTitles1-Detail 4 2 2 4 2 5 2" xfId="11833" xr:uid="{00000000-0005-0000-0000-0000442E0000}"/>
    <cellStyle name="RowTitles1-Detail 4 2 2 4 2 5_Tertiary Salaries Survey" xfId="11834" xr:uid="{00000000-0005-0000-0000-0000452E0000}"/>
    <cellStyle name="RowTitles1-Detail 4 2 2 4 2 6" xfId="11835" xr:uid="{00000000-0005-0000-0000-0000462E0000}"/>
    <cellStyle name="RowTitles1-Detail 4 2 2 4 2_Tertiary Salaries Survey" xfId="11836" xr:uid="{00000000-0005-0000-0000-0000472E0000}"/>
    <cellStyle name="RowTitles1-Detail 4 2 2 4 3" xfId="11837" xr:uid="{00000000-0005-0000-0000-0000482E0000}"/>
    <cellStyle name="RowTitles1-Detail 4 2 2 4 3 2" xfId="11838" xr:uid="{00000000-0005-0000-0000-0000492E0000}"/>
    <cellStyle name="RowTitles1-Detail 4 2 2 4 3 2 2" xfId="11839" xr:uid="{00000000-0005-0000-0000-00004A2E0000}"/>
    <cellStyle name="RowTitles1-Detail 4 2 2 4 3 2 2 2" xfId="11840" xr:uid="{00000000-0005-0000-0000-00004B2E0000}"/>
    <cellStyle name="RowTitles1-Detail 4 2 2 4 3 2 2_Tertiary Salaries Survey" xfId="11841" xr:uid="{00000000-0005-0000-0000-00004C2E0000}"/>
    <cellStyle name="RowTitles1-Detail 4 2 2 4 3 2 3" xfId="11842" xr:uid="{00000000-0005-0000-0000-00004D2E0000}"/>
    <cellStyle name="RowTitles1-Detail 4 2 2 4 3 2_Tertiary Salaries Survey" xfId="11843" xr:uid="{00000000-0005-0000-0000-00004E2E0000}"/>
    <cellStyle name="RowTitles1-Detail 4 2 2 4 3 3" xfId="11844" xr:uid="{00000000-0005-0000-0000-00004F2E0000}"/>
    <cellStyle name="RowTitles1-Detail 4 2 2 4 3 3 2" xfId="11845" xr:uid="{00000000-0005-0000-0000-0000502E0000}"/>
    <cellStyle name="RowTitles1-Detail 4 2 2 4 3 3 2 2" xfId="11846" xr:uid="{00000000-0005-0000-0000-0000512E0000}"/>
    <cellStyle name="RowTitles1-Detail 4 2 2 4 3 3 2_Tertiary Salaries Survey" xfId="11847" xr:uid="{00000000-0005-0000-0000-0000522E0000}"/>
    <cellStyle name="RowTitles1-Detail 4 2 2 4 3 3 3" xfId="11848" xr:uid="{00000000-0005-0000-0000-0000532E0000}"/>
    <cellStyle name="RowTitles1-Detail 4 2 2 4 3 3_Tertiary Salaries Survey" xfId="11849" xr:uid="{00000000-0005-0000-0000-0000542E0000}"/>
    <cellStyle name="RowTitles1-Detail 4 2 2 4 3 4" xfId="11850" xr:uid="{00000000-0005-0000-0000-0000552E0000}"/>
    <cellStyle name="RowTitles1-Detail 4 2 2 4 3 5" xfId="11851" xr:uid="{00000000-0005-0000-0000-0000562E0000}"/>
    <cellStyle name="RowTitles1-Detail 4 2 2 4 3_Tertiary Salaries Survey" xfId="11852" xr:uid="{00000000-0005-0000-0000-0000572E0000}"/>
    <cellStyle name="RowTitles1-Detail 4 2 2 4 4" xfId="11853" xr:uid="{00000000-0005-0000-0000-0000582E0000}"/>
    <cellStyle name="RowTitles1-Detail 4 2 2 4 4 2" xfId="11854" xr:uid="{00000000-0005-0000-0000-0000592E0000}"/>
    <cellStyle name="RowTitles1-Detail 4 2 2 4 4 2 2" xfId="11855" xr:uid="{00000000-0005-0000-0000-00005A2E0000}"/>
    <cellStyle name="RowTitles1-Detail 4 2 2 4 4 2 2 2" xfId="11856" xr:uid="{00000000-0005-0000-0000-00005B2E0000}"/>
    <cellStyle name="RowTitles1-Detail 4 2 2 4 4 2 2_Tertiary Salaries Survey" xfId="11857" xr:uid="{00000000-0005-0000-0000-00005C2E0000}"/>
    <cellStyle name="RowTitles1-Detail 4 2 2 4 4 2 3" xfId="11858" xr:uid="{00000000-0005-0000-0000-00005D2E0000}"/>
    <cellStyle name="RowTitles1-Detail 4 2 2 4 4 2_Tertiary Salaries Survey" xfId="11859" xr:uid="{00000000-0005-0000-0000-00005E2E0000}"/>
    <cellStyle name="RowTitles1-Detail 4 2 2 4 4 3" xfId="11860" xr:uid="{00000000-0005-0000-0000-00005F2E0000}"/>
    <cellStyle name="RowTitles1-Detail 4 2 2 4 4 3 2" xfId="11861" xr:uid="{00000000-0005-0000-0000-0000602E0000}"/>
    <cellStyle name="RowTitles1-Detail 4 2 2 4 4 3 2 2" xfId="11862" xr:uid="{00000000-0005-0000-0000-0000612E0000}"/>
    <cellStyle name="RowTitles1-Detail 4 2 2 4 4 3 2_Tertiary Salaries Survey" xfId="11863" xr:uid="{00000000-0005-0000-0000-0000622E0000}"/>
    <cellStyle name="RowTitles1-Detail 4 2 2 4 4 3 3" xfId="11864" xr:uid="{00000000-0005-0000-0000-0000632E0000}"/>
    <cellStyle name="RowTitles1-Detail 4 2 2 4 4 3_Tertiary Salaries Survey" xfId="11865" xr:uid="{00000000-0005-0000-0000-0000642E0000}"/>
    <cellStyle name="RowTitles1-Detail 4 2 2 4 4 4" xfId="11866" xr:uid="{00000000-0005-0000-0000-0000652E0000}"/>
    <cellStyle name="RowTitles1-Detail 4 2 2 4 4 5" xfId="11867" xr:uid="{00000000-0005-0000-0000-0000662E0000}"/>
    <cellStyle name="RowTitles1-Detail 4 2 2 4 4 5 2" xfId="11868" xr:uid="{00000000-0005-0000-0000-0000672E0000}"/>
    <cellStyle name="RowTitles1-Detail 4 2 2 4 4 5_Tertiary Salaries Survey" xfId="11869" xr:uid="{00000000-0005-0000-0000-0000682E0000}"/>
    <cellStyle name="RowTitles1-Detail 4 2 2 4 4 6" xfId="11870" xr:uid="{00000000-0005-0000-0000-0000692E0000}"/>
    <cellStyle name="RowTitles1-Detail 4 2 2 4 4_Tertiary Salaries Survey" xfId="11871" xr:uid="{00000000-0005-0000-0000-00006A2E0000}"/>
    <cellStyle name="RowTitles1-Detail 4 2 2 4 5" xfId="11872" xr:uid="{00000000-0005-0000-0000-00006B2E0000}"/>
    <cellStyle name="RowTitles1-Detail 4 2 2 4 5 2" xfId="11873" xr:uid="{00000000-0005-0000-0000-00006C2E0000}"/>
    <cellStyle name="RowTitles1-Detail 4 2 2 4 5 2 2" xfId="11874" xr:uid="{00000000-0005-0000-0000-00006D2E0000}"/>
    <cellStyle name="RowTitles1-Detail 4 2 2 4 5 2 2 2" xfId="11875" xr:uid="{00000000-0005-0000-0000-00006E2E0000}"/>
    <cellStyle name="RowTitles1-Detail 4 2 2 4 5 2 2_Tertiary Salaries Survey" xfId="11876" xr:uid="{00000000-0005-0000-0000-00006F2E0000}"/>
    <cellStyle name="RowTitles1-Detail 4 2 2 4 5 2 3" xfId="11877" xr:uid="{00000000-0005-0000-0000-0000702E0000}"/>
    <cellStyle name="RowTitles1-Detail 4 2 2 4 5 2_Tertiary Salaries Survey" xfId="11878" xr:uid="{00000000-0005-0000-0000-0000712E0000}"/>
    <cellStyle name="RowTitles1-Detail 4 2 2 4 5 3" xfId="11879" xr:uid="{00000000-0005-0000-0000-0000722E0000}"/>
    <cellStyle name="RowTitles1-Detail 4 2 2 4 5 3 2" xfId="11880" xr:uid="{00000000-0005-0000-0000-0000732E0000}"/>
    <cellStyle name="RowTitles1-Detail 4 2 2 4 5 3 2 2" xfId="11881" xr:uid="{00000000-0005-0000-0000-0000742E0000}"/>
    <cellStyle name="RowTitles1-Detail 4 2 2 4 5 3 2_Tertiary Salaries Survey" xfId="11882" xr:uid="{00000000-0005-0000-0000-0000752E0000}"/>
    <cellStyle name="RowTitles1-Detail 4 2 2 4 5 3 3" xfId="11883" xr:uid="{00000000-0005-0000-0000-0000762E0000}"/>
    <cellStyle name="RowTitles1-Detail 4 2 2 4 5 3_Tertiary Salaries Survey" xfId="11884" xr:uid="{00000000-0005-0000-0000-0000772E0000}"/>
    <cellStyle name="RowTitles1-Detail 4 2 2 4 5 4" xfId="11885" xr:uid="{00000000-0005-0000-0000-0000782E0000}"/>
    <cellStyle name="RowTitles1-Detail 4 2 2 4 5 4 2" xfId="11886" xr:uid="{00000000-0005-0000-0000-0000792E0000}"/>
    <cellStyle name="RowTitles1-Detail 4 2 2 4 5 4_Tertiary Salaries Survey" xfId="11887" xr:uid="{00000000-0005-0000-0000-00007A2E0000}"/>
    <cellStyle name="RowTitles1-Detail 4 2 2 4 5 5" xfId="11888" xr:uid="{00000000-0005-0000-0000-00007B2E0000}"/>
    <cellStyle name="RowTitles1-Detail 4 2 2 4 5_Tertiary Salaries Survey" xfId="11889" xr:uid="{00000000-0005-0000-0000-00007C2E0000}"/>
    <cellStyle name="RowTitles1-Detail 4 2 2 4 6" xfId="11890" xr:uid="{00000000-0005-0000-0000-00007D2E0000}"/>
    <cellStyle name="RowTitles1-Detail 4 2 2 4 6 2" xfId="11891" xr:uid="{00000000-0005-0000-0000-00007E2E0000}"/>
    <cellStyle name="RowTitles1-Detail 4 2 2 4 6 2 2" xfId="11892" xr:uid="{00000000-0005-0000-0000-00007F2E0000}"/>
    <cellStyle name="RowTitles1-Detail 4 2 2 4 6 2 2 2" xfId="11893" xr:uid="{00000000-0005-0000-0000-0000802E0000}"/>
    <cellStyle name="RowTitles1-Detail 4 2 2 4 6 2 2_Tertiary Salaries Survey" xfId="11894" xr:uid="{00000000-0005-0000-0000-0000812E0000}"/>
    <cellStyle name="RowTitles1-Detail 4 2 2 4 6 2 3" xfId="11895" xr:uid="{00000000-0005-0000-0000-0000822E0000}"/>
    <cellStyle name="RowTitles1-Detail 4 2 2 4 6 2_Tertiary Salaries Survey" xfId="11896" xr:uid="{00000000-0005-0000-0000-0000832E0000}"/>
    <cellStyle name="RowTitles1-Detail 4 2 2 4 6 3" xfId="11897" xr:uid="{00000000-0005-0000-0000-0000842E0000}"/>
    <cellStyle name="RowTitles1-Detail 4 2 2 4 6 3 2" xfId="11898" xr:uid="{00000000-0005-0000-0000-0000852E0000}"/>
    <cellStyle name="RowTitles1-Detail 4 2 2 4 6 3 2 2" xfId="11899" xr:uid="{00000000-0005-0000-0000-0000862E0000}"/>
    <cellStyle name="RowTitles1-Detail 4 2 2 4 6 3 2_Tertiary Salaries Survey" xfId="11900" xr:uid="{00000000-0005-0000-0000-0000872E0000}"/>
    <cellStyle name="RowTitles1-Detail 4 2 2 4 6 3 3" xfId="11901" xr:uid="{00000000-0005-0000-0000-0000882E0000}"/>
    <cellStyle name="RowTitles1-Detail 4 2 2 4 6 3_Tertiary Salaries Survey" xfId="11902" xr:uid="{00000000-0005-0000-0000-0000892E0000}"/>
    <cellStyle name="RowTitles1-Detail 4 2 2 4 6 4" xfId="11903" xr:uid="{00000000-0005-0000-0000-00008A2E0000}"/>
    <cellStyle name="RowTitles1-Detail 4 2 2 4 6 4 2" xfId="11904" xr:uid="{00000000-0005-0000-0000-00008B2E0000}"/>
    <cellStyle name="RowTitles1-Detail 4 2 2 4 6 4_Tertiary Salaries Survey" xfId="11905" xr:uid="{00000000-0005-0000-0000-00008C2E0000}"/>
    <cellStyle name="RowTitles1-Detail 4 2 2 4 6 5" xfId="11906" xr:uid="{00000000-0005-0000-0000-00008D2E0000}"/>
    <cellStyle name="RowTitles1-Detail 4 2 2 4 6_Tertiary Salaries Survey" xfId="11907" xr:uid="{00000000-0005-0000-0000-00008E2E0000}"/>
    <cellStyle name="RowTitles1-Detail 4 2 2 4 7" xfId="11908" xr:uid="{00000000-0005-0000-0000-00008F2E0000}"/>
    <cellStyle name="RowTitles1-Detail 4 2 2 4 7 2" xfId="11909" xr:uid="{00000000-0005-0000-0000-0000902E0000}"/>
    <cellStyle name="RowTitles1-Detail 4 2 2 4 7 2 2" xfId="11910" xr:uid="{00000000-0005-0000-0000-0000912E0000}"/>
    <cellStyle name="RowTitles1-Detail 4 2 2 4 7 2_Tertiary Salaries Survey" xfId="11911" xr:uid="{00000000-0005-0000-0000-0000922E0000}"/>
    <cellStyle name="RowTitles1-Detail 4 2 2 4 7 3" xfId="11912" xr:uid="{00000000-0005-0000-0000-0000932E0000}"/>
    <cellStyle name="RowTitles1-Detail 4 2 2 4 7_Tertiary Salaries Survey" xfId="11913" xr:uid="{00000000-0005-0000-0000-0000942E0000}"/>
    <cellStyle name="RowTitles1-Detail 4 2 2 4 8" xfId="11914" xr:uid="{00000000-0005-0000-0000-0000952E0000}"/>
    <cellStyle name="RowTitles1-Detail 4 2 2 4 9" xfId="11915" xr:uid="{00000000-0005-0000-0000-0000962E0000}"/>
    <cellStyle name="RowTitles1-Detail 4 2 2 4_STUD aligned by INSTIT" xfId="11916" xr:uid="{00000000-0005-0000-0000-0000972E0000}"/>
    <cellStyle name="RowTitles1-Detail 4 2 2 5" xfId="11917" xr:uid="{00000000-0005-0000-0000-0000982E0000}"/>
    <cellStyle name="RowTitles1-Detail 4 2 2 5 2" xfId="11918" xr:uid="{00000000-0005-0000-0000-0000992E0000}"/>
    <cellStyle name="RowTitles1-Detail 4 2 2 5 2 2" xfId="11919" xr:uid="{00000000-0005-0000-0000-00009A2E0000}"/>
    <cellStyle name="RowTitles1-Detail 4 2 2 5 2 2 2" xfId="11920" xr:uid="{00000000-0005-0000-0000-00009B2E0000}"/>
    <cellStyle name="RowTitles1-Detail 4 2 2 5 2 2_Tertiary Salaries Survey" xfId="11921" xr:uid="{00000000-0005-0000-0000-00009C2E0000}"/>
    <cellStyle name="RowTitles1-Detail 4 2 2 5 2 3" xfId="11922" xr:uid="{00000000-0005-0000-0000-00009D2E0000}"/>
    <cellStyle name="RowTitles1-Detail 4 2 2 5 2_Tertiary Salaries Survey" xfId="11923" xr:uid="{00000000-0005-0000-0000-00009E2E0000}"/>
    <cellStyle name="RowTitles1-Detail 4 2 2 5 3" xfId="11924" xr:uid="{00000000-0005-0000-0000-00009F2E0000}"/>
    <cellStyle name="RowTitles1-Detail 4 2 2 5 3 2" xfId="11925" xr:uid="{00000000-0005-0000-0000-0000A02E0000}"/>
    <cellStyle name="RowTitles1-Detail 4 2 2 5 3 2 2" xfId="11926" xr:uid="{00000000-0005-0000-0000-0000A12E0000}"/>
    <cellStyle name="RowTitles1-Detail 4 2 2 5 3 2_Tertiary Salaries Survey" xfId="11927" xr:uid="{00000000-0005-0000-0000-0000A22E0000}"/>
    <cellStyle name="RowTitles1-Detail 4 2 2 5 3 3" xfId="11928" xr:uid="{00000000-0005-0000-0000-0000A32E0000}"/>
    <cellStyle name="RowTitles1-Detail 4 2 2 5 3_Tertiary Salaries Survey" xfId="11929" xr:uid="{00000000-0005-0000-0000-0000A42E0000}"/>
    <cellStyle name="RowTitles1-Detail 4 2 2 5 4" xfId="11930" xr:uid="{00000000-0005-0000-0000-0000A52E0000}"/>
    <cellStyle name="RowTitles1-Detail 4 2 2 5 5" xfId="11931" xr:uid="{00000000-0005-0000-0000-0000A62E0000}"/>
    <cellStyle name="RowTitles1-Detail 4 2 2 5 5 2" xfId="11932" xr:uid="{00000000-0005-0000-0000-0000A72E0000}"/>
    <cellStyle name="RowTitles1-Detail 4 2 2 5 5_Tertiary Salaries Survey" xfId="11933" xr:uid="{00000000-0005-0000-0000-0000A82E0000}"/>
    <cellStyle name="RowTitles1-Detail 4 2 2 5 6" xfId="11934" xr:uid="{00000000-0005-0000-0000-0000A92E0000}"/>
    <cellStyle name="RowTitles1-Detail 4 2 2 5_Tertiary Salaries Survey" xfId="11935" xr:uid="{00000000-0005-0000-0000-0000AA2E0000}"/>
    <cellStyle name="RowTitles1-Detail 4 2 2 6" xfId="11936" xr:uid="{00000000-0005-0000-0000-0000AB2E0000}"/>
    <cellStyle name="RowTitles1-Detail 4 2 2 6 2" xfId="11937" xr:uid="{00000000-0005-0000-0000-0000AC2E0000}"/>
    <cellStyle name="RowTitles1-Detail 4 2 2 6 2 2" xfId="11938" xr:uid="{00000000-0005-0000-0000-0000AD2E0000}"/>
    <cellStyle name="RowTitles1-Detail 4 2 2 6 2 2 2" xfId="11939" xr:uid="{00000000-0005-0000-0000-0000AE2E0000}"/>
    <cellStyle name="RowTitles1-Detail 4 2 2 6 2 2_Tertiary Salaries Survey" xfId="11940" xr:uid="{00000000-0005-0000-0000-0000AF2E0000}"/>
    <cellStyle name="RowTitles1-Detail 4 2 2 6 2 3" xfId="11941" xr:uid="{00000000-0005-0000-0000-0000B02E0000}"/>
    <cellStyle name="RowTitles1-Detail 4 2 2 6 2_Tertiary Salaries Survey" xfId="11942" xr:uid="{00000000-0005-0000-0000-0000B12E0000}"/>
    <cellStyle name="RowTitles1-Detail 4 2 2 6 3" xfId="11943" xr:uid="{00000000-0005-0000-0000-0000B22E0000}"/>
    <cellStyle name="RowTitles1-Detail 4 2 2 6 3 2" xfId="11944" xr:uid="{00000000-0005-0000-0000-0000B32E0000}"/>
    <cellStyle name="RowTitles1-Detail 4 2 2 6 3 2 2" xfId="11945" xr:uid="{00000000-0005-0000-0000-0000B42E0000}"/>
    <cellStyle name="RowTitles1-Detail 4 2 2 6 3 2_Tertiary Salaries Survey" xfId="11946" xr:uid="{00000000-0005-0000-0000-0000B52E0000}"/>
    <cellStyle name="RowTitles1-Detail 4 2 2 6 3 3" xfId="11947" xr:uid="{00000000-0005-0000-0000-0000B62E0000}"/>
    <cellStyle name="RowTitles1-Detail 4 2 2 6 3_Tertiary Salaries Survey" xfId="11948" xr:uid="{00000000-0005-0000-0000-0000B72E0000}"/>
    <cellStyle name="RowTitles1-Detail 4 2 2 6 4" xfId="11949" xr:uid="{00000000-0005-0000-0000-0000B82E0000}"/>
    <cellStyle name="RowTitles1-Detail 4 2 2 6 5" xfId="11950" xr:uid="{00000000-0005-0000-0000-0000B92E0000}"/>
    <cellStyle name="RowTitles1-Detail 4 2 2 6_Tertiary Salaries Survey" xfId="11951" xr:uid="{00000000-0005-0000-0000-0000BA2E0000}"/>
    <cellStyle name="RowTitles1-Detail 4 2 2 7" xfId="11952" xr:uid="{00000000-0005-0000-0000-0000BB2E0000}"/>
    <cellStyle name="RowTitles1-Detail 4 2 2 7 2" xfId="11953" xr:uid="{00000000-0005-0000-0000-0000BC2E0000}"/>
    <cellStyle name="RowTitles1-Detail 4 2 2 7 2 2" xfId="11954" xr:uid="{00000000-0005-0000-0000-0000BD2E0000}"/>
    <cellStyle name="RowTitles1-Detail 4 2 2 7 2 2 2" xfId="11955" xr:uid="{00000000-0005-0000-0000-0000BE2E0000}"/>
    <cellStyle name="RowTitles1-Detail 4 2 2 7 2 2_Tertiary Salaries Survey" xfId="11956" xr:uid="{00000000-0005-0000-0000-0000BF2E0000}"/>
    <cellStyle name="RowTitles1-Detail 4 2 2 7 2 3" xfId="11957" xr:uid="{00000000-0005-0000-0000-0000C02E0000}"/>
    <cellStyle name="RowTitles1-Detail 4 2 2 7 2_Tertiary Salaries Survey" xfId="11958" xr:uid="{00000000-0005-0000-0000-0000C12E0000}"/>
    <cellStyle name="RowTitles1-Detail 4 2 2 7 3" xfId="11959" xr:uid="{00000000-0005-0000-0000-0000C22E0000}"/>
    <cellStyle name="RowTitles1-Detail 4 2 2 7 3 2" xfId="11960" xr:uid="{00000000-0005-0000-0000-0000C32E0000}"/>
    <cellStyle name="RowTitles1-Detail 4 2 2 7 3 2 2" xfId="11961" xr:uid="{00000000-0005-0000-0000-0000C42E0000}"/>
    <cellStyle name="RowTitles1-Detail 4 2 2 7 3 2_Tertiary Salaries Survey" xfId="11962" xr:uid="{00000000-0005-0000-0000-0000C52E0000}"/>
    <cellStyle name="RowTitles1-Detail 4 2 2 7 3 3" xfId="11963" xr:uid="{00000000-0005-0000-0000-0000C62E0000}"/>
    <cellStyle name="RowTitles1-Detail 4 2 2 7 3_Tertiary Salaries Survey" xfId="11964" xr:uid="{00000000-0005-0000-0000-0000C72E0000}"/>
    <cellStyle name="RowTitles1-Detail 4 2 2 7 4" xfId="11965" xr:uid="{00000000-0005-0000-0000-0000C82E0000}"/>
    <cellStyle name="RowTitles1-Detail 4 2 2 7 5" xfId="11966" xr:uid="{00000000-0005-0000-0000-0000C92E0000}"/>
    <cellStyle name="RowTitles1-Detail 4 2 2 7 5 2" xfId="11967" xr:uid="{00000000-0005-0000-0000-0000CA2E0000}"/>
    <cellStyle name="RowTitles1-Detail 4 2 2 7 5_Tertiary Salaries Survey" xfId="11968" xr:uid="{00000000-0005-0000-0000-0000CB2E0000}"/>
    <cellStyle name="RowTitles1-Detail 4 2 2 7 6" xfId="11969" xr:uid="{00000000-0005-0000-0000-0000CC2E0000}"/>
    <cellStyle name="RowTitles1-Detail 4 2 2 7_Tertiary Salaries Survey" xfId="11970" xr:uid="{00000000-0005-0000-0000-0000CD2E0000}"/>
    <cellStyle name="RowTitles1-Detail 4 2 2 8" xfId="11971" xr:uid="{00000000-0005-0000-0000-0000CE2E0000}"/>
    <cellStyle name="RowTitles1-Detail 4 2 2 8 2" xfId="11972" xr:uid="{00000000-0005-0000-0000-0000CF2E0000}"/>
    <cellStyle name="RowTitles1-Detail 4 2 2 8 2 2" xfId="11973" xr:uid="{00000000-0005-0000-0000-0000D02E0000}"/>
    <cellStyle name="RowTitles1-Detail 4 2 2 8 2 2 2" xfId="11974" xr:uid="{00000000-0005-0000-0000-0000D12E0000}"/>
    <cellStyle name="RowTitles1-Detail 4 2 2 8 2 2_Tertiary Salaries Survey" xfId="11975" xr:uid="{00000000-0005-0000-0000-0000D22E0000}"/>
    <cellStyle name="RowTitles1-Detail 4 2 2 8 2 3" xfId="11976" xr:uid="{00000000-0005-0000-0000-0000D32E0000}"/>
    <cellStyle name="RowTitles1-Detail 4 2 2 8 2_Tertiary Salaries Survey" xfId="11977" xr:uid="{00000000-0005-0000-0000-0000D42E0000}"/>
    <cellStyle name="RowTitles1-Detail 4 2 2 8 3" xfId="11978" xr:uid="{00000000-0005-0000-0000-0000D52E0000}"/>
    <cellStyle name="RowTitles1-Detail 4 2 2 8 3 2" xfId="11979" xr:uid="{00000000-0005-0000-0000-0000D62E0000}"/>
    <cellStyle name="RowTitles1-Detail 4 2 2 8 3 2 2" xfId="11980" xr:uid="{00000000-0005-0000-0000-0000D72E0000}"/>
    <cellStyle name="RowTitles1-Detail 4 2 2 8 3 2_Tertiary Salaries Survey" xfId="11981" xr:uid="{00000000-0005-0000-0000-0000D82E0000}"/>
    <cellStyle name="RowTitles1-Detail 4 2 2 8 3 3" xfId="11982" xr:uid="{00000000-0005-0000-0000-0000D92E0000}"/>
    <cellStyle name="RowTitles1-Detail 4 2 2 8 3_Tertiary Salaries Survey" xfId="11983" xr:uid="{00000000-0005-0000-0000-0000DA2E0000}"/>
    <cellStyle name="RowTitles1-Detail 4 2 2 8 4" xfId="11984" xr:uid="{00000000-0005-0000-0000-0000DB2E0000}"/>
    <cellStyle name="RowTitles1-Detail 4 2 2 8 4 2" xfId="11985" xr:uid="{00000000-0005-0000-0000-0000DC2E0000}"/>
    <cellStyle name="RowTitles1-Detail 4 2 2 8 4_Tertiary Salaries Survey" xfId="11986" xr:uid="{00000000-0005-0000-0000-0000DD2E0000}"/>
    <cellStyle name="RowTitles1-Detail 4 2 2 8 5" xfId="11987" xr:uid="{00000000-0005-0000-0000-0000DE2E0000}"/>
    <cellStyle name="RowTitles1-Detail 4 2 2 8_Tertiary Salaries Survey" xfId="11988" xr:uid="{00000000-0005-0000-0000-0000DF2E0000}"/>
    <cellStyle name="RowTitles1-Detail 4 2 2 9" xfId="11989" xr:uid="{00000000-0005-0000-0000-0000E02E0000}"/>
    <cellStyle name="RowTitles1-Detail 4 2 2 9 2" xfId="11990" xr:uid="{00000000-0005-0000-0000-0000E12E0000}"/>
    <cellStyle name="RowTitles1-Detail 4 2 2 9 2 2" xfId="11991" xr:uid="{00000000-0005-0000-0000-0000E22E0000}"/>
    <cellStyle name="RowTitles1-Detail 4 2 2 9 2 2 2" xfId="11992" xr:uid="{00000000-0005-0000-0000-0000E32E0000}"/>
    <cellStyle name="RowTitles1-Detail 4 2 2 9 2 2_Tertiary Salaries Survey" xfId="11993" xr:uid="{00000000-0005-0000-0000-0000E42E0000}"/>
    <cellStyle name="RowTitles1-Detail 4 2 2 9 2 3" xfId="11994" xr:uid="{00000000-0005-0000-0000-0000E52E0000}"/>
    <cellStyle name="RowTitles1-Detail 4 2 2 9 2_Tertiary Salaries Survey" xfId="11995" xr:uid="{00000000-0005-0000-0000-0000E62E0000}"/>
    <cellStyle name="RowTitles1-Detail 4 2 2 9 3" xfId="11996" xr:uid="{00000000-0005-0000-0000-0000E72E0000}"/>
    <cellStyle name="RowTitles1-Detail 4 2 2 9 3 2" xfId="11997" xr:uid="{00000000-0005-0000-0000-0000E82E0000}"/>
    <cellStyle name="RowTitles1-Detail 4 2 2 9 3 2 2" xfId="11998" xr:uid="{00000000-0005-0000-0000-0000E92E0000}"/>
    <cellStyle name="RowTitles1-Detail 4 2 2 9 3 2_Tertiary Salaries Survey" xfId="11999" xr:uid="{00000000-0005-0000-0000-0000EA2E0000}"/>
    <cellStyle name="RowTitles1-Detail 4 2 2 9 3 3" xfId="12000" xr:uid="{00000000-0005-0000-0000-0000EB2E0000}"/>
    <cellStyle name="RowTitles1-Detail 4 2 2 9 3_Tertiary Salaries Survey" xfId="12001" xr:uid="{00000000-0005-0000-0000-0000EC2E0000}"/>
    <cellStyle name="RowTitles1-Detail 4 2 2 9 4" xfId="12002" xr:uid="{00000000-0005-0000-0000-0000ED2E0000}"/>
    <cellStyle name="RowTitles1-Detail 4 2 2 9 4 2" xfId="12003" xr:uid="{00000000-0005-0000-0000-0000EE2E0000}"/>
    <cellStyle name="RowTitles1-Detail 4 2 2 9 4_Tertiary Salaries Survey" xfId="12004" xr:uid="{00000000-0005-0000-0000-0000EF2E0000}"/>
    <cellStyle name="RowTitles1-Detail 4 2 2 9 5" xfId="12005" xr:uid="{00000000-0005-0000-0000-0000F02E0000}"/>
    <cellStyle name="RowTitles1-Detail 4 2 2 9_Tertiary Salaries Survey" xfId="12006" xr:uid="{00000000-0005-0000-0000-0000F12E0000}"/>
    <cellStyle name="RowTitles1-Detail 4 2 2_STUD aligned by INSTIT" xfId="12007" xr:uid="{00000000-0005-0000-0000-0000F22E0000}"/>
    <cellStyle name="RowTitles1-Detail 4 2 3" xfId="12008" xr:uid="{00000000-0005-0000-0000-0000F32E0000}"/>
    <cellStyle name="RowTitles1-Detail 4 2 3 2" xfId="12009" xr:uid="{00000000-0005-0000-0000-0000F42E0000}"/>
    <cellStyle name="RowTitles1-Detail 4 2 3 2 2" xfId="12010" xr:uid="{00000000-0005-0000-0000-0000F52E0000}"/>
    <cellStyle name="RowTitles1-Detail 4 2 3 2 2 2" xfId="12011" xr:uid="{00000000-0005-0000-0000-0000F62E0000}"/>
    <cellStyle name="RowTitles1-Detail 4 2 3 2 2 2 2" xfId="12012" xr:uid="{00000000-0005-0000-0000-0000F72E0000}"/>
    <cellStyle name="RowTitles1-Detail 4 2 3 2 2 2_Tertiary Salaries Survey" xfId="12013" xr:uid="{00000000-0005-0000-0000-0000F82E0000}"/>
    <cellStyle name="RowTitles1-Detail 4 2 3 2 2 3" xfId="12014" xr:uid="{00000000-0005-0000-0000-0000F92E0000}"/>
    <cellStyle name="RowTitles1-Detail 4 2 3 2 2_Tertiary Salaries Survey" xfId="12015" xr:uid="{00000000-0005-0000-0000-0000FA2E0000}"/>
    <cellStyle name="RowTitles1-Detail 4 2 3 2 3" xfId="12016" xr:uid="{00000000-0005-0000-0000-0000FB2E0000}"/>
    <cellStyle name="RowTitles1-Detail 4 2 3 2 3 2" xfId="12017" xr:uid="{00000000-0005-0000-0000-0000FC2E0000}"/>
    <cellStyle name="RowTitles1-Detail 4 2 3 2 3 2 2" xfId="12018" xr:uid="{00000000-0005-0000-0000-0000FD2E0000}"/>
    <cellStyle name="RowTitles1-Detail 4 2 3 2 3 2_Tertiary Salaries Survey" xfId="12019" xr:uid="{00000000-0005-0000-0000-0000FE2E0000}"/>
    <cellStyle name="RowTitles1-Detail 4 2 3 2 3 3" xfId="12020" xr:uid="{00000000-0005-0000-0000-0000FF2E0000}"/>
    <cellStyle name="RowTitles1-Detail 4 2 3 2 3_Tertiary Salaries Survey" xfId="12021" xr:uid="{00000000-0005-0000-0000-0000002F0000}"/>
    <cellStyle name="RowTitles1-Detail 4 2 3 2 4" xfId="12022" xr:uid="{00000000-0005-0000-0000-0000012F0000}"/>
    <cellStyle name="RowTitles1-Detail 4 2 3 2 5" xfId="12023" xr:uid="{00000000-0005-0000-0000-0000022F0000}"/>
    <cellStyle name="RowTitles1-Detail 4 2 3 2_Tertiary Salaries Survey" xfId="12024" xr:uid="{00000000-0005-0000-0000-0000032F0000}"/>
    <cellStyle name="RowTitles1-Detail 4 2 3 3" xfId="12025" xr:uid="{00000000-0005-0000-0000-0000042F0000}"/>
    <cellStyle name="RowTitles1-Detail 4 2 3 3 2" xfId="12026" xr:uid="{00000000-0005-0000-0000-0000052F0000}"/>
    <cellStyle name="RowTitles1-Detail 4 2 3 3 2 2" xfId="12027" xr:uid="{00000000-0005-0000-0000-0000062F0000}"/>
    <cellStyle name="RowTitles1-Detail 4 2 3 3 2 2 2" xfId="12028" xr:uid="{00000000-0005-0000-0000-0000072F0000}"/>
    <cellStyle name="RowTitles1-Detail 4 2 3 3 2 2_Tertiary Salaries Survey" xfId="12029" xr:uid="{00000000-0005-0000-0000-0000082F0000}"/>
    <cellStyle name="RowTitles1-Detail 4 2 3 3 2 3" xfId="12030" xr:uid="{00000000-0005-0000-0000-0000092F0000}"/>
    <cellStyle name="RowTitles1-Detail 4 2 3 3 2_Tertiary Salaries Survey" xfId="12031" xr:uid="{00000000-0005-0000-0000-00000A2F0000}"/>
    <cellStyle name="RowTitles1-Detail 4 2 3 3 3" xfId="12032" xr:uid="{00000000-0005-0000-0000-00000B2F0000}"/>
    <cellStyle name="RowTitles1-Detail 4 2 3 3 3 2" xfId="12033" xr:uid="{00000000-0005-0000-0000-00000C2F0000}"/>
    <cellStyle name="RowTitles1-Detail 4 2 3 3 3 2 2" xfId="12034" xr:uid="{00000000-0005-0000-0000-00000D2F0000}"/>
    <cellStyle name="RowTitles1-Detail 4 2 3 3 3 2_Tertiary Salaries Survey" xfId="12035" xr:uid="{00000000-0005-0000-0000-00000E2F0000}"/>
    <cellStyle name="RowTitles1-Detail 4 2 3 3 3 3" xfId="12036" xr:uid="{00000000-0005-0000-0000-00000F2F0000}"/>
    <cellStyle name="RowTitles1-Detail 4 2 3 3 3_Tertiary Salaries Survey" xfId="12037" xr:uid="{00000000-0005-0000-0000-0000102F0000}"/>
    <cellStyle name="RowTitles1-Detail 4 2 3 3 4" xfId="12038" xr:uid="{00000000-0005-0000-0000-0000112F0000}"/>
    <cellStyle name="RowTitles1-Detail 4 2 3 3 5" xfId="12039" xr:uid="{00000000-0005-0000-0000-0000122F0000}"/>
    <cellStyle name="RowTitles1-Detail 4 2 3 3 5 2" xfId="12040" xr:uid="{00000000-0005-0000-0000-0000132F0000}"/>
    <cellStyle name="RowTitles1-Detail 4 2 3 3 5_Tertiary Salaries Survey" xfId="12041" xr:uid="{00000000-0005-0000-0000-0000142F0000}"/>
    <cellStyle name="RowTitles1-Detail 4 2 3 3 6" xfId="12042" xr:uid="{00000000-0005-0000-0000-0000152F0000}"/>
    <cellStyle name="RowTitles1-Detail 4 2 3 3_Tertiary Salaries Survey" xfId="12043" xr:uid="{00000000-0005-0000-0000-0000162F0000}"/>
    <cellStyle name="RowTitles1-Detail 4 2 3 4" xfId="12044" xr:uid="{00000000-0005-0000-0000-0000172F0000}"/>
    <cellStyle name="RowTitles1-Detail 4 2 3 4 2" xfId="12045" xr:uid="{00000000-0005-0000-0000-0000182F0000}"/>
    <cellStyle name="RowTitles1-Detail 4 2 3 4 2 2" xfId="12046" xr:uid="{00000000-0005-0000-0000-0000192F0000}"/>
    <cellStyle name="RowTitles1-Detail 4 2 3 4 2 2 2" xfId="12047" xr:uid="{00000000-0005-0000-0000-00001A2F0000}"/>
    <cellStyle name="RowTitles1-Detail 4 2 3 4 2 2_Tertiary Salaries Survey" xfId="12048" xr:uid="{00000000-0005-0000-0000-00001B2F0000}"/>
    <cellStyle name="RowTitles1-Detail 4 2 3 4 2 3" xfId="12049" xr:uid="{00000000-0005-0000-0000-00001C2F0000}"/>
    <cellStyle name="RowTitles1-Detail 4 2 3 4 2_Tertiary Salaries Survey" xfId="12050" xr:uid="{00000000-0005-0000-0000-00001D2F0000}"/>
    <cellStyle name="RowTitles1-Detail 4 2 3 4 3" xfId="12051" xr:uid="{00000000-0005-0000-0000-00001E2F0000}"/>
    <cellStyle name="RowTitles1-Detail 4 2 3 4 3 2" xfId="12052" xr:uid="{00000000-0005-0000-0000-00001F2F0000}"/>
    <cellStyle name="RowTitles1-Detail 4 2 3 4 3 2 2" xfId="12053" xr:uid="{00000000-0005-0000-0000-0000202F0000}"/>
    <cellStyle name="RowTitles1-Detail 4 2 3 4 3 2_Tertiary Salaries Survey" xfId="12054" xr:uid="{00000000-0005-0000-0000-0000212F0000}"/>
    <cellStyle name="RowTitles1-Detail 4 2 3 4 3 3" xfId="12055" xr:uid="{00000000-0005-0000-0000-0000222F0000}"/>
    <cellStyle name="RowTitles1-Detail 4 2 3 4 3_Tertiary Salaries Survey" xfId="12056" xr:uid="{00000000-0005-0000-0000-0000232F0000}"/>
    <cellStyle name="RowTitles1-Detail 4 2 3 4 4" xfId="12057" xr:uid="{00000000-0005-0000-0000-0000242F0000}"/>
    <cellStyle name="RowTitles1-Detail 4 2 3 4 4 2" xfId="12058" xr:uid="{00000000-0005-0000-0000-0000252F0000}"/>
    <cellStyle name="RowTitles1-Detail 4 2 3 4 4_Tertiary Salaries Survey" xfId="12059" xr:uid="{00000000-0005-0000-0000-0000262F0000}"/>
    <cellStyle name="RowTitles1-Detail 4 2 3 4 5" xfId="12060" xr:uid="{00000000-0005-0000-0000-0000272F0000}"/>
    <cellStyle name="RowTitles1-Detail 4 2 3 4_Tertiary Salaries Survey" xfId="12061" xr:uid="{00000000-0005-0000-0000-0000282F0000}"/>
    <cellStyle name="RowTitles1-Detail 4 2 3 5" xfId="12062" xr:uid="{00000000-0005-0000-0000-0000292F0000}"/>
    <cellStyle name="RowTitles1-Detail 4 2 3 5 2" xfId="12063" xr:uid="{00000000-0005-0000-0000-00002A2F0000}"/>
    <cellStyle name="RowTitles1-Detail 4 2 3 5 2 2" xfId="12064" xr:uid="{00000000-0005-0000-0000-00002B2F0000}"/>
    <cellStyle name="RowTitles1-Detail 4 2 3 5 2 2 2" xfId="12065" xr:uid="{00000000-0005-0000-0000-00002C2F0000}"/>
    <cellStyle name="RowTitles1-Detail 4 2 3 5 2 2_Tertiary Salaries Survey" xfId="12066" xr:uid="{00000000-0005-0000-0000-00002D2F0000}"/>
    <cellStyle name="RowTitles1-Detail 4 2 3 5 2 3" xfId="12067" xr:uid="{00000000-0005-0000-0000-00002E2F0000}"/>
    <cellStyle name="RowTitles1-Detail 4 2 3 5 2_Tertiary Salaries Survey" xfId="12068" xr:uid="{00000000-0005-0000-0000-00002F2F0000}"/>
    <cellStyle name="RowTitles1-Detail 4 2 3 5 3" xfId="12069" xr:uid="{00000000-0005-0000-0000-0000302F0000}"/>
    <cellStyle name="RowTitles1-Detail 4 2 3 5 3 2" xfId="12070" xr:uid="{00000000-0005-0000-0000-0000312F0000}"/>
    <cellStyle name="RowTitles1-Detail 4 2 3 5 3 2 2" xfId="12071" xr:uid="{00000000-0005-0000-0000-0000322F0000}"/>
    <cellStyle name="RowTitles1-Detail 4 2 3 5 3 2_Tertiary Salaries Survey" xfId="12072" xr:uid="{00000000-0005-0000-0000-0000332F0000}"/>
    <cellStyle name="RowTitles1-Detail 4 2 3 5 3 3" xfId="12073" xr:uid="{00000000-0005-0000-0000-0000342F0000}"/>
    <cellStyle name="RowTitles1-Detail 4 2 3 5 3_Tertiary Salaries Survey" xfId="12074" xr:uid="{00000000-0005-0000-0000-0000352F0000}"/>
    <cellStyle name="RowTitles1-Detail 4 2 3 5 4" xfId="12075" xr:uid="{00000000-0005-0000-0000-0000362F0000}"/>
    <cellStyle name="RowTitles1-Detail 4 2 3 5 4 2" xfId="12076" xr:uid="{00000000-0005-0000-0000-0000372F0000}"/>
    <cellStyle name="RowTitles1-Detail 4 2 3 5 4_Tertiary Salaries Survey" xfId="12077" xr:uid="{00000000-0005-0000-0000-0000382F0000}"/>
    <cellStyle name="RowTitles1-Detail 4 2 3 5 5" xfId="12078" xr:uid="{00000000-0005-0000-0000-0000392F0000}"/>
    <cellStyle name="RowTitles1-Detail 4 2 3 5_Tertiary Salaries Survey" xfId="12079" xr:uid="{00000000-0005-0000-0000-00003A2F0000}"/>
    <cellStyle name="RowTitles1-Detail 4 2 3 6" xfId="12080" xr:uid="{00000000-0005-0000-0000-00003B2F0000}"/>
    <cellStyle name="RowTitles1-Detail 4 2 3 6 2" xfId="12081" xr:uid="{00000000-0005-0000-0000-00003C2F0000}"/>
    <cellStyle name="RowTitles1-Detail 4 2 3 6 2 2" xfId="12082" xr:uid="{00000000-0005-0000-0000-00003D2F0000}"/>
    <cellStyle name="RowTitles1-Detail 4 2 3 6 2 2 2" xfId="12083" xr:uid="{00000000-0005-0000-0000-00003E2F0000}"/>
    <cellStyle name="RowTitles1-Detail 4 2 3 6 2 2_Tertiary Salaries Survey" xfId="12084" xr:uid="{00000000-0005-0000-0000-00003F2F0000}"/>
    <cellStyle name="RowTitles1-Detail 4 2 3 6 2 3" xfId="12085" xr:uid="{00000000-0005-0000-0000-0000402F0000}"/>
    <cellStyle name="RowTitles1-Detail 4 2 3 6 2_Tertiary Salaries Survey" xfId="12086" xr:uid="{00000000-0005-0000-0000-0000412F0000}"/>
    <cellStyle name="RowTitles1-Detail 4 2 3 6 3" xfId="12087" xr:uid="{00000000-0005-0000-0000-0000422F0000}"/>
    <cellStyle name="RowTitles1-Detail 4 2 3 6 3 2" xfId="12088" xr:uid="{00000000-0005-0000-0000-0000432F0000}"/>
    <cellStyle name="RowTitles1-Detail 4 2 3 6 3 2 2" xfId="12089" xr:uid="{00000000-0005-0000-0000-0000442F0000}"/>
    <cellStyle name="RowTitles1-Detail 4 2 3 6 3 2_Tertiary Salaries Survey" xfId="12090" xr:uid="{00000000-0005-0000-0000-0000452F0000}"/>
    <cellStyle name="RowTitles1-Detail 4 2 3 6 3 3" xfId="12091" xr:uid="{00000000-0005-0000-0000-0000462F0000}"/>
    <cellStyle name="RowTitles1-Detail 4 2 3 6 3_Tertiary Salaries Survey" xfId="12092" xr:uid="{00000000-0005-0000-0000-0000472F0000}"/>
    <cellStyle name="RowTitles1-Detail 4 2 3 6 4" xfId="12093" xr:uid="{00000000-0005-0000-0000-0000482F0000}"/>
    <cellStyle name="RowTitles1-Detail 4 2 3 6 4 2" xfId="12094" xr:uid="{00000000-0005-0000-0000-0000492F0000}"/>
    <cellStyle name="RowTitles1-Detail 4 2 3 6 4_Tertiary Salaries Survey" xfId="12095" xr:uid="{00000000-0005-0000-0000-00004A2F0000}"/>
    <cellStyle name="RowTitles1-Detail 4 2 3 6 5" xfId="12096" xr:uid="{00000000-0005-0000-0000-00004B2F0000}"/>
    <cellStyle name="RowTitles1-Detail 4 2 3 6_Tertiary Salaries Survey" xfId="12097" xr:uid="{00000000-0005-0000-0000-00004C2F0000}"/>
    <cellStyle name="RowTitles1-Detail 4 2 3 7" xfId="12098" xr:uid="{00000000-0005-0000-0000-00004D2F0000}"/>
    <cellStyle name="RowTitles1-Detail 4 2 3 7 2" xfId="12099" xr:uid="{00000000-0005-0000-0000-00004E2F0000}"/>
    <cellStyle name="RowTitles1-Detail 4 2 3 7 2 2" xfId="12100" xr:uid="{00000000-0005-0000-0000-00004F2F0000}"/>
    <cellStyle name="RowTitles1-Detail 4 2 3 7 2_Tertiary Salaries Survey" xfId="12101" xr:uid="{00000000-0005-0000-0000-0000502F0000}"/>
    <cellStyle name="RowTitles1-Detail 4 2 3 7 3" xfId="12102" xr:uid="{00000000-0005-0000-0000-0000512F0000}"/>
    <cellStyle name="RowTitles1-Detail 4 2 3 7_Tertiary Salaries Survey" xfId="12103" xr:uid="{00000000-0005-0000-0000-0000522F0000}"/>
    <cellStyle name="RowTitles1-Detail 4 2 3 8" xfId="12104" xr:uid="{00000000-0005-0000-0000-0000532F0000}"/>
    <cellStyle name="RowTitles1-Detail 4 2 3 9" xfId="12105" xr:uid="{00000000-0005-0000-0000-0000542F0000}"/>
    <cellStyle name="RowTitles1-Detail 4 2 3_STUD aligned by INSTIT" xfId="12106" xr:uid="{00000000-0005-0000-0000-0000552F0000}"/>
    <cellStyle name="RowTitles1-Detail 4 2 4" xfId="12107" xr:uid="{00000000-0005-0000-0000-0000562F0000}"/>
    <cellStyle name="RowTitles1-Detail 4 2 4 2" xfId="12108" xr:uid="{00000000-0005-0000-0000-0000572F0000}"/>
    <cellStyle name="RowTitles1-Detail 4 2 4 2 2" xfId="12109" xr:uid="{00000000-0005-0000-0000-0000582F0000}"/>
    <cellStyle name="RowTitles1-Detail 4 2 4 2 2 2" xfId="12110" xr:uid="{00000000-0005-0000-0000-0000592F0000}"/>
    <cellStyle name="RowTitles1-Detail 4 2 4 2 2 2 2" xfId="12111" xr:uid="{00000000-0005-0000-0000-00005A2F0000}"/>
    <cellStyle name="RowTitles1-Detail 4 2 4 2 2 2_Tertiary Salaries Survey" xfId="12112" xr:uid="{00000000-0005-0000-0000-00005B2F0000}"/>
    <cellStyle name="RowTitles1-Detail 4 2 4 2 2 3" xfId="12113" xr:uid="{00000000-0005-0000-0000-00005C2F0000}"/>
    <cellStyle name="RowTitles1-Detail 4 2 4 2 2_Tertiary Salaries Survey" xfId="12114" xr:uid="{00000000-0005-0000-0000-00005D2F0000}"/>
    <cellStyle name="RowTitles1-Detail 4 2 4 2 3" xfId="12115" xr:uid="{00000000-0005-0000-0000-00005E2F0000}"/>
    <cellStyle name="RowTitles1-Detail 4 2 4 2 3 2" xfId="12116" xr:uid="{00000000-0005-0000-0000-00005F2F0000}"/>
    <cellStyle name="RowTitles1-Detail 4 2 4 2 3 2 2" xfId="12117" xr:uid="{00000000-0005-0000-0000-0000602F0000}"/>
    <cellStyle name="RowTitles1-Detail 4 2 4 2 3 2_Tertiary Salaries Survey" xfId="12118" xr:uid="{00000000-0005-0000-0000-0000612F0000}"/>
    <cellStyle name="RowTitles1-Detail 4 2 4 2 3 3" xfId="12119" xr:uid="{00000000-0005-0000-0000-0000622F0000}"/>
    <cellStyle name="RowTitles1-Detail 4 2 4 2 3_Tertiary Salaries Survey" xfId="12120" xr:uid="{00000000-0005-0000-0000-0000632F0000}"/>
    <cellStyle name="RowTitles1-Detail 4 2 4 2 4" xfId="12121" xr:uid="{00000000-0005-0000-0000-0000642F0000}"/>
    <cellStyle name="RowTitles1-Detail 4 2 4 2 5" xfId="12122" xr:uid="{00000000-0005-0000-0000-0000652F0000}"/>
    <cellStyle name="RowTitles1-Detail 4 2 4 2 5 2" xfId="12123" xr:uid="{00000000-0005-0000-0000-0000662F0000}"/>
    <cellStyle name="RowTitles1-Detail 4 2 4 2 5_Tertiary Salaries Survey" xfId="12124" xr:uid="{00000000-0005-0000-0000-0000672F0000}"/>
    <cellStyle name="RowTitles1-Detail 4 2 4 2 6" xfId="12125" xr:uid="{00000000-0005-0000-0000-0000682F0000}"/>
    <cellStyle name="RowTitles1-Detail 4 2 4 2_Tertiary Salaries Survey" xfId="12126" xr:uid="{00000000-0005-0000-0000-0000692F0000}"/>
    <cellStyle name="RowTitles1-Detail 4 2 4 3" xfId="12127" xr:uid="{00000000-0005-0000-0000-00006A2F0000}"/>
    <cellStyle name="RowTitles1-Detail 4 2 4 3 2" xfId="12128" xr:uid="{00000000-0005-0000-0000-00006B2F0000}"/>
    <cellStyle name="RowTitles1-Detail 4 2 4 3 2 2" xfId="12129" xr:uid="{00000000-0005-0000-0000-00006C2F0000}"/>
    <cellStyle name="RowTitles1-Detail 4 2 4 3 2 2 2" xfId="12130" xr:uid="{00000000-0005-0000-0000-00006D2F0000}"/>
    <cellStyle name="RowTitles1-Detail 4 2 4 3 2 2_Tertiary Salaries Survey" xfId="12131" xr:uid="{00000000-0005-0000-0000-00006E2F0000}"/>
    <cellStyle name="RowTitles1-Detail 4 2 4 3 2 3" xfId="12132" xr:uid="{00000000-0005-0000-0000-00006F2F0000}"/>
    <cellStyle name="RowTitles1-Detail 4 2 4 3 2_Tertiary Salaries Survey" xfId="12133" xr:uid="{00000000-0005-0000-0000-0000702F0000}"/>
    <cellStyle name="RowTitles1-Detail 4 2 4 3 3" xfId="12134" xr:uid="{00000000-0005-0000-0000-0000712F0000}"/>
    <cellStyle name="RowTitles1-Detail 4 2 4 3 3 2" xfId="12135" xr:uid="{00000000-0005-0000-0000-0000722F0000}"/>
    <cellStyle name="RowTitles1-Detail 4 2 4 3 3 2 2" xfId="12136" xr:uid="{00000000-0005-0000-0000-0000732F0000}"/>
    <cellStyle name="RowTitles1-Detail 4 2 4 3 3 2_Tertiary Salaries Survey" xfId="12137" xr:uid="{00000000-0005-0000-0000-0000742F0000}"/>
    <cellStyle name="RowTitles1-Detail 4 2 4 3 3 3" xfId="12138" xr:uid="{00000000-0005-0000-0000-0000752F0000}"/>
    <cellStyle name="RowTitles1-Detail 4 2 4 3 3_Tertiary Salaries Survey" xfId="12139" xr:uid="{00000000-0005-0000-0000-0000762F0000}"/>
    <cellStyle name="RowTitles1-Detail 4 2 4 3 4" xfId="12140" xr:uid="{00000000-0005-0000-0000-0000772F0000}"/>
    <cellStyle name="RowTitles1-Detail 4 2 4 3 5" xfId="12141" xr:uid="{00000000-0005-0000-0000-0000782F0000}"/>
    <cellStyle name="RowTitles1-Detail 4 2 4 3_Tertiary Salaries Survey" xfId="12142" xr:uid="{00000000-0005-0000-0000-0000792F0000}"/>
    <cellStyle name="RowTitles1-Detail 4 2 4 4" xfId="12143" xr:uid="{00000000-0005-0000-0000-00007A2F0000}"/>
    <cellStyle name="RowTitles1-Detail 4 2 4 4 2" xfId="12144" xr:uid="{00000000-0005-0000-0000-00007B2F0000}"/>
    <cellStyle name="RowTitles1-Detail 4 2 4 4 2 2" xfId="12145" xr:uid="{00000000-0005-0000-0000-00007C2F0000}"/>
    <cellStyle name="RowTitles1-Detail 4 2 4 4 2 2 2" xfId="12146" xr:uid="{00000000-0005-0000-0000-00007D2F0000}"/>
    <cellStyle name="RowTitles1-Detail 4 2 4 4 2 2_Tertiary Salaries Survey" xfId="12147" xr:uid="{00000000-0005-0000-0000-00007E2F0000}"/>
    <cellStyle name="RowTitles1-Detail 4 2 4 4 2 3" xfId="12148" xr:uid="{00000000-0005-0000-0000-00007F2F0000}"/>
    <cellStyle name="RowTitles1-Detail 4 2 4 4 2_Tertiary Salaries Survey" xfId="12149" xr:uid="{00000000-0005-0000-0000-0000802F0000}"/>
    <cellStyle name="RowTitles1-Detail 4 2 4 4 3" xfId="12150" xr:uid="{00000000-0005-0000-0000-0000812F0000}"/>
    <cellStyle name="RowTitles1-Detail 4 2 4 4 3 2" xfId="12151" xr:uid="{00000000-0005-0000-0000-0000822F0000}"/>
    <cellStyle name="RowTitles1-Detail 4 2 4 4 3 2 2" xfId="12152" xr:uid="{00000000-0005-0000-0000-0000832F0000}"/>
    <cellStyle name="RowTitles1-Detail 4 2 4 4 3 2_Tertiary Salaries Survey" xfId="12153" xr:uid="{00000000-0005-0000-0000-0000842F0000}"/>
    <cellStyle name="RowTitles1-Detail 4 2 4 4 3 3" xfId="12154" xr:uid="{00000000-0005-0000-0000-0000852F0000}"/>
    <cellStyle name="RowTitles1-Detail 4 2 4 4 3_Tertiary Salaries Survey" xfId="12155" xr:uid="{00000000-0005-0000-0000-0000862F0000}"/>
    <cellStyle name="RowTitles1-Detail 4 2 4 4 4" xfId="12156" xr:uid="{00000000-0005-0000-0000-0000872F0000}"/>
    <cellStyle name="RowTitles1-Detail 4 2 4 4 4 2" xfId="12157" xr:uid="{00000000-0005-0000-0000-0000882F0000}"/>
    <cellStyle name="RowTitles1-Detail 4 2 4 4 4_Tertiary Salaries Survey" xfId="12158" xr:uid="{00000000-0005-0000-0000-0000892F0000}"/>
    <cellStyle name="RowTitles1-Detail 4 2 4 4 5" xfId="12159" xr:uid="{00000000-0005-0000-0000-00008A2F0000}"/>
    <cellStyle name="RowTitles1-Detail 4 2 4 4_Tertiary Salaries Survey" xfId="12160" xr:uid="{00000000-0005-0000-0000-00008B2F0000}"/>
    <cellStyle name="RowTitles1-Detail 4 2 4 5" xfId="12161" xr:uid="{00000000-0005-0000-0000-00008C2F0000}"/>
    <cellStyle name="RowTitles1-Detail 4 2 4 5 2" xfId="12162" xr:uid="{00000000-0005-0000-0000-00008D2F0000}"/>
    <cellStyle name="RowTitles1-Detail 4 2 4 5 2 2" xfId="12163" xr:uid="{00000000-0005-0000-0000-00008E2F0000}"/>
    <cellStyle name="RowTitles1-Detail 4 2 4 5 2 2 2" xfId="12164" xr:uid="{00000000-0005-0000-0000-00008F2F0000}"/>
    <cellStyle name="RowTitles1-Detail 4 2 4 5 2 2_Tertiary Salaries Survey" xfId="12165" xr:uid="{00000000-0005-0000-0000-0000902F0000}"/>
    <cellStyle name="RowTitles1-Detail 4 2 4 5 2 3" xfId="12166" xr:uid="{00000000-0005-0000-0000-0000912F0000}"/>
    <cellStyle name="RowTitles1-Detail 4 2 4 5 2_Tertiary Salaries Survey" xfId="12167" xr:uid="{00000000-0005-0000-0000-0000922F0000}"/>
    <cellStyle name="RowTitles1-Detail 4 2 4 5 3" xfId="12168" xr:uid="{00000000-0005-0000-0000-0000932F0000}"/>
    <cellStyle name="RowTitles1-Detail 4 2 4 5 3 2" xfId="12169" xr:uid="{00000000-0005-0000-0000-0000942F0000}"/>
    <cellStyle name="RowTitles1-Detail 4 2 4 5 3 2 2" xfId="12170" xr:uid="{00000000-0005-0000-0000-0000952F0000}"/>
    <cellStyle name="RowTitles1-Detail 4 2 4 5 3 2_Tertiary Salaries Survey" xfId="12171" xr:uid="{00000000-0005-0000-0000-0000962F0000}"/>
    <cellStyle name="RowTitles1-Detail 4 2 4 5 3 3" xfId="12172" xr:uid="{00000000-0005-0000-0000-0000972F0000}"/>
    <cellStyle name="RowTitles1-Detail 4 2 4 5 3_Tertiary Salaries Survey" xfId="12173" xr:uid="{00000000-0005-0000-0000-0000982F0000}"/>
    <cellStyle name="RowTitles1-Detail 4 2 4 5 4" xfId="12174" xr:uid="{00000000-0005-0000-0000-0000992F0000}"/>
    <cellStyle name="RowTitles1-Detail 4 2 4 5 4 2" xfId="12175" xr:uid="{00000000-0005-0000-0000-00009A2F0000}"/>
    <cellStyle name="RowTitles1-Detail 4 2 4 5 4_Tertiary Salaries Survey" xfId="12176" xr:uid="{00000000-0005-0000-0000-00009B2F0000}"/>
    <cellStyle name="RowTitles1-Detail 4 2 4 5 5" xfId="12177" xr:uid="{00000000-0005-0000-0000-00009C2F0000}"/>
    <cellStyle name="RowTitles1-Detail 4 2 4 5_Tertiary Salaries Survey" xfId="12178" xr:uid="{00000000-0005-0000-0000-00009D2F0000}"/>
    <cellStyle name="RowTitles1-Detail 4 2 4 6" xfId="12179" xr:uid="{00000000-0005-0000-0000-00009E2F0000}"/>
    <cellStyle name="RowTitles1-Detail 4 2 4 6 2" xfId="12180" xr:uid="{00000000-0005-0000-0000-00009F2F0000}"/>
    <cellStyle name="RowTitles1-Detail 4 2 4 6 2 2" xfId="12181" xr:uid="{00000000-0005-0000-0000-0000A02F0000}"/>
    <cellStyle name="RowTitles1-Detail 4 2 4 6 2 2 2" xfId="12182" xr:uid="{00000000-0005-0000-0000-0000A12F0000}"/>
    <cellStyle name="RowTitles1-Detail 4 2 4 6 2 2_Tertiary Salaries Survey" xfId="12183" xr:uid="{00000000-0005-0000-0000-0000A22F0000}"/>
    <cellStyle name="RowTitles1-Detail 4 2 4 6 2 3" xfId="12184" xr:uid="{00000000-0005-0000-0000-0000A32F0000}"/>
    <cellStyle name="RowTitles1-Detail 4 2 4 6 2_Tertiary Salaries Survey" xfId="12185" xr:uid="{00000000-0005-0000-0000-0000A42F0000}"/>
    <cellStyle name="RowTitles1-Detail 4 2 4 6 3" xfId="12186" xr:uid="{00000000-0005-0000-0000-0000A52F0000}"/>
    <cellStyle name="RowTitles1-Detail 4 2 4 6 3 2" xfId="12187" xr:uid="{00000000-0005-0000-0000-0000A62F0000}"/>
    <cellStyle name="RowTitles1-Detail 4 2 4 6 3 2 2" xfId="12188" xr:uid="{00000000-0005-0000-0000-0000A72F0000}"/>
    <cellStyle name="RowTitles1-Detail 4 2 4 6 3 2_Tertiary Salaries Survey" xfId="12189" xr:uid="{00000000-0005-0000-0000-0000A82F0000}"/>
    <cellStyle name="RowTitles1-Detail 4 2 4 6 3 3" xfId="12190" xr:uid="{00000000-0005-0000-0000-0000A92F0000}"/>
    <cellStyle name="RowTitles1-Detail 4 2 4 6 3_Tertiary Salaries Survey" xfId="12191" xr:uid="{00000000-0005-0000-0000-0000AA2F0000}"/>
    <cellStyle name="RowTitles1-Detail 4 2 4 6 4" xfId="12192" xr:uid="{00000000-0005-0000-0000-0000AB2F0000}"/>
    <cellStyle name="RowTitles1-Detail 4 2 4 6 4 2" xfId="12193" xr:uid="{00000000-0005-0000-0000-0000AC2F0000}"/>
    <cellStyle name="RowTitles1-Detail 4 2 4 6 4_Tertiary Salaries Survey" xfId="12194" xr:uid="{00000000-0005-0000-0000-0000AD2F0000}"/>
    <cellStyle name="RowTitles1-Detail 4 2 4 6 5" xfId="12195" xr:uid="{00000000-0005-0000-0000-0000AE2F0000}"/>
    <cellStyle name="RowTitles1-Detail 4 2 4 6_Tertiary Salaries Survey" xfId="12196" xr:uid="{00000000-0005-0000-0000-0000AF2F0000}"/>
    <cellStyle name="RowTitles1-Detail 4 2 4 7" xfId="12197" xr:uid="{00000000-0005-0000-0000-0000B02F0000}"/>
    <cellStyle name="RowTitles1-Detail 4 2 4 7 2" xfId="12198" xr:uid="{00000000-0005-0000-0000-0000B12F0000}"/>
    <cellStyle name="RowTitles1-Detail 4 2 4 7 2 2" xfId="12199" xr:uid="{00000000-0005-0000-0000-0000B22F0000}"/>
    <cellStyle name="RowTitles1-Detail 4 2 4 7 2_Tertiary Salaries Survey" xfId="12200" xr:uid="{00000000-0005-0000-0000-0000B32F0000}"/>
    <cellStyle name="RowTitles1-Detail 4 2 4 7 3" xfId="12201" xr:uid="{00000000-0005-0000-0000-0000B42F0000}"/>
    <cellStyle name="RowTitles1-Detail 4 2 4 7_Tertiary Salaries Survey" xfId="12202" xr:uid="{00000000-0005-0000-0000-0000B52F0000}"/>
    <cellStyle name="RowTitles1-Detail 4 2 4 8" xfId="12203" xr:uid="{00000000-0005-0000-0000-0000B62F0000}"/>
    <cellStyle name="RowTitles1-Detail 4 2 4 8 2" xfId="12204" xr:uid="{00000000-0005-0000-0000-0000B72F0000}"/>
    <cellStyle name="RowTitles1-Detail 4 2 4 8 2 2" xfId="12205" xr:uid="{00000000-0005-0000-0000-0000B82F0000}"/>
    <cellStyle name="RowTitles1-Detail 4 2 4 8 2_Tertiary Salaries Survey" xfId="12206" xr:uid="{00000000-0005-0000-0000-0000B92F0000}"/>
    <cellStyle name="RowTitles1-Detail 4 2 4 8 3" xfId="12207" xr:uid="{00000000-0005-0000-0000-0000BA2F0000}"/>
    <cellStyle name="RowTitles1-Detail 4 2 4 8_Tertiary Salaries Survey" xfId="12208" xr:uid="{00000000-0005-0000-0000-0000BB2F0000}"/>
    <cellStyle name="RowTitles1-Detail 4 2 4 9" xfId="12209" xr:uid="{00000000-0005-0000-0000-0000BC2F0000}"/>
    <cellStyle name="RowTitles1-Detail 4 2 4_STUD aligned by INSTIT" xfId="12210" xr:uid="{00000000-0005-0000-0000-0000BD2F0000}"/>
    <cellStyle name="RowTitles1-Detail 4 2 5" xfId="12211" xr:uid="{00000000-0005-0000-0000-0000BE2F0000}"/>
    <cellStyle name="RowTitles1-Detail 4 2 5 2" xfId="12212" xr:uid="{00000000-0005-0000-0000-0000BF2F0000}"/>
    <cellStyle name="RowTitles1-Detail 4 2 5 2 2" xfId="12213" xr:uid="{00000000-0005-0000-0000-0000C02F0000}"/>
    <cellStyle name="RowTitles1-Detail 4 2 5 2 2 2" xfId="12214" xr:uid="{00000000-0005-0000-0000-0000C12F0000}"/>
    <cellStyle name="RowTitles1-Detail 4 2 5 2 2 2 2" xfId="12215" xr:uid="{00000000-0005-0000-0000-0000C22F0000}"/>
    <cellStyle name="RowTitles1-Detail 4 2 5 2 2 2_Tertiary Salaries Survey" xfId="12216" xr:uid="{00000000-0005-0000-0000-0000C32F0000}"/>
    <cellStyle name="RowTitles1-Detail 4 2 5 2 2 3" xfId="12217" xr:uid="{00000000-0005-0000-0000-0000C42F0000}"/>
    <cellStyle name="RowTitles1-Detail 4 2 5 2 2_Tertiary Salaries Survey" xfId="12218" xr:uid="{00000000-0005-0000-0000-0000C52F0000}"/>
    <cellStyle name="RowTitles1-Detail 4 2 5 2 3" xfId="12219" xr:uid="{00000000-0005-0000-0000-0000C62F0000}"/>
    <cellStyle name="RowTitles1-Detail 4 2 5 2 3 2" xfId="12220" xr:uid="{00000000-0005-0000-0000-0000C72F0000}"/>
    <cellStyle name="RowTitles1-Detail 4 2 5 2 3 2 2" xfId="12221" xr:uid="{00000000-0005-0000-0000-0000C82F0000}"/>
    <cellStyle name="RowTitles1-Detail 4 2 5 2 3 2_Tertiary Salaries Survey" xfId="12222" xr:uid="{00000000-0005-0000-0000-0000C92F0000}"/>
    <cellStyle name="RowTitles1-Detail 4 2 5 2 3 3" xfId="12223" xr:uid="{00000000-0005-0000-0000-0000CA2F0000}"/>
    <cellStyle name="RowTitles1-Detail 4 2 5 2 3_Tertiary Salaries Survey" xfId="12224" xr:uid="{00000000-0005-0000-0000-0000CB2F0000}"/>
    <cellStyle name="RowTitles1-Detail 4 2 5 2 4" xfId="12225" xr:uid="{00000000-0005-0000-0000-0000CC2F0000}"/>
    <cellStyle name="RowTitles1-Detail 4 2 5 2 5" xfId="12226" xr:uid="{00000000-0005-0000-0000-0000CD2F0000}"/>
    <cellStyle name="RowTitles1-Detail 4 2 5 2 5 2" xfId="12227" xr:uid="{00000000-0005-0000-0000-0000CE2F0000}"/>
    <cellStyle name="RowTitles1-Detail 4 2 5 2 5_Tertiary Salaries Survey" xfId="12228" xr:uid="{00000000-0005-0000-0000-0000CF2F0000}"/>
    <cellStyle name="RowTitles1-Detail 4 2 5 2 6" xfId="12229" xr:uid="{00000000-0005-0000-0000-0000D02F0000}"/>
    <cellStyle name="RowTitles1-Detail 4 2 5 2_Tertiary Salaries Survey" xfId="12230" xr:uid="{00000000-0005-0000-0000-0000D12F0000}"/>
    <cellStyle name="RowTitles1-Detail 4 2 5 3" xfId="12231" xr:uid="{00000000-0005-0000-0000-0000D22F0000}"/>
    <cellStyle name="RowTitles1-Detail 4 2 5 3 2" xfId="12232" xr:uid="{00000000-0005-0000-0000-0000D32F0000}"/>
    <cellStyle name="RowTitles1-Detail 4 2 5 3 2 2" xfId="12233" xr:uid="{00000000-0005-0000-0000-0000D42F0000}"/>
    <cellStyle name="RowTitles1-Detail 4 2 5 3 2 2 2" xfId="12234" xr:uid="{00000000-0005-0000-0000-0000D52F0000}"/>
    <cellStyle name="RowTitles1-Detail 4 2 5 3 2 2_Tertiary Salaries Survey" xfId="12235" xr:uid="{00000000-0005-0000-0000-0000D62F0000}"/>
    <cellStyle name="RowTitles1-Detail 4 2 5 3 2 3" xfId="12236" xr:uid="{00000000-0005-0000-0000-0000D72F0000}"/>
    <cellStyle name="RowTitles1-Detail 4 2 5 3 2_Tertiary Salaries Survey" xfId="12237" xr:uid="{00000000-0005-0000-0000-0000D82F0000}"/>
    <cellStyle name="RowTitles1-Detail 4 2 5 3 3" xfId="12238" xr:uid="{00000000-0005-0000-0000-0000D92F0000}"/>
    <cellStyle name="RowTitles1-Detail 4 2 5 3 3 2" xfId="12239" xr:uid="{00000000-0005-0000-0000-0000DA2F0000}"/>
    <cellStyle name="RowTitles1-Detail 4 2 5 3 3 2 2" xfId="12240" xr:uid="{00000000-0005-0000-0000-0000DB2F0000}"/>
    <cellStyle name="RowTitles1-Detail 4 2 5 3 3 2_Tertiary Salaries Survey" xfId="12241" xr:uid="{00000000-0005-0000-0000-0000DC2F0000}"/>
    <cellStyle name="RowTitles1-Detail 4 2 5 3 3 3" xfId="12242" xr:uid="{00000000-0005-0000-0000-0000DD2F0000}"/>
    <cellStyle name="RowTitles1-Detail 4 2 5 3 3_Tertiary Salaries Survey" xfId="12243" xr:uid="{00000000-0005-0000-0000-0000DE2F0000}"/>
    <cellStyle name="RowTitles1-Detail 4 2 5 3 4" xfId="12244" xr:uid="{00000000-0005-0000-0000-0000DF2F0000}"/>
    <cellStyle name="RowTitles1-Detail 4 2 5 3 5" xfId="12245" xr:uid="{00000000-0005-0000-0000-0000E02F0000}"/>
    <cellStyle name="RowTitles1-Detail 4 2 5 3_Tertiary Salaries Survey" xfId="12246" xr:uid="{00000000-0005-0000-0000-0000E12F0000}"/>
    <cellStyle name="RowTitles1-Detail 4 2 5 4" xfId="12247" xr:uid="{00000000-0005-0000-0000-0000E22F0000}"/>
    <cellStyle name="RowTitles1-Detail 4 2 5 4 2" xfId="12248" xr:uid="{00000000-0005-0000-0000-0000E32F0000}"/>
    <cellStyle name="RowTitles1-Detail 4 2 5 4 2 2" xfId="12249" xr:uid="{00000000-0005-0000-0000-0000E42F0000}"/>
    <cellStyle name="RowTitles1-Detail 4 2 5 4 2 2 2" xfId="12250" xr:uid="{00000000-0005-0000-0000-0000E52F0000}"/>
    <cellStyle name="RowTitles1-Detail 4 2 5 4 2 2_Tertiary Salaries Survey" xfId="12251" xr:uid="{00000000-0005-0000-0000-0000E62F0000}"/>
    <cellStyle name="RowTitles1-Detail 4 2 5 4 2 3" xfId="12252" xr:uid="{00000000-0005-0000-0000-0000E72F0000}"/>
    <cellStyle name="RowTitles1-Detail 4 2 5 4 2_Tertiary Salaries Survey" xfId="12253" xr:uid="{00000000-0005-0000-0000-0000E82F0000}"/>
    <cellStyle name="RowTitles1-Detail 4 2 5 4 3" xfId="12254" xr:uid="{00000000-0005-0000-0000-0000E92F0000}"/>
    <cellStyle name="RowTitles1-Detail 4 2 5 4 3 2" xfId="12255" xr:uid="{00000000-0005-0000-0000-0000EA2F0000}"/>
    <cellStyle name="RowTitles1-Detail 4 2 5 4 3 2 2" xfId="12256" xr:uid="{00000000-0005-0000-0000-0000EB2F0000}"/>
    <cellStyle name="RowTitles1-Detail 4 2 5 4 3 2_Tertiary Salaries Survey" xfId="12257" xr:uid="{00000000-0005-0000-0000-0000EC2F0000}"/>
    <cellStyle name="RowTitles1-Detail 4 2 5 4 3 3" xfId="12258" xr:uid="{00000000-0005-0000-0000-0000ED2F0000}"/>
    <cellStyle name="RowTitles1-Detail 4 2 5 4 3_Tertiary Salaries Survey" xfId="12259" xr:uid="{00000000-0005-0000-0000-0000EE2F0000}"/>
    <cellStyle name="RowTitles1-Detail 4 2 5 4 4" xfId="12260" xr:uid="{00000000-0005-0000-0000-0000EF2F0000}"/>
    <cellStyle name="RowTitles1-Detail 4 2 5 4 5" xfId="12261" xr:uid="{00000000-0005-0000-0000-0000F02F0000}"/>
    <cellStyle name="RowTitles1-Detail 4 2 5 4 5 2" xfId="12262" xr:uid="{00000000-0005-0000-0000-0000F12F0000}"/>
    <cellStyle name="RowTitles1-Detail 4 2 5 4 5_Tertiary Salaries Survey" xfId="12263" xr:uid="{00000000-0005-0000-0000-0000F22F0000}"/>
    <cellStyle name="RowTitles1-Detail 4 2 5 4 6" xfId="12264" xr:uid="{00000000-0005-0000-0000-0000F32F0000}"/>
    <cellStyle name="RowTitles1-Detail 4 2 5 4_Tertiary Salaries Survey" xfId="12265" xr:uid="{00000000-0005-0000-0000-0000F42F0000}"/>
    <cellStyle name="RowTitles1-Detail 4 2 5 5" xfId="12266" xr:uid="{00000000-0005-0000-0000-0000F52F0000}"/>
    <cellStyle name="RowTitles1-Detail 4 2 5 5 2" xfId="12267" xr:uid="{00000000-0005-0000-0000-0000F62F0000}"/>
    <cellStyle name="RowTitles1-Detail 4 2 5 5 2 2" xfId="12268" xr:uid="{00000000-0005-0000-0000-0000F72F0000}"/>
    <cellStyle name="RowTitles1-Detail 4 2 5 5 2 2 2" xfId="12269" xr:uid="{00000000-0005-0000-0000-0000F82F0000}"/>
    <cellStyle name="RowTitles1-Detail 4 2 5 5 2 2_Tertiary Salaries Survey" xfId="12270" xr:uid="{00000000-0005-0000-0000-0000F92F0000}"/>
    <cellStyle name="RowTitles1-Detail 4 2 5 5 2 3" xfId="12271" xr:uid="{00000000-0005-0000-0000-0000FA2F0000}"/>
    <cellStyle name="RowTitles1-Detail 4 2 5 5 2_Tertiary Salaries Survey" xfId="12272" xr:uid="{00000000-0005-0000-0000-0000FB2F0000}"/>
    <cellStyle name="RowTitles1-Detail 4 2 5 5 3" xfId="12273" xr:uid="{00000000-0005-0000-0000-0000FC2F0000}"/>
    <cellStyle name="RowTitles1-Detail 4 2 5 5 3 2" xfId="12274" xr:uid="{00000000-0005-0000-0000-0000FD2F0000}"/>
    <cellStyle name="RowTitles1-Detail 4 2 5 5 3 2 2" xfId="12275" xr:uid="{00000000-0005-0000-0000-0000FE2F0000}"/>
    <cellStyle name="RowTitles1-Detail 4 2 5 5 3 2_Tertiary Salaries Survey" xfId="12276" xr:uid="{00000000-0005-0000-0000-0000FF2F0000}"/>
    <cellStyle name="RowTitles1-Detail 4 2 5 5 3 3" xfId="12277" xr:uid="{00000000-0005-0000-0000-000000300000}"/>
    <cellStyle name="RowTitles1-Detail 4 2 5 5 3_Tertiary Salaries Survey" xfId="12278" xr:uid="{00000000-0005-0000-0000-000001300000}"/>
    <cellStyle name="RowTitles1-Detail 4 2 5 5 4" xfId="12279" xr:uid="{00000000-0005-0000-0000-000002300000}"/>
    <cellStyle name="RowTitles1-Detail 4 2 5 5 4 2" xfId="12280" xr:uid="{00000000-0005-0000-0000-000003300000}"/>
    <cellStyle name="RowTitles1-Detail 4 2 5 5 4_Tertiary Salaries Survey" xfId="12281" xr:uid="{00000000-0005-0000-0000-000004300000}"/>
    <cellStyle name="RowTitles1-Detail 4 2 5 5 5" xfId="12282" xr:uid="{00000000-0005-0000-0000-000005300000}"/>
    <cellStyle name="RowTitles1-Detail 4 2 5 5_Tertiary Salaries Survey" xfId="12283" xr:uid="{00000000-0005-0000-0000-000006300000}"/>
    <cellStyle name="RowTitles1-Detail 4 2 5 6" xfId="12284" xr:uid="{00000000-0005-0000-0000-000007300000}"/>
    <cellStyle name="RowTitles1-Detail 4 2 5 6 2" xfId="12285" xr:uid="{00000000-0005-0000-0000-000008300000}"/>
    <cellStyle name="RowTitles1-Detail 4 2 5 6 2 2" xfId="12286" xr:uid="{00000000-0005-0000-0000-000009300000}"/>
    <cellStyle name="RowTitles1-Detail 4 2 5 6 2 2 2" xfId="12287" xr:uid="{00000000-0005-0000-0000-00000A300000}"/>
    <cellStyle name="RowTitles1-Detail 4 2 5 6 2 2_Tertiary Salaries Survey" xfId="12288" xr:uid="{00000000-0005-0000-0000-00000B300000}"/>
    <cellStyle name="RowTitles1-Detail 4 2 5 6 2 3" xfId="12289" xr:uid="{00000000-0005-0000-0000-00000C300000}"/>
    <cellStyle name="RowTitles1-Detail 4 2 5 6 2_Tertiary Salaries Survey" xfId="12290" xr:uid="{00000000-0005-0000-0000-00000D300000}"/>
    <cellStyle name="RowTitles1-Detail 4 2 5 6 3" xfId="12291" xr:uid="{00000000-0005-0000-0000-00000E300000}"/>
    <cellStyle name="RowTitles1-Detail 4 2 5 6 3 2" xfId="12292" xr:uid="{00000000-0005-0000-0000-00000F300000}"/>
    <cellStyle name="RowTitles1-Detail 4 2 5 6 3 2 2" xfId="12293" xr:uid="{00000000-0005-0000-0000-000010300000}"/>
    <cellStyle name="RowTitles1-Detail 4 2 5 6 3 2_Tertiary Salaries Survey" xfId="12294" xr:uid="{00000000-0005-0000-0000-000011300000}"/>
    <cellStyle name="RowTitles1-Detail 4 2 5 6 3 3" xfId="12295" xr:uid="{00000000-0005-0000-0000-000012300000}"/>
    <cellStyle name="RowTitles1-Detail 4 2 5 6 3_Tertiary Salaries Survey" xfId="12296" xr:uid="{00000000-0005-0000-0000-000013300000}"/>
    <cellStyle name="RowTitles1-Detail 4 2 5 6 4" xfId="12297" xr:uid="{00000000-0005-0000-0000-000014300000}"/>
    <cellStyle name="RowTitles1-Detail 4 2 5 6 4 2" xfId="12298" xr:uid="{00000000-0005-0000-0000-000015300000}"/>
    <cellStyle name="RowTitles1-Detail 4 2 5 6 4_Tertiary Salaries Survey" xfId="12299" xr:uid="{00000000-0005-0000-0000-000016300000}"/>
    <cellStyle name="RowTitles1-Detail 4 2 5 6 5" xfId="12300" xr:uid="{00000000-0005-0000-0000-000017300000}"/>
    <cellStyle name="RowTitles1-Detail 4 2 5 6_Tertiary Salaries Survey" xfId="12301" xr:uid="{00000000-0005-0000-0000-000018300000}"/>
    <cellStyle name="RowTitles1-Detail 4 2 5 7" xfId="12302" xr:uid="{00000000-0005-0000-0000-000019300000}"/>
    <cellStyle name="RowTitles1-Detail 4 2 5 7 2" xfId="12303" xr:uid="{00000000-0005-0000-0000-00001A300000}"/>
    <cellStyle name="RowTitles1-Detail 4 2 5 7 2 2" xfId="12304" xr:uid="{00000000-0005-0000-0000-00001B300000}"/>
    <cellStyle name="RowTitles1-Detail 4 2 5 7 2_Tertiary Salaries Survey" xfId="12305" xr:uid="{00000000-0005-0000-0000-00001C300000}"/>
    <cellStyle name="RowTitles1-Detail 4 2 5 7 3" xfId="12306" xr:uid="{00000000-0005-0000-0000-00001D300000}"/>
    <cellStyle name="RowTitles1-Detail 4 2 5 7_Tertiary Salaries Survey" xfId="12307" xr:uid="{00000000-0005-0000-0000-00001E300000}"/>
    <cellStyle name="RowTitles1-Detail 4 2 5 8" xfId="12308" xr:uid="{00000000-0005-0000-0000-00001F300000}"/>
    <cellStyle name="RowTitles1-Detail 4 2 5 9" xfId="12309" xr:uid="{00000000-0005-0000-0000-000020300000}"/>
    <cellStyle name="RowTitles1-Detail 4 2 5_STUD aligned by INSTIT" xfId="12310" xr:uid="{00000000-0005-0000-0000-000021300000}"/>
    <cellStyle name="RowTitles1-Detail 4 2 6" xfId="12311" xr:uid="{00000000-0005-0000-0000-000022300000}"/>
    <cellStyle name="RowTitles1-Detail 4 2 6 2" xfId="12312" xr:uid="{00000000-0005-0000-0000-000023300000}"/>
    <cellStyle name="RowTitles1-Detail 4 2 6 2 2" xfId="12313" xr:uid="{00000000-0005-0000-0000-000024300000}"/>
    <cellStyle name="RowTitles1-Detail 4 2 6 2 2 2" xfId="12314" xr:uid="{00000000-0005-0000-0000-000025300000}"/>
    <cellStyle name="RowTitles1-Detail 4 2 6 2 2_Tertiary Salaries Survey" xfId="12315" xr:uid="{00000000-0005-0000-0000-000026300000}"/>
    <cellStyle name="RowTitles1-Detail 4 2 6 2 3" xfId="12316" xr:uid="{00000000-0005-0000-0000-000027300000}"/>
    <cellStyle name="RowTitles1-Detail 4 2 6 2_Tertiary Salaries Survey" xfId="12317" xr:uid="{00000000-0005-0000-0000-000028300000}"/>
    <cellStyle name="RowTitles1-Detail 4 2 6 3" xfId="12318" xr:uid="{00000000-0005-0000-0000-000029300000}"/>
    <cellStyle name="RowTitles1-Detail 4 2 6 3 2" xfId="12319" xr:uid="{00000000-0005-0000-0000-00002A300000}"/>
    <cellStyle name="RowTitles1-Detail 4 2 6 3 2 2" xfId="12320" xr:uid="{00000000-0005-0000-0000-00002B300000}"/>
    <cellStyle name="RowTitles1-Detail 4 2 6 3 2_Tertiary Salaries Survey" xfId="12321" xr:uid="{00000000-0005-0000-0000-00002C300000}"/>
    <cellStyle name="RowTitles1-Detail 4 2 6 3 3" xfId="12322" xr:uid="{00000000-0005-0000-0000-00002D300000}"/>
    <cellStyle name="RowTitles1-Detail 4 2 6 3_Tertiary Salaries Survey" xfId="12323" xr:uid="{00000000-0005-0000-0000-00002E300000}"/>
    <cellStyle name="RowTitles1-Detail 4 2 6 4" xfId="12324" xr:uid="{00000000-0005-0000-0000-00002F300000}"/>
    <cellStyle name="RowTitles1-Detail 4 2 6 5" xfId="12325" xr:uid="{00000000-0005-0000-0000-000030300000}"/>
    <cellStyle name="RowTitles1-Detail 4 2 6 5 2" xfId="12326" xr:uid="{00000000-0005-0000-0000-000031300000}"/>
    <cellStyle name="RowTitles1-Detail 4 2 6 5_Tertiary Salaries Survey" xfId="12327" xr:uid="{00000000-0005-0000-0000-000032300000}"/>
    <cellStyle name="RowTitles1-Detail 4 2 6 6" xfId="12328" xr:uid="{00000000-0005-0000-0000-000033300000}"/>
    <cellStyle name="RowTitles1-Detail 4 2 6_Tertiary Salaries Survey" xfId="12329" xr:uid="{00000000-0005-0000-0000-000034300000}"/>
    <cellStyle name="RowTitles1-Detail 4 2 7" xfId="12330" xr:uid="{00000000-0005-0000-0000-000035300000}"/>
    <cellStyle name="RowTitles1-Detail 4 2 7 2" xfId="12331" xr:uid="{00000000-0005-0000-0000-000036300000}"/>
    <cellStyle name="RowTitles1-Detail 4 2 7 2 2" xfId="12332" xr:uid="{00000000-0005-0000-0000-000037300000}"/>
    <cellStyle name="RowTitles1-Detail 4 2 7 2 2 2" xfId="12333" xr:uid="{00000000-0005-0000-0000-000038300000}"/>
    <cellStyle name="RowTitles1-Detail 4 2 7 2 2_Tertiary Salaries Survey" xfId="12334" xr:uid="{00000000-0005-0000-0000-000039300000}"/>
    <cellStyle name="RowTitles1-Detail 4 2 7 2 3" xfId="12335" xr:uid="{00000000-0005-0000-0000-00003A300000}"/>
    <cellStyle name="RowTitles1-Detail 4 2 7 2_Tertiary Salaries Survey" xfId="12336" xr:uid="{00000000-0005-0000-0000-00003B300000}"/>
    <cellStyle name="RowTitles1-Detail 4 2 7 3" xfId="12337" xr:uid="{00000000-0005-0000-0000-00003C300000}"/>
    <cellStyle name="RowTitles1-Detail 4 2 7 3 2" xfId="12338" xr:uid="{00000000-0005-0000-0000-00003D300000}"/>
    <cellStyle name="RowTitles1-Detail 4 2 7 3 2 2" xfId="12339" xr:uid="{00000000-0005-0000-0000-00003E300000}"/>
    <cellStyle name="RowTitles1-Detail 4 2 7 3 2_Tertiary Salaries Survey" xfId="12340" xr:uid="{00000000-0005-0000-0000-00003F300000}"/>
    <cellStyle name="RowTitles1-Detail 4 2 7 3 3" xfId="12341" xr:uid="{00000000-0005-0000-0000-000040300000}"/>
    <cellStyle name="RowTitles1-Detail 4 2 7 3_Tertiary Salaries Survey" xfId="12342" xr:uid="{00000000-0005-0000-0000-000041300000}"/>
    <cellStyle name="RowTitles1-Detail 4 2 7 4" xfId="12343" xr:uid="{00000000-0005-0000-0000-000042300000}"/>
    <cellStyle name="RowTitles1-Detail 4 2 7 5" xfId="12344" xr:uid="{00000000-0005-0000-0000-000043300000}"/>
    <cellStyle name="RowTitles1-Detail 4 2 7_Tertiary Salaries Survey" xfId="12345" xr:uid="{00000000-0005-0000-0000-000044300000}"/>
    <cellStyle name="RowTitles1-Detail 4 2 8" xfId="12346" xr:uid="{00000000-0005-0000-0000-000045300000}"/>
    <cellStyle name="RowTitles1-Detail 4 2 8 2" xfId="12347" xr:uid="{00000000-0005-0000-0000-000046300000}"/>
    <cellStyle name="RowTitles1-Detail 4 2 8 2 2" xfId="12348" xr:uid="{00000000-0005-0000-0000-000047300000}"/>
    <cellStyle name="RowTitles1-Detail 4 2 8 2 2 2" xfId="12349" xr:uid="{00000000-0005-0000-0000-000048300000}"/>
    <cellStyle name="RowTitles1-Detail 4 2 8 2 2_Tertiary Salaries Survey" xfId="12350" xr:uid="{00000000-0005-0000-0000-000049300000}"/>
    <cellStyle name="RowTitles1-Detail 4 2 8 2 3" xfId="12351" xr:uid="{00000000-0005-0000-0000-00004A300000}"/>
    <cellStyle name="RowTitles1-Detail 4 2 8 2_Tertiary Salaries Survey" xfId="12352" xr:uid="{00000000-0005-0000-0000-00004B300000}"/>
    <cellStyle name="RowTitles1-Detail 4 2 8 3" xfId="12353" xr:uid="{00000000-0005-0000-0000-00004C300000}"/>
    <cellStyle name="RowTitles1-Detail 4 2 8 3 2" xfId="12354" xr:uid="{00000000-0005-0000-0000-00004D300000}"/>
    <cellStyle name="RowTitles1-Detail 4 2 8 3 2 2" xfId="12355" xr:uid="{00000000-0005-0000-0000-00004E300000}"/>
    <cellStyle name="RowTitles1-Detail 4 2 8 3 2_Tertiary Salaries Survey" xfId="12356" xr:uid="{00000000-0005-0000-0000-00004F300000}"/>
    <cellStyle name="RowTitles1-Detail 4 2 8 3 3" xfId="12357" xr:uid="{00000000-0005-0000-0000-000050300000}"/>
    <cellStyle name="RowTitles1-Detail 4 2 8 3_Tertiary Salaries Survey" xfId="12358" xr:uid="{00000000-0005-0000-0000-000051300000}"/>
    <cellStyle name="RowTitles1-Detail 4 2 8 4" xfId="12359" xr:uid="{00000000-0005-0000-0000-000052300000}"/>
    <cellStyle name="RowTitles1-Detail 4 2 8 5" xfId="12360" xr:uid="{00000000-0005-0000-0000-000053300000}"/>
    <cellStyle name="RowTitles1-Detail 4 2 8 5 2" xfId="12361" xr:uid="{00000000-0005-0000-0000-000054300000}"/>
    <cellStyle name="RowTitles1-Detail 4 2 8 5_Tertiary Salaries Survey" xfId="12362" xr:uid="{00000000-0005-0000-0000-000055300000}"/>
    <cellStyle name="RowTitles1-Detail 4 2 8 6" xfId="12363" xr:uid="{00000000-0005-0000-0000-000056300000}"/>
    <cellStyle name="RowTitles1-Detail 4 2 8_Tertiary Salaries Survey" xfId="12364" xr:uid="{00000000-0005-0000-0000-000057300000}"/>
    <cellStyle name="RowTitles1-Detail 4 2 9" xfId="12365" xr:uid="{00000000-0005-0000-0000-000058300000}"/>
    <cellStyle name="RowTitles1-Detail 4 2 9 2" xfId="12366" xr:uid="{00000000-0005-0000-0000-000059300000}"/>
    <cellStyle name="RowTitles1-Detail 4 2 9 2 2" xfId="12367" xr:uid="{00000000-0005-0000-0000-00005A300000}"/>
    <cellStyle name="RowTitles1-Detail 4 2 9 2 2 2" xfId="12368" xr:uid="{00000000-0005-0000-0000-00005B300000}"/>
    <cellStyle name="RowTitles1-Detail 4 2 9 2 2_Tertiary Salaries Survey" xfId="12369" xr:uid="{00000000-0005-0000-0000-00005C300000}"/>
    <cellStyle name="RowTitles1-Detail 4 2 9 2 3" xfId="12370" xr:uid="{00000000-0005-0000-0000-00005D300000}"/>
    <cellStyle name="RowTitles1-Detail 4 2 9 2_Tertiary Salaries Survey" xfId="12371" xr:uid="{00000000-0005-0000-0000-00005E300000}"/>
    <cellStyle name="RowTitles1-Detail 4 2 9 3" xfId="12372" xr:uid="{00000000-0005-0000-0000-00005F300000}"/>
    <cellStyle name="RowTitles1-Detail 4 2 9 3 2" xfId="12373" xr:uid="{00000000-0005-0000-0000-000060300000}"/>
    <cellStyle name="RowTitles1-Detail 4 2 9 3 2 2" xfId="12374" xr:uid="{00000000-0005-0000-0000-000061300000}"/>
    <cellStyle name="RowTitles1-Detail 4 2 9 3 2_Tertiary Salaries Survey" xfId="12375" xr:uid="{00000000-0005-0000-0000-000062300000}"/>
    <cellStyle name="RowTitles1-Detail 4 2 9 3 3" xfId="12376" xr:uid="{00000000-0005-0000-0000-000063300000}"/>
    <cellStyle name="RowTitles1-Detail 4 2 9 3_Tertiary Salaries Survey" xfId="12377" xr:uid="{00000000-0005-0000-0000-000064300000}"/>
    <cellStyle name="RowTitles1-Detail 4 2 9 4" xfId="12378" xr:uid="{00000000-0005-0000-0000-000065300000}"/>
    <cellStyle name="RowTitles1-Detail 4 2 9 4 2" xfId="12379" xr:uid="{00000000-0005-0000-0000-000066300000}"/>
    <cellStyle name="RowTitles1-Detail 4 2 9 4_Tertiary Salaries Survey" xfId="12380" xr:uid="{00000000-0005-0000-0000-000067300000}"/>
    <cellStyle name="RowTitles1-Detail 4 2 9 5" xfId="12381" xr:uid="{00000000-0005-0000-0000-000068300000}"/>
    <cellStyle name="RowTitles1-Detail 4 2 9_Tertiary Salaries Survey" xfId="12382" xr:uid="{00000000-0005-0000-0000-000069300000}"/>
    <cellStyle name="RowTitles1-Detail 4 2_STUD aligned by INSTIT" xfId="12383" xr:uid="{00000000-0005-0000-0000-00006A300000}"/>
    <cellStyle name="RowTitles1-Detail 4 3" xfId="12384" xr:uid="{00000000-0005-0000-0000-00006B300000}"/>
    <cellStyle name="RowTitles1-Detail 4 3 10" xfId="12385" xr:uid="{00000000-0005-0000-0000-00006C300000}"/>
    <cellStyle name="RowTitles1-Detail 4 3 10 2" xfId="12386" xr:uid="{00000000-0005-0000-0000-00006D300000}"/>
    <cellStyle name="RowTitles1-Detail 4 3 10 2 2" xfId="12387" xr:uid="{00000000-0005-0000-0000-00006E300000}"/>
    <cellStyle name="RowTitles1-Detail 4 3 10 2_Tertiary Salaries Survey" xfId="12388" xr:uid="{00000000-0005-0000-0000-00006F300000}"/>
    <cellStyle name="RowTitles1-Detail 4 3 10 3" xfId="12389" xr:uid="{00000000-0005-0000-0000-000070300000}"/>
    <cellStyle name="RowTitles1-Detail 4 3 10_Tertiary Salaries Survey" xfId="12390" xr:uid="{00000000-0005-0000-0000-000071300000}"/>
    <cellStyle name="RowTitles1-Detail 4 3 11" xfId="12391" xr:uid="{00000000-0005-0000-0000-000072300000}"/>
    <cellStyle name="RowTitles1-Detail 4 3 12" xfId="12392" xr:uid="{00000000-0005-0000-0000-000073300000}"/>
    <cellStyle name="RowTitles1-Detail 4 3 2" xfId="12393" xr:uid="{00000000-0005-0000-0000-000074300000}"/>
    <cellStyle name="RowTitles1-Detail 4 3 2 2" xfId="12394" xr:uid="{00000000-0005-0000-0000-000075300000}"/>
    <cellStyle name="RowTitles1-Detail 4 3 2 2 2" xfId="12395" xr:uid="{00000000-0005-0000-0000-000076300000}"/>
    <cellStyle name="RowTitles1-Detail 4 3 2 2 2 2" xfId="12396" xr:uid="{00000000-0005-0000-0000-000077300000}"/>
    <cellStyle name="RowTitles1-Detail 4 3 2 2 2 2 2" xfId="12397" xr:uid="{00000000-0005-0000-0000-000078300000}"/>
    <cellStyle name="RowTitles1-Detail 4 3 2 2 2 2_Tertiary Salaries Survey" xfId="12398" xr:uid="{00000000-0005-0000-0000-000079300000}"/>
    <cellStyle name="RowTitles1-Detail 4 3 2 2 2 3" xfId="12399" xr:uid="{00000000-0005-0000-0000-00007A300000}"/>
    <cellStyle name="RowTitles1-Detail 4 3 2 2 2_Tertiary Salaries Survey" xfId="12400" xr:uid="{00000000-0005-0000-0000-00007B300000}"/>
    <cellStyle name="RowTitles1-Detail 4 3 2 2 3" xfId="12401" xr:uid="{00000000-0005-0000-0000-00007C300000}"/>
    <cellStyle name="RowTitles1-Detail 4 3 2 2 3 2" xfId="12402" xr:uid="{00000000-0005-0000-0000-00007D300000}"/>
    <cellStyle name="RowTitles1-Detail 4 3 2 2 3 2 2" xfId="12403" xr:uid="{00000000-0005-0000-0000-00007E300000}"/>
    <cellStyle name="RowTitles1-Detail 4 3 2 2 3 2_Tertiary Salaries Survey" xfId="12404" xr:uid="{00000000-0005-0000-0000-00007F300000}"/>
    <cellStyle name="RowTitles1-Detail 4 3 2 2 3 3" xfId="12405" xr:uid="{00000000-0005-0000-0000-000080300000}"/>
    <cellStyle name="RowTitles1-Detail 4 3 2 2 3_Tertiary Salaries Survey" xfId="12406" xr:uid="{00000000-0005-0000-0000-000081300000}"/>
    <cellStyle name="RowTitles1-Detail 4 3 2 2 4" xfId="12407" xr:uid="{00000000-0005-0000-0000-000082300000}"/>
    <cellStyle name="RowTitles1-Detail 4 3 2 2 5" xfId="12408" xr:uid="{00000000-0005-0000-0000-000083300000}"/>
    <cellStyle name="RowTitles1-Detail 4 3 2 2_Tertiary Salaries Survey" xfId="12409" xr:uid="{00000000-0005-0000-0000-000084300000}"/>
    <cellStyle name="RowTitles1-Detail 4 3 2 3" xfId="12410" xr:uid="{00000000-0005-0000-0000-000085300000}"/>
    <cellStyle name="RowTitles1-Detail 4 3 2 3 2" xfId="12411" xr:uid="{00000000-0005-0000-0000-000086300000}"/>
    <cellStyle name="RowTitles1-Detail 4 3 2 3 2 2" xfId="12412" xr:uid="{00000000-0005-0000-0000-000087300000}"/>
    <cellStyle name="RowTitles1-Detail 4 3 2 3 2 2 2" xfId="12413" xr:uid="{00000000-0005-0000-0000-000088300000}"/>
    <cellStyle name="RowTitles1-Detail 4 3 2 3 2 2_Tertiary Salaries Survey" xfId="12414" xr:uid="{00000000-0005-0000-0000-000089300000}"/>
    <cellStyle name="RowTitles1-Detail 4 3 2 3 2 3" xfId="12415" xr:uid="{00000000-0005-0000-0000-00008A300000}"/>
    <cellStyle name="RowTitles1-Detail 4 3 2 3 2_Tertiary Salaries Survey" xfId="12416" xr:uid="{00000000-0005-0000-0000-00008B300000}"/>
    <cellStyle name="RowTitles1-Detail 4 3 2 3 3" xfId="12417" xr:uid="{00000000-0005-0000-0000-00008C300000}"/>
    <cellStyle name="RowTitles1-Detail 4 3 2 3 3 2" xfId="12418" xr:uid="{00000000-0005-0000-0000-00008D300000}"/>
    <cellStyle name="RowTitles1-Detail 4 3 2 3 3 2 2" xfId="12419" xr:uid="{00000000-0005-0000-0000-00008E300000}"/>
    <cellStyle name="RowTitles1-Detail 4 3 2 3 3 2_Tertiary Salaries Survey" xfId="12420" xr:uid="{00000000-0005-0000-0000-00008F300000}"/>
    <cellStyle name="RowTitles1-Detail 4 3 2 3 3 3" xfId="12421" xr:uid="{00000000-0005-0000-0000-000090300000}"/>
    <cellStyle name="RowTitles1-Detail 4 3 2 3 3_Tertiary Salaries Survey" xfId="12422" xr:uid="{00000000-0005-0000-0000-000091300000}"/>
    <cellStyle name="RowTitles1-Detail 4 3 2 3 4" xfId="12423" xr:uid="{00000000-0005-0000-0000-000092300000}"/>
    <cellStyle name="RowTitles1-Detail 4 3 2 3 5" xfId="12424" xr:uid="{00000000-0005-0000-0000-000093300000}"/>
    <cellStyle name="RowTitles1-Detail 4 3 2 3 5 2" xfId="12425" xr:uid="{00000000-0005-0000-0000-000094300000}"/>
    <cellStyle name="RowTitles1-Detail 4 3 2 3 5_Tertiary Salaries Survey" xfId="12426" xr:uid="{00000000-0005-0000-0000-000095300000}"/>
    <cellStyle name="RowTitles1-Detail 4 3 2 3 6" xfId="12427" xr:uid="{00000000-0005-0000-0000-000096300000}"/>
    <cellStyle name="RowTitles1-Detail 4 3 2 3_Tertiary Salaries Survey" xfId="12428" xr:uid="{00000000-0005-0000-0000-000097300000}"/>
    <cellStyle name="RowTitles1-Detail 4 3 2 4" xfId="12429" xr:uid="{00000000-0005-0000-0000-000098300000}"/>
    <cellStyle name="RowTitles1-Detail 4 3 2 4 2" xfId="12430" xr:uid="{00000000-0005-0000-0000-000099300000}"/>
    <cellStyle name="RowTitles1-Detail 4 3 2 4 2 2" xfId="12431" xr:uid="{00000000-0005-0000-0000-00009A300000}"/>
    <cellStyle name="RowTitles1-Detail 4 3 2 4 2 2 2" xfId="12432" xr:uid="{00000000-0005-0000-0000-00009B300000}"/>
    <cellStyle name="RowTitles1-Detail 4 3 2 4 2 2_Tertiary Salaries Survey" xfId="12433" xr:uid="{00000000-0005-0000-0000-00009C300000}"/>
    <cellStyle name="RowTitles1-Detail 4 3 2 4 2 3" xfId="12434" xr:uid="{00000000-0005-0000-0000-00009D300000}"/>
    <cellStyle name="RowTitles1-Detail 4 3 2 4 2_Tertiary Salaries Survey" xfId="12435" xr:uid="{00000000-0005-0000-0000-00009E300000}"/>
    <cellStyle name="RowTitles1-Detail 4 3 2 4 3" xfId="12436" xr:uid="{00000000-0005-0000-0000-00009F300000}"/>
    <cellStyle name="RowTitles1-Detail 4 3 2 4 3 2" xfId="12437" xr:uid="{00000000-0005-0000-0000-0000A0300000}"/>
    <cellStyle name="RowTitles1-Detail 4 3 2 4 3 2 2" xfId="12438" xr:uid="{00000000-0005-0000-0000-0000A1300000}"/>
    <cellStyle name="RowTitles1-Detail 4 3 2 4 3 2_Tertiary Salaries Survey" xfId="12439" xr:uid="{00000000-0005-0000-0000-0000A2300000}"/>
    <cellStyle name="RowTitles1-Detail 4 3 2 4 3 3" xfId="12440" xr:uid="{00000000-0005-0000-0000-0000A3300000}"/>
    <cellStyle name="RowTitles1-Detail 4 3 2 4 3_Tertiary Salaries Survey" xfId="12441" xr:uid="{00000000-0005-0000-0000-0000A4300000}"/>
    <cellStyle name="RowTitles1-Detail 4 3 2 4 4" xfId="12442" xr:uid="{00000000-0005-0000-0000-0000A5300000}"/>
    <cellStyle name="RowTitles1-Detail 4 3 2 4 4 2" xfId="12443" xr:uid="{00000000-0005-0000-0000-0000A6300000}"/>
    <cellStyle name="RowTitles1-Detail 4 3 2 4 4_Tertiary Salaries Survey" xfId="12444" xr:uid="{00000000-0005-0000-0000-0000A7300000}"/>
    <cellStyle name="RowTitles1-Detail 4 3 2 4 5" xfId="12445" xr:uid="{00000000-0005-0000-0000-0000A8300000}"/>
    <cellStyle name="RowTitles1-Detail 4 3 2 4_Tertiary Salaries Survey" xfId="12446" xr:uid="{00000000-0005-0000-0000-0000A9300000}"/>
    <cellStyle name="RowTitles1-Detail 4 3 2 5" xfId="12447" xr:uid="{00000000-0005-0000-0000-0000AA300000}"/>
    <cellStyle name="RowTitles1-Detail 4 3 2 5 2" xfId="12448" xr:uid="{00000000-0005-0000-0000-0000AB300000}"/>
    <cellStyle name="RowTitles1-Detail 4 3 2 5 2 2" xfId="12449" xr:uid="{00000000-0005-0000-0000-0000AC300000}"/>
    <cellStyle name="RowTitles1-Detail 4 3 2 5 2 2 2" xfId="12450" xr:uid="{00000000-0005-0000-0000-0000AD300000}"/>
    <cellStyle name="RowTitles1-Detail 4 3 2 5 2 2_Tertiary Salaries Survey" xfId="12451" xr:uid="{00000000-0005-0000-0000-0000AE300000}"/>
    <cellStyle name="RowTitles1-Detail 4 3 2 5 2 3" xfId="12452" xr:uid="{00000000-0005-0000-0000-0000AF300000}"/>
    <cellStyle name="RowTitles1-Detail 4 3 2 5 2_Tertiary Salaries Survey" xfId="12453" xr:uid="{00000000-0005-0000-0000-0000B0300000}"/>
    <cellStyle name="RowTitles1-Detail 4 3 2 5 3" xfId="12454" xr:uid="{00000000-0005-0000-0000-0000B1300000}"/>
    <cellStyle name="RowTitles1-Detail 4 3 2 5 3 2" xfId="12455" xr:uid="{00000000-0005-0000-0000-0000B2300000}"/>
    <cellStyle name="RowTitles1-Detail 4 3 2 5 3 2 2" xfId="12456" xr:uid="{00000000-0005-0000-0000-0000B3300000}"/>
    <cellStyle name="RowTitles1-Detail 4 3 2 5 3 2_Tertiary Salaries Survey" xfId="12457" xr:uid="{00000000-0005-0000-0000-0000B4300000}"/>
    <cellStyle name="RowTitles1-Detail 4 3 2 5 3 3" xfId="12458" xr:uid="{00000000-0005-0000-0000-0000B5300000}"/>
    <cellStyle name="RowTitles1-Detail 4 3 2 5 3_Tertiary Salaries Survey" xfId="12459" xr:uid="{00000000-0005-0000-0000-0000B6300000}"/>
    <cellStyle name="RowTitles1-Detail 4 3 2 5 4" xfId="12460" xr:uid="{00000000-0005-0000-0000-0000B7300000}"/>
    <cellStyle name="RowTitles1-Detail 4 3 2 5 4 2" xfId="12461" xr:uid="{00000000-0005-0000-0000-0000B8300000}"/>
    <cellStyle name="RowTitles1-Detail 4 3 2 5 4_Tertiary Salaries Survey" xfId="12462" xr:uid="{00000000-0005-0000-0000-0000B9300000}"/>
    <cellStyle name="RowTitles1-Detail 4 3 2 5 5" xfId="12463" xr:uid="{00000000-0005-0000-0000-0000BA300000}"/>
    <cellStyle name="RowTitles1-Detail 4 3 2 5_Tertiary Salaries Survey" xfId="12464" xr:uid="{00000000-0005-0000-0000-0000BB300000}"/>
    <cellStyle name="RowTitles1-Detail 4 3 2 6" xfId="12465" xr:uid="{00000000-0005-0000-0000-0000BC300000}"/>
    <cellStyle name="RowTitles1-Detail 4 3 2 6 2" xfId="12466" xr:uid="{00000000-0005-0000-0000-0000BD300000}"/>
    <cellStyle name="RowTitles1-Detail 4 3 2 6 2 2" xfId="12467" xr:uid="{00000000-0005-0000-0000-0000BE300000}"/>
    <cellStyle name="RowTitles1-Detail 4 3 2 6 2 2 2" xfId="12468" xr:uid="{00000000-0005-0000-0000-0000BF300000}"/>
    <cellStyle name="RowTitles1-Detail 4 3 2 6 2 2_Tertiary Salaries Survey" xfId="12469" xr:uid="{00000000-0005-0000-0000-0000C0300000}"/>
    <cellStyle name="RowTitles1-Detail 4 3 2 6 2 3" xfId="12470" xr:uid="{00000000-0005-0000-0000-0000C1300000}"/>
    <cellStyle name="RowTitles1-Detail 4 3 2 6 2_Tertiary Salaries Survey" xfId="12471" xr:uid="{00000000-0005-0000-0000-0000C2300000}"/>
    <cellStyle name="RowTitles1-Detail 4 3 2 6 3" xfId="12472" xr:uid="{00000000-0005-0000-0000-0000C3300000}"/>
    <cellStyle name="RowTitles1-Detail 4 3 2 6 3 2" xfId="12473" xr:uid="{00000000-0005-0000-0000-0000C4300000}"/>
    <cellStyle name="RowTitles1-Detail 4 3 2 6 3 2 2" xfId="12474" xr:uid="{00000000-0005-0000-0000-0000C5300000}"/>
    <cellStyle name="RowTitles1-Detail 4 3 2 6 3 2_Tertiary Salaries Survey" xfId="12475" xr:uid="{00000000-0005-0000-0000-0000C6300000}"/>
    <cellStyle name="RowTitles1-Detail 4 3 2 6 3 3" xfId="12476" xr:uid="{00000000-0005-0000-0000-0000C7300000}"/>
    <cellStyle name="RowTitles1-Detail 4 3 2 6 3_Tertiary Salaries Survey" xfId="12477" xr:uid="{00000000-0005-0000-0000-0000C8300000}"/>
    <cellStyle name="RowTitles1-Detail 4 3 2 6 4" xfId="12478" xr:uid="{00000000-0005-0000-0000-0000C9300000}"/>
    <cellStyle name="RowTitles1-Detail 4 3 2 6 4 2" xfId="12479" xr:uid="{00000000-0005-0000-0000-0000CA300000}"/>
    <cellStyle name="RowTitles1-Detail 4 3 2 6 4_Tertiary Salaries Survey" xfId="12480" xr:uid="{00000000-0005-0000-0000-0000CB300000}"/>
    <cellStyle name="RowTitles1-Detail 4 3 2 6 5" xfId="12481" xr:uid="{00000000-0005-0000-0000-0000CC300000}"/>
    <cellStyle name="RowTitles1-Detail 4 3 2 6_Tertiary Salaries Survey" xfId="12482" xr:uid="{00000000-0005-0000-0000-0000CD300000}"/>
    <cellStyle name="RowTitles1-Detail 4 3 2 7" xfId="12483" xr:uid="{00000000-0005-0000-0000-0000CE300000}"/>
    <cellStyle name="RowTitles1-Detail 4 3 2 7 2" xfId="12484" xr:uid="{00000000-0005-0000-0000-0000CF300000}"/>
    <cellStyle name="RowTitles1-Detail 4 3 2 7 2 2" xfId="12485" xr:uid="{00000000-0005-0000-0000-0000D0300000}"/>
    <cellStyle name="RowTitles1-Detail 4 3 2 7 2_Tertiary Salaries Survey" xfId="12486" xr:uid="{00000000-0005-0000-0000-0000D1300000}"/>
    <cellStyle name="RowTitles1-Detail 4 3 2 7 3" xfId="12487" xr:uid="{00000000-0005-0000-0000-0000D2300000}"/>
    <cellStyle name="RowTitles1-Detail 4 3 2 7_Tertiary Salaries Survey" xfId="12488" xr:uid="{00000000-0005-0000-0000-0000D3300000}"/>
    <cellStyle name="RowTitles1-Detail 4 3 2 8" xfId="12489" xr:uid="{00000000-0005-0000-0000-0000D4300000}"/>
    <cellStyle name="RowTitles1-Detail 4 3 2 9" xfId="12490" xr:uid="{00000000-0005-0000-0000-0000D5300000}"/>
    <cellStyle name="RowTitles1-Detail 4 3 2_STUD aligned by INSTIT" xfId="12491" xr:uid="{00000000-0005-0000-0000-0000D6300000}"/>
    <cellStyle name="RowTitles1-Detail 4 3 3" xfId="12492" xr:uid="{00000000-0005-0000-0000-0000D7300000}"/>
    <cellStyle name="RowTitles1-Detail 4 3 3 2" xfId="12493" xr:uid="{00000000-0005-0000-0000-0000D8300000}"/>
    <cellStyle name="RowTitles1-Detail 4 3 3 2 2" xfId="12494" xr:uid="{00000000-0005-0000-0000-0000D9300000}"/>
    <cellStyle name="RowTitles1-Detail 4 3 3 2 2 2" xfId="12495" xr:uid="{00000000-0005-0000-0000-0000DA300000}"/>
    <cellStyle name="RowTitles1-Detail 4 3 3 2 2 2 2" xfId="12496" xr:uid="{00000000-0005-0000-0000-0000DB300000}"/>
    <cellStyle name="RowTitles1-Detail 4 3 3 2 2 2_Tertiary Salaries Survey" xfId="12497" xr:uid="{00000000-0005-0000-0000-0000DC300000}"/>
    <cellStyle name="RowTitles1-Detail 4 3 3 2 2 3" xfId="12498" xr:uid="{00000000-0005-0000-0000-0000DD300000}"/>
    <cellStyle name="RowTitles1-Detail 4 3 3 2 2_Tertiary Salaries Survey" xfId="12499" xr:uid="{00000000-0005-0000-0000-0000DE300000}"/>
    <cellStyle name="RowTitles1-Detail 4 3 3 2 3" xfId="12500" xr:uid="{00000000-0005-0000-0000-0000DF300000}"/>
    <cellStyle name="RowTitles1-Detail 4 3 3 2 3 2" xfId="12501" xr:uid="{00000000-0005-0000-0000-0000E0300000}"/>
    <cellStyle name="RowTitles1-Detail 4 3 3 2 3 2 2" xfId="12502" xr:uid="{00000000-0005-0000-0000-0000E1300000}"/>
    <cellStyle name="RowTitles1-Detail 4 3 3 2 3 2_Tertiary Salaries Survey" xfId="12503" xr:uid="{00000000-0005-0000-0000-0000E2300000}"/>
    <cellStyle name="RowTitles1-Detail 4 3 3 2 3 3" xfId="12504" xr:uid="{00000000-0005-0000-0000-0000E3300000}"/>
    <cellStyle name="RowTitles1-Detail 4 3 3 2 3_Tertiary Salaries Survey" xfId="12505" xr:uid="{00000000-0005-0000-0000-0000E4300000}"/>
    <cellStyle name="RowTitles1-Detail 4 3 3 2 4" xfId="12506" xr:uid="{00000000-0005-0000-0000-0000E5300000}"/>
    <cellStyle name="RowTitles1-Detail 4 3 3 2 5" xfId="12507" xr:uid="{00000000-0005-0000-0000-0000E6300000}"/>
    <cellStyle name="RowTitles1-Detail 4 3 3 2 5 2" xfId="12508" xr:uid="{00000000-0005-0000-0000-0000E7300000}"/>
    <cellStyle name="RowTitles1-Detail 4 3 3 2 5_Tertiary Salaries Survey" xfId="12509" xr:uid="{00000000-0005-0000-0000-0000E8300000}"/>
    <cellStyle name="RowTitles1-Detail 4 3 3 2 6" xfId="12510" xr:uid="{00000000-0005-0000-0000-0000E9300000}"/>
    <cellStyle name="RowTitles1-Detail 4 3 3 2_Tertiary Salaries Survey" xfId="12511" xr:uid="{00000000-0005-0000-0000-0000EA300000}"/>
    <cellStyle name="RowTitles1-Detail 4 3 3 3" xfId="12512" xr:uid="{00000000-0005-0000-0000-0000EB300000}"/>
    <cellStyle name="RowTitles1-Detail 4 3 3 3 2" xfId="12513" xr:uid="{00000000-0005-0000-0000-0000EC300000}"/>
    <cellStyle name="RowTitles1-Detail 4 3 3 3 2 2" xfId="12514" xr:uid="{00000000-0005-0000-0000-0000ED300000}"/>
    <cellStyle name="RowTitles1-Detail 4 3 3 3 2 2 2" xfId="12515" xr:uid="{00000000-0005-0000-0000-0000EE300000}"/>
    <cellStyle name="RowTitles1-Detail 4 3 3 3 2 2_Tertiary Salaries Survey" xfId="12516" xr:uid="{00000000-0005-0000-0000-0000EF300000}"/>
    <cellStyle name="RowTitles1-Detail 4 3 3 3 2 3" xfId="12517" xr:uid="{00000000-0005-0000-0000-0000F0300000}"/>
    <cellStyle name="RowTitles1-Detail 4 3 3 3 2_Tertiary Salaries Survey" xfId="12518" xr:uid="{00000000-0005-0000-0000-0000F1300000}"/>
    <cellStyle name="RowTitles1-Detail 4 3 3 3 3" xfId="12519" xr:uid="{00000000-0005-0000-0000-0000F2300000}"/>
    <cellStyle name="RowTitles1-Detail 4 3 3 3 3 2" xfId="12520" xr:uid="{00000000-0005-0000-0000-0000F3300000}"/>
    <cellStyle name="RowTitles1-Detail 4 3 3 3 3 2 2" xfId="12521" xr:uid="{00000000-0005-0000-0000-0000F4300000}"/>
    <cellStyle name="RowTitles1-Detail 4 3 3 3 3 2_Tertiary Salaries Survey" xfId="12522" xr:uid="{00000000-0005-0000-0000-0000F5300000}"/>
    <cellStyle name="RowTitles1-Detail 4 3 3 3 3 3" xfId="12523" xr:uid="{00000000-0005-0000-0000-0000F6300000}"/>
    <cellStyle name="RowTitles1-Detail 4 3 3 3 3_Tertiary Salaries Survey" xfId="12524" xr:uid="{00000000-0005-0000-0000-0000F7300000}"/>
    <cellStyle name="RowTitles1-Detail 4 3 3 3 4" xfId="12525" xr:uid="{00000000-0005-0000-0000-0000F8300000}"/>
    <cellStyle name="RowTitles1-Detail 4 3 3 3 5" xfId="12526" xr:uid="{00000000-0005-0000-0000-0000F9300000}"/>
    <cellStyle name="RowTitles1-Detail 4 3 3 3_Tertiary Salaries Survey" xfId="12527" xr:uid="{00000000-0005-0000-0000-0000FA300000}"/>
    <cellStyle name="RowTitles1-Detail 4 3 3 4" xfId="12528" xr:uid="{00000000-0005-0000-0000-0000FB300000}"/>
    <cellStyle name="RowTitles1-Detail 4 3 3 4 2" xfId="12529" xr:uid="{00000000-0005-0000-0000-0000FC300000}"/>
    <cellStyle name="RowTitles1-Detail 4 3 3 4 2 2" xfId="12530" xr:uid="{00000000-0005-0000-0000-0000FD300000}"/>
    <cellStyle name="RowTitles1-Detail 4 3 3 4 2 2 2" xfId="12531" xr:uid="{00000000-0005-0000-0000-0000FE300000}"/>
    <cellStyle name="RowTitles1-Detail 4 3 3 4 2 2_Tertiary Salaries Survey" xfId="12532" xr:uid="{00000000-0005-0000-0000-0000FF300000}"/>
    <cellStyle name="RowTitles1-Detail 4 3 3 4 2 3" xfId="12533" xr:uid="{00000000-0005-0000-0000-000000310000}"/>
    <cellStyle name="RowTitles1-Detail 4 3 3 4 2_Tertiary Salaries Survey" xfId="12534" xr:uid="{00000000-0005-0000-0000-000001310000}"/>
    <cellStyle name="RowTitles1-Detail 4 3 3 4 3" xfId="12535" xr:uid="{00000000-0005-0000-0000-000002310000}"/>
    <cellStyle name="RowTitles1-Detail 4 3 3 4 3 2" xfId="12536" xr:uid="{00000000-0005-0000-0000-000003310000}"/>
    <cellStyle name="RowTitles1-Detail 4 3 3 4 3 2 2" xfId="12537" xr:uid="{00000000-0005-0000-0000-000004310000}"/>
    <cellStyle name="RowTitles1-Detail 4 3 3 4 3 2_Tertiary Salaries Survey" xfId="12538" xr:uid="{00000000-0005-0000-0000-000005310000}"/>
    <cellStyle name="RowTitles1-Detail 4 3 3 4 3 3" xfId="12539" xr:uid="{00000000-0005-0000-0000-000006310000}"/>
    <cellStyle name="RowTitles1-Detail 4 3 3 4 3_Tertiary Salaries Survey" xfId="12540" xr:uid="{00000000-0005-0000-0000-000007310000}"/>
    <cellStyle name="RowTitles1-Detail 4 3 3 4 4" xfId="12541" xr:uid="{00000000-0005-0000-0000-000008310000}"/>
    <cellStyle name="RowTitles1-Detail 4 3 3 4 4 2" xfId="12542" xr:uid="{00000000-0005-0000-0000-000009310000}"/>
    <cellStyle name="RowTitles1-Detail 4 3 3 4 4_Tertiary Salaries Survey" xfId="12543" xr:uid="{00000000-0005-0000-0000-00000A310000}"/>
    <cellStyle name="RowTitles1-Detail 4 3 3 4 5" xfId="12544" xr:uid="{00000000-0005-0000-0000-00000B310000}"/>
    <cellStyle name="RowTitles1-Detail 4 3 3 4_Tertiary Salaries Survey" xfId="12545" xr:uid="{00000000-0005-0000-0000-00000C310000}"/>
    <cellStyle name="RowTitles1-Detail 4 3 3 5" xfId="12546" xr:uid="{00000000-0005-0000-0000-00000D310000}"/>
    <cellStyle name="RowTitles1-Detail 4 3 3 5 2" xfId="12547" xr:uid="{00000000-0005-0000-0000-00000E310000}"/>
    <cellStyle name="RowTitles1-Detail 4 3 3 5 2 2" xfId="12548" xr:uid="{00000000-0005-0000-0000-00000F310000}"/>
    <cellStyle name="RowTitles1-Detail 4 3 3 5 2 2 2" xfId="12549" xr:uid="{00000000-0005-0000-0000-000010310000}"/>
    <cellStyle name="RowTitles1-Detail 4 3 3 5 2 2_Tertiary Salaries Survey" xfId="12550" xr:uid="{00000000-0005-0000-0000-000011310000}"/>
    <cellStyle name="RowTitles1-Detail 4 3 3 5 2 3" xfId="12551" xr:uid="{00000000-0005-0000-0000-000012310000}"/>
    <cellStyle name="RowTitles1-Detail 4 3 3 5 2_Tertiary Salaries Survey" xfId="12552" xr:uid="{00000000-0005-0000-0000-000013310000}"/>
    <cellStyle name="RowTitles1-Detail 4 3 3 5 3" xfId="12553" xr:uid="{00000000-0005-0000-0000-000014310000}"/>
    <cellStyle name="RowTitles1-Detail 4 3 3 5 3 2" xfId="12554" xr:uid="{00000000-0005-0000-0000-000015310000}"/>
    <cellStyle name="RowTitles1-Detail 4 3 3 5 3 2 2" xfId="12555" xr:uid="{00000000-0005-0000-0000-000016310000}"/>
    <cellStyle name="RowTitles1-Detail 4 3 3 5 3 2_Tertiary Salaries Survey" xfId="12556" xr:uid="{00000000-0005-0000-0000-000017310000}"/>
    <cellStyle name="RowTitles1-Detail 4 3 3 5 3 3" xfId="12557" xr:uid="{00000000-0005-0000-0000-000018310000}"/>
    <cellStyle name="RowTitles1-Detail 4 3 3 5 3_Tertiary Salaries Survey" xfId="12558" xr:uid="{00000000-0005-0000-0000-000019310000}"/>
    <cellStyle name="RowTitles1-Detail 4 3 3 5 4" xfId="12559" xr:uid="{00000000-0005-0000-0000-00001A310000}"/>
    <cellStyle name="RowTitles1-Detail 4 3 3 5 4 2" xfId="12560" xr:uid="{00000000-0005-0000-0000-00001B310000}"/>
    <cellStyle name="RowTitles1-Detail 4 3 3 5 4_Tertiary Salaries Survey" xfId="12561" xr:uid="{00000000-0005-0000-0000-00001C310000}"/>
    <cellStyle name="RowTitles1-Detail 4 3 3 5 5" xfId="12562" xr:uid="{00000000-0005-0000-0000-00001D310000}"/>
    <cellStyle name="RowTitles1-Detail 4 3 3 5_Tertiary Salaries Survey" xfId="12563" xr:uid="{00000000-0005-0000-0000-00001E310000}"/>
    <cellStyle name="RowTitles1-Detail 4 3 3 6" xfId="12564" xr:uid="{00000000-0005-0000-0000-00001F310000}"/>
    <cellStyle name="RowTitles1-Detail 4 3 3 6 2" xfId="12565" xr:uid="{00000000-0005-0000-0000-000020310000}"/>
    <cellStyle name="RowTitles1-Detail 4 3 3 6 2 2" xfId="12566" xr:uid="{00000000-0005-0000-0000-000021310000}"/>
    <cellStyle name="RowTitles1-Detail 4 3 3 6 2 2 2" xfId="12567" xr:uid="{00000000-0005-0000-0000-000022310000}"/>
    <cellStyle name="RowTitles1-Detail 4 3 3 6 2 2_Tertiary Salaries Survey" xfId="12568" xr:uid="{00000000-0005-0000-0000-000023310000}"/>
    <cellStyle name="RowTitles1-Detail 4 3 3 6 2 3" xfId="12569" xr:uid="{00000000-0005-0000-0000-000024310000}"/>
    <cellStyle name="RowTitles1-Detail 4 3 3 6 2_Tertiary Salaries Survey" xfId="12570" xr:uid="{00000000-0005-0000-0000-000025310000}"/>
    <cellStyle name="RowTitles1-Detail 4 3 3 6 3" xfId="12571" xr:uid="{00000000-0005-0000-0000-000026310000}"/>
    <cellStyle name="RowTitles1-Detail 4 3 3 6 3 2" xfId="12572" xr:uid="{00000000-0005-0000-0000-000027310000}"/>
    <cellStyle name="RowTitles1-Detail 4 3 3 6 3 2 2" xfId="12573" xr:uid="{00000000-0005-0000-0000-000028310000}"/>
    <cellStyle name="RowTitles1-Detail 4 3 3 6 3 2_Tertiary Salaries Survey" xfId="12574" xr:uid="{00000000-0005-0000-0000-000029310000}"/>
    <cellStyle name="RowTitles1-Detail 4 3 3 6 3 3" xfId="12575" xr:uid="{00000000-0005-0000-0000-00002A310000}"/>
    <cellStyle name="RowTitles1-Detail 4 3 3 6 3_Tertiary Salaries Survey" xfId="12576" xr:uid="{00000000-0005-0000-0000-00002B310000}"/>
    <cellStyle name="RowTitles1-Detail 4 3 3 6 4" xfId="12577" xr:uid="{00000000-0005-0000-0000-00002C310000}"/>
    <cellStyle name="RowTitles1-Detail 4 3 3 6 4 2" xfId="12578" xr:uid="{00000000-0005-0000-0000-00002D310000}"/>
    <cellStyle name="RowTitles1-Detail 4 3 3 6 4_Tertiary Salaries Survey" xfId="12579" xr:uid="{00000000-0005-0000-0000-00002E310000}"/>
    <cellStyle name="RowTitles1-Detail 4 3 3 6 5" xfId="12580" xr:uid="{00000000-0005-0000-0000-00002F310000}"/>
    <cellStyle name="RowTitles1-Detail 4 3 3 6_Tertiary Salaries Survey" xfId="12581" xr:uid="{00000000-0005-0000-0000-000030310000}"/>
    <cellStyle name="RowTitles1-Detail 4 3 3 7" xfId="12582" xr:uid="{00000000-0005-0000-0000-000031310000}"/>
    <cellStyle name="RowTitles1-Detail 4 3 3 7 2" xfId="12583" xr:uid="{00000000-0005-0000-0000-000032310000}"/>
    <cellStyle name="RowTitles1-Detail 4 3 3 7 2 2" xfId="12584" xr:uid="{00000000-0005-0000-0000-000033310000}"/>
    <cellStyle name="RowTitles1-Detail 4 3 3 7 2_Tertiary Salaries Survey" xfId="12585" xr:uid="{00000000-0005-0000-0000-000034310000}"/>
    <cellStyle name="RowTitles1-Detail 4 3 3 7 3" xfId="12586" xr:uid="{00000000-0005-0000-0000-000035310000}"/>
    <cellStyle name="RowTitles1-Detail 4 3 3 7_Tertiary Salaries Survey" xfId="12587" xr:uid="{00000000-0005-0000-0000-000036310000}"/>
    <cellStyle name="RowTitles1-Detail 4 3 3 8" xfId="12588" xr:uid="{00000000-0005-0000-0000-000037310000}"/>
    <cellStyle name="RowTitles1-Detail 4 3 3 8 2" xfId="12589" xr:uid="{00000000-0005-0000-0000-000038310000}"/>
    <cellStyle name="RowTitles1-Detail 4 3 3 8 2 2" xfId="12590" xr:uid="{00000000-0005-0000-0000-000039310000}"/>
    <cellStyle name="RowTitles1-Detail 4 3 3 8 2_Tertiary Salaries Survey" xfId="12591" xr:uid="{00000000-0005-0000-0000-00003A310000}"/>
    <cellStyle name="RowTitles1-Detail 4 3 3 8 3" xfId="12592" xr:uid="{00000000-0005-0000-0000-00003B310000}"/>
    <cellStyle name="RowTitles1-Detail 4 3 3 8_Tertiary Salaries Survey" xfId="12593" xr:uid="{00000000-0005-0000-0000-00003C310000}"/>
    <cellStyle name="RowTitles1-Detail 4 3 3 9" xfId="12594" xr:uid="{00000000-0005-0000-0000-00003D310000}"/>
    <cellStyle name="RowTitles1-Detail 4 3 3_STUD aligned by INSTIT" xfId="12595" xr:uid="{00000000-0005-0000-0000-00003E310000}"/>
    <cellStyle name="RowTitles1-Detail 4 3 4" xfId="12596" xr:uid="{00000000-0005-0000-0000-00003F310000}"/>
    <cellStyle name="RowTitles1-Detail 4 3 4 2" xfId="12597" xr:uid="{00000000-0005-0000-0000-000040310000}"/>
    <cellStyle name="RowTitles1-Detail 4 3 4 2 2" xfId="12598" xr:uid="{00000000-0005-0000-0000-000041310000}"/>
    <cellStyle name="RowTitles1-Detail 4 3 4 2 2 2" xfId="12599" xr:uid="{00000000-0005-0000-0000-000042310000}"/>
    <cellStyle name="RowTitles1-Detail 4 3 4 2 2 2 2" xfId="12600" xr:uid="{00000000-0005-0000-0000-000043310000}"/>
    <cellStyle name="RowTitles1-Detail 4 3 4 2 2 2_Tertiary Salaries Survey" xfId="12601" xr:uid="{00000000-0005-0000-0000-000044310000}"/>
    <cellStyle name="RowTitles1-Detail 4 3 4 2 2 3" xfId="12602" xr:uid="{00000000-0005-0000-0000-000045310000}"/>
    <cellStyle name="RowTitles1-Detail 4 3 4 2 2_Tertiary Salaries Survey" xfId="12603" xr:uid="{00000000-0005-0000-0000-000046310000}"/>
    <cellStyle name="RowTitles1-Detail 4 3 4 2 3" xfId="12604" xr:uid="{00000000-0005-0000-0000-000047310000}"/>
    <cellStyle name="RowTitles1-Detail 4 3 4 2 3 2" xfId="12605" xr:uid="{00000000-0005-0000-0000-000048310000}"/>
    <cellStyle name="RowTitles1-Detail 4 3 4 2 3 2 2" xfId="12606" xr:uid="{00000000-0005-0000-0000-000049310000}"/>
    <cellStyle name="RowTitles1-Detail 4 3 4 2 3 2_Tertiary Salaries Survey" xfId="12607" xr:uid="{00000000-0005-0000-0000-00004A310000}"/>
    <cellStyle name="RowTitles1-Detail 4 3 4 2 3 3" xfId="12608" xr:uid="{00000000-0005-0000-0000-00004B310000}"/>
    <cellStyle name="RowTitles1-Detail 4 3 4 2 3_Tertiary Salaries Survey" xfId="12609" xr:uid="{00000000-0005-0000-0000-00004C310000}"/>
    <cellStyle name="RowTitles1-Detail 4 3 4 2 4" xfId="12610" xr:uid="{00000000-0005-0000-0000-00004D310000}"/>
    <cellStyle name="RowTitles1-Detail 4 3 4 2 5" xfId="12611" xr:uid="{00000000-0005-0000-0000-00004E310000}"/>
    <cellStyle name="RowTitles1-Detail 4 3 4 2 5 2" xfId="12612" xr:uid="{00000000-0005-0000-0000-00004F310000}"/>
    <cellStyle name="RowTitles1-Detail 4 3 4 2 5_Tertiary Salaries Survey" xfId="12613" xr:uid="{00000000-0005-0000-0000-000050310000}"/>
    <cellStyle name="RowTitles1-Detail 4 3 4 2 6" xfId="12614" xr:uid="{00000000-0005-0000-0000-000051310000}"/>
    <cellStyle name="RowTitles1-Detail 4 3 4 2_Tertiary Salaries Survey" xfId="12615" xr:uid="{00000000-0005-0000-0000-000052310000}"/>
    <cellStyle name="RowTitles1-Detail 4 3 4 3" xfId="12616" xr:uid="{00000000-0005-0000-0000-000053310000}"/>
    <cellStyle name="RowTitles1-Detail 4 3 4 3 2" xfId="12617" xr:uid="{00000000-0005-0000-0000-000054310000}"/>
    <cellStyle name="RowTitles1-Detail 4 3 4 3 2 2" xfId="12618" xr:uid="{00000000-0005-0000-0000-000055310000}"/>
    <cellStyle name="RowTitles1-Detail 4 3 4 3 2 2 2" xfId="12619" xr:uid="{00000000-0005-0000-0000-000056310000}"/>
    <cellStyle name="RowTitles1-Detail 4 3 4 3 2 2_Tertiary Salaries Survey" xfId="12620" xr:uid="{00000000-0005-0000-0000-000057310000}"/>
    <cellStyle name="RowTitles1-Detail 4 3 4 3 2 3" xfId="12621" xr:uid="{00000000-0005-0000-0000-000058310000}"/>
    <cellStyle name="RowTitles1-Detail 4 3 4 3 2_Tertiary Salaries Survey" xfId="12622" xr:uid="{00000000-0005-0000-0000-000059310000}"/>
    <cellStyle name="RowTitles1-Detail 4 3 4 3 3" xfId="12623" xr:uid="{00000000-0005-0000-0000-00005A310000}"/>
    <cellStyle name="RowTitles1-Detail 4 3 4 3 3 2" xfId="12624" xr:uid="{00000000-0005-0000-0000-00005B310000}"/>
    <cellStyle name="RowTitles1-Detail 4 3 4 3 3 2 2" xfId="12625" xr:uid="{00000000-0005-0000-0000-00005C310000}"/>
    <cellStyle name="RowTitles1-Detail 4 3 4 3 3 2_Tertiary Salaries Survey" xfId="12626" xr:uid="{00000000-0005-0000-0000-00005D310000}"/>
    <cellStyle name="RowTitles1-Detail 4 3 4 3 3 3" xfId="12627" xr:uid="{00000000-0005-0000-0000-00005E310000}"/>
    <cellStyle name="RowTitles1-Detail 4 3 4 3 3_Tertiary Salaries Survey" xfId="12628" xr:uid="{00000000-0005-0000-0000-00005F310000}"/>
    <cellStyle name="RowTitles1-Detail 4 3 4 3 4" xfId="12629" xr:uid="{00000000-0005-0000-0000-000060310000}"/>
    <cellStyle name="RowTitles1-Detail 4 3 4 3 5" xfId="12630" xr:uid="{00000000-0005-0000-0000-000061310000}"/>
    <cellStyle name="RowTitles1-Detail 4 3 4 3_Tertiary Salaries Survey" xfId="12631" xr:uid="{00000000-0005-0000-0000-000062310000}"/>
    <cellStyle name="RowTitles1-Detail 4 3 4 4" xfId="12632" xr:uid="{00000000-0005-0000-0000-000063310000}"/>
    <cellStyle name="RowTitles1-Detail 4 3 4 4 2" xfId="12633" xr:uid="{00000000-0005-0000-0000-000064310000}"/>
    <cellStyle name="RowTitles1-Detail 4 3 4 4 2 2" xfId="12634" xr:uid="{00000000-0005-0000-0000-000065310000}"/>
    <cellStyle name="RowTitles1-Detail 4 3 4 4 2 2 2" xfId="12635" xr:uid="{00000000-0005-0000-0000-000066310000}"/>
    <cellStyle name="RowTitles1-Detail 4 3 4 4 2 2_Tertiary Salaries Survey" xfId="12636" xr:uid="{00000000-0005-0000-0000-000067310000}"/>
    <cellStyle name="RowTitles1-Detail 4 3 4 4 2 3" xfId="12637" xr:uid="{00000000-0005-0000-0000-000068310000}"/>
    <cellStyle name="RowTitles1-Detail 4 3 4 4 2_Tertiary Salaries Survey" xfId="12638" xr:uid="{00000000-0005-0000-0000-000069310000}"/>
    <cellStyle name="RowTitles1-Detail 4 3 4 4 3" xfId="12639" xr:uid="{00000000-0005-0000-0000-00006A310000}"/>
    <cellStyle name="RowTitles1-Detail 4 3 4 4 3 2" xfId="12640" xr:uid="{00000000-0005-0000-0000-00006B310000}"/>
    <cellStyle name="RowTitles1-Detail 4 3 4 4 3 2 2" xfId="12641" xr:uid="{00000000-0005-0000-0000-00006C310000}"/>
    <cellStyle name="RowTitles1-Detail 4 3 4 4 3 2_Tertiary Salaries Survey" xfId="12642" xr:uid="{00000000-0005-0000-0000-00006D310000}"/>
    <cellStyle name="RowTitles1-Detail 4 3 4 4 3 3" xfId="12643" xr:uid="{00000000-0005-0000-0000-00006E310000}"/>
    <cellStyle name="RowTitles1-Detail 4 3 4 4 3_Tertiary Salaries Survey" xfId="12644" xr:uid="{00000000-0005-0000-0000-00006F310000}"/>
    <cellStyle name="RowTitles1-Detail 4 3 4 4 4" xfId="12645" xr:uid="{00000000-0005-0000-0000-000070310000}"/>
    <cellStyle name="RowTitles1-Detail 4 3 4 4 5" xfId="12646" xr:uid="{00000000-0005-0000-0000-000071310000}"/>
    <cellStyle name="RowTitles1-Detail 4 3 4 4 5 2" xfId="12647" xr:uid="{00000000-0005-0000-0000-000072310000}"/>
    <cellStyle name="RowTitles1-Detail 4 3 4 4 5_Tertiary Salaries Survey" xfId="12648" xr:uid="{00000000-0005-0000-0000-000073310000}"/>
    <cellStyle name="RowTitles1-Detail 4 3 4 4 6" xfId="12649" xr:uid="{00000000-0005-0000-0000-000074310000}"/>
    <cellStyle name="RowTitles1-Detail 4 3 4 4_Tertiary Salaries Survey" xfId="12650" xr:uid="{00000000-0005-0000-0000-000075310000}"/>
    <cellStyle name="RowTitles1-Detail 4 3 4 5" xfId="12651" xr:uid="{00000000-0005-0000-0000-000076310000}"/>
    <cellStyle name="RowTitles1-Detail 4 3 4 5 2" xfId="12652" xr:uid="{00000000-0005-0000-0000-000077310000}"/>
    <cellStyle name="RowTitles1-Detail 4 3 4 5 2 2" xfId="12653" xr:uid="{00000000-0005-0000-0000-000078310000}"/>
    <cellStyle name="RowTitles1-Detail 4 3 4 5 2 2 2" xfId="12654" xr:uid="{00000000-0005-0000-0000-000079310000}"/>
    <cellStyle name="RowTitles1-Detail 4 3 4 5 2 2_Tertiary Salaries Survey" xfId="12655" xr:uid="{00000000-0005-0000-0000-00007A310000}"/>
    <cellStyle name="RowTitles1-Detail 4 3 4 5 2 3" xfId="12656" xr:uid="{00000000-0005-0000-0000-00007B310000}"/>
    <cellStyle name="RowTitles1-Detail 4 3 4 5 2_Tertiary Salaries Survey" xfId="12657" xr:uid="{00000000-0005-0000-0000-00007C310000}"/>
    <cellStyle name="RowTitles1-Detail 4 3 4 5 3" xfId="12658" xr:uid="{00000000-0005-0000-0000-00007D310000}"/>
    <cellStyle name="RowTitles1-Detail 4 3 4 5 3 2" xfId="12659" xr:uid="{00000000-0005-0000-0000-00007E310000}"/>
    <cellStyle name="RowTitles1-Detail 4 3 4 5 3 2 2" xfId="12660" xr:uid="{00000000-0005-0000-0000-00007F310000}"/>
    <cellStyle name="RowTitles1-Detail 4 3 4 5 3 2_Tertiary Salaries Survey" xfId="12661" xr:uid="{00000000-0005-0000-0000-000080310000}"/>
    <cellStyle name="RowTitles1-Detail 4 3 4 5 3 3" xfId="12662" xr:uid="{00000000-0005-0000-0000-000081310000}"/>
    <cellStyle name="RowTitles1-Detail 4 3 4 5 3_Tertiary Salaries Survey" xfId="12663" xr:uid="{00000000-0005-0000-0000-000082310000}"/>
    <cellStyle name="RowTitles1-Detail 4 3 4 5 4" xfId="12664" xr:uid="{00000000-0005-0000-0000-000083310000}"/>
    <cellStyle name="RowTitles1-Detail 4 3 4 5 4 2" xfId="12665" xr:uid="{00000000-0005-0000-0000-000084310000}"/>
    <cellStyle name="RowTitles1-Detail 4 3 4 5 4_Tertiary Salaries Survey" xfId="12666" xr:uid="{00000000-0005-0000-0000-000085310000}"/>
    <cellStyle name="RowTitles1-Detail 4 3 4 5 5" xfId="12667" xr:uid="{00000000-0005-0000-0000-000086310000}"/>
    <cellStyle name="RowTitles1-Detail 4 3 4 5_Tertiary Salaries Survey" xfId="12668" xr:uid="{00000000-0005-0000-0000-000087310000}"/>
    <cellStyle name="RowTitles1-Detail 4 3 4 6" xfId="12669" xr:uid="{00000000-0005-0000-0000-000088310000}"/>
    <cellStyle name="RowTitles1-Detail 4 3 4 6 2" xfId="12670" xr:uid="{00000000-0005-0000-0000-000089310000}"/>
    <cellStyle name="RowTitles1-Detail 4 3 4 6 2 2" xfId="12671" xr:uid="{00000000-0005-0000-0000-00008A310000}"/>
    <cellStyle name="RowTitles1-Detail 4 3 4 6 2 2 2" xfId="12672" xr:uid="{00000000-0005-0000-0000-00008B310000}"/>
    <cellStyle name="RowTitles1-Detail 4 3 4 6 2 2_Tertiary Salaries Survey" xfId="12673" xr:uid="{00000000-0005-0000-0000-00008C310000}"/>
    <cellStyle name="RowTitles1-Detail 4 3 4 6 2 3" xfId="12674" xr:uid="{00000000-0005-0000-0000-00008D310000}"/>
    <cellStyle name="RowTitles1-Detail 4 3 4 6 2_Tertiary Salaries Survey" xfId="12675" xr:uid="{00000000-0005-0000-0000-00008E310000}"/>
    <cellStyle name="RowTitles1-Detail 4 3 4 6 3" xfId="12676" xr:uid="{00000000-0005-0000-0000-00008F310000}"/>
    <cellStyle name="RowTitles1-Detail 4 3 4 6 3 2" xfId="12677" xr:uid="{00000000-0005-0000-0000-000090310000}"/>
    <cellStyle name="RowTitles1-Detail 4 3 4 6 3 2 2" xfId="12678" xr:uid="{00000000-0005-0000-0000-000091310000}"/>
    <cellStyle name="RowTitles1-Detail 4 3 4 6 3 2_Tertiary Salaries Survey" xfId="12679" xr:uid="{00000000-0005-0000-0000-000092310000}"/>
    <cellStyle name="RowTitles1-Detail 4 3 4 6 3 3" xfId="12680" xr:uid="{00000000-0005-0000-0000-000093310000}"/>
    <cellStyle name="RowTitles1-Detail 4 3 4 6 3_Tertiary Salaries Survey" xfId="12681" xr:uid="{00000000-0005-0000-0000-000094310000}"/>
    <cellStyle name="RowTitles1-Detail 4 3 4 6 4" xfId="12682" xr:uid="{00000000-0005-0000-0000-000095310000}"/>
    <cellStyle name="RowTitles1-Detail 4 3 4 6 4 2" xfId="12683" xr:uid="{00000000-0005-0000-0000-000096310000}"/>
    <cellStyle name="RowTitles1-Detail 4 3 4 6 4_Tertiary Salaries Survey" xfId="12684" xr:uid="{00000000-0005-0000-0000-000097310000}"/>
    <cellStyle name="RowTitles1-Detail 4 3 4 6 5" xfId="12685" xr:uid="{00000000-0005-0000-0000-000098310000}"/>
    <cellStyle name="RowTitles1-Detail 4 3 4 6_Tertiary Salaries Survey" xfId="12686" xr:uid="{00000000-0005-0000-0000-000099310000}"/>
    <cellStyle name="RowTitles1-Detail 4 3 4 7" xfId="12687" xr:uid="{00000000-0005-0000-0000-00009A310000}"/>
    <cellStyle name="RowTitles1-Detail 4 3 4 7 2" xfId="12688" xr:uid="{00000000-0005-0000-0000-00009B310000}"/>
    <cellStyle name="RowTitles1-Detail 4 3 4 7 2 2" xfId="12689" xr:uid="{00000000-0005-0000-0000-00009C310000}"/>
    <cellStyle name="RowTitles1-Detail 4 3 4 7 2_Tertiary Salaries Survey" xfId="12690" xr:uid="{00000000-0005-0000-0000-00009D310000}"/>
    <cellStyle name="RowTitles1-Detail 4 3 4 7 3" xfId="12691" xr:uid="{00000000-0005-0000-0000-00009E310000}"/>
    <cellStyle name="RowTitles1-Detail 4 3 4 7_Tertiary Salaries Survey" xfId="12692" xr:uid="{00000000-0005-0000-0000-00009F310000}"/>
    <cellStyle name="RowTitles1-Detail 4 3 4 8" xfId="12693" xr:uid="{00000000-0005-0000-0000-0000A0310000}"/>
    <cellStyle name="RowTitles1-Detail 4 3 4 9" xfId="12694" xr:uid="{00000000-0005-0000-0000-0000A1310000}"/>
    <cellStyle name="RowTitles1-Detail 4 3 4_STUD aligned by INSTIT" xfId="12695" xr:uid="{00000000-0005-0000-0000-0000A2310000}"/>
    <cellStyle name="RowTitles1-Detail 4 3 5" xfId="12696" xr:uid="{00000000-0005-0000-0000-0000A3310000}"/>
    <cellStyle name="RowTitles1-Detail 4 3 5 2" xfId="12697" xr:uid="{00000000-0005-0000-0000-0000A4310000}"/>
    <cellStyle name="RowTitles1-Detail 4 3 5 2 2" xfId="12698" xr:uid="{00000000-0005-0000-0000-0000A5310000}"/>
    <cellStyle name="RowTitles1-Detail 4 3 5 2 2 2" xfId="12699" xr:uid="{00000000-0005-0000-0000-0000A6310000}"/>
    <cellStyle name="RowTitles1-Detail 4 3 5 2 2_Tertiary Salaries Survey" xfId="12700" xr:uid="{00000000-0005-0000-0000-0000A7310000}"/>
    <cellStyle name="RowTitles1-Detail 4 3 5 2 3" xfId="12701" xr:uid="{00000000-0005-0000-0000-0000A8310000}"/>
    <cellStyle name="RowTitles1-Detail 4 3 5 2_Tertiary Salaries Survey" xfId="12702" xr:uid="{00000000-0005-0000-0000-0000A9310000}"/>
    <cellStyle name="RowTitles1-Detail 4 3 5 3" xfId="12703" xr:uid="{00000000-0005-0000-0000-0000AA310000}"/>
    <cellStyle name="RowTitles1-Detail 4 3 5 3 2" xfId="12704" xr:uid="{00000000-0005-0000-0000-0000AB310000}"/>
    <cellStyle name="RowTitles1-Detail 4 3 5 3 2 2" xfId="12705" xr:uid="{00000000-0005-0000-0000-0000AC310000}"/>
    <cellStyle name="RowTitles1-Detail 4 3 5 3 2_Tertiary Salaries Survey" xfId="12706" xr:uid="{00000000-0005-0000-0000-0000AD310000}"/>
    <cellStyle name="RowTitles1-Detail 4 3 5 3 3" xfId="12707" xr:uid="{00000000-0005-0000-0000-0000AE310000}"/>
    <cellStyle name="RowTitles1-Detail 4 3 5 3_Tertiary Salaries Survey" xfId="12708" xr:uid="{00000000-0005-0000-0000-0000AF310000}"/>
    <cellStyle name="RowTitles1-Detail 4 3 5 4" xfId="12709" xr:uid="{00000000-0005-0000-0000-0000B0310000}"/>
    <cellStyle name="RowTitles1-Detail 4 3 5 5" xfId="12710" xr:uid="{00000000-0005-0000-0000-0000B1310000}"/>
    <cellStyle name="RowTitles1-Detail 4 3 5 5 2" xfId="12711" xr:uid="{00000000-0005-0000-0000-0000B2310000}"/>
    <cellStyle name="RowTitles1-Detail 4 3 5 5_Tertiary Salaries Survey" xfId="12712" xr:uid="{00000000-0005-0000-0000-0000B3310000}"/>
    <cellStyle name="RowTitles1-Detail 4 3 5 6" xfId="12713" xr:uid="{00000000-0005-0000-0000-0000B4310000}"/>
    <cellStyle name="RowTitles1-Detail 4 3 5_Tertiary Salaries Survey" xfId="12714" xr:uid="{00000000-0005-0000-0000-0000B5310000}"/>
    <cellStyle name="RowTitles1-Detail 4 3 6" xfId="12715" xr:uid="{00000000-0005-0000-0000-0000B6310000}"/>
    <cellStyle name="RowTitles1-Detail 4 3 6 2" xfId="12716" xr:uid="{00000000-0005-0000-0000-0000B7310000}"/>
    <cellStyle name="RowTitles1-Detail 4 3 6 2 2" xfId="12717" xr:uid="{00000000-0005-0000-0000-0000B8310000}"/>
    <cellStyle name="RowTitles1-Detail 4 3 6 2 2 2" xfId="12718" xr:uid="{00000000-0005-0000-0000-0000B9310000}"/>
    <cellStyle name="RowTitles1-Detail 4 3 6 2 2_Tertiary Salaries Survey" xfId="12719" xr:uid="{00000000-0005-0000-0000-0000BA310000}"/>
    <cellStyle name="RowTitles1-Detail 4 3 6 2 3" xfId="12720" xr:uid="{00000000-0005-0000-0000-0000BB310000}"/>
    <cellStyle name="RowTitles1-Detail 4 3 6 2_Tertiary Salaries Survey" xfId="12721" xr:uid="{00000000-0005-0000-0000-0000BC310000}"/>
    <cellStyle name="RowTitles1-Detail 4 3 6 3" xfId="12722" xr:uid="{00000000-0005-0000-0000-0000BD310000}"/>
    <cellStyle name="RowTitles1-Detail 4 3 6 3 2" xfId="12723" xr:uid="{00000000-0005-0000-0000-0000BE310000}"/>
    <cellStyle name="RowTitles1-Detail 4 3 6 3 2 2" xfId="12724" xr:uid="{00000000-0005-0000-0000-0000BF310000}"/>
    <cellStyle name="RowTitles1-Detail 4 3 6 3 2_Tertiary Salaries Survey" xfId="12725" xr:uid="{00000000-0005-0000-0000-0000C0310000}"/>
    <cellStyle name="RowTitles1-Detail 4 3 6 3 3" xfId="12726" xr:uid="{00000000-0005-0000-0000-0000C1310000}"/>
    <cellStyle name="RowTitles1-Detail 4 3 6 3_Tertiary Salaries Survey" xfId="12727" xr:uid="{00000000-0005-0000-0000-0000C2310000}"/>
    <cellStyle name="RowTitles1-Detail 4 3 6 4" xfId="12728" xr:uid="{00000000-0005-0000-0000-0000C3310000}"/>
    <cellStyle name="RowTitles1-Detail 4 3 6 5" xfId="12729" xr:uid="{00000000-0005-0000-0000-0000C4310000}"/>
    <cellStyle name="RowTitles1-Detail 4 3 6_Tertiary Salaries Survey" xfId="12730" xr:uid="{00000000-0005-0000-0000-0000C5310000}"/>
    <cellStyle name="RowTitles1-Detail 4 3 7" xfId="12731" xr:uid="{00000000-0005-0000-0000-0000C6310000}"/>
    <cellStyle name="RowTitles1-Detail 4 3 7 2" xfId="12732" xr:uid="{00000000-0005-0000-0000-0000C7310000}"/>
    <cellStyle name="RowTitles1-Detail 4 3 7 2 2" xfId="12733" xr:uid="{00000000-0005-0000-0000-0000C8310000}"/>
    <cellStyle name="RowTitles1-Detail 4 3 7 2 2 2" xfId="12734" xr:uid="{00000000-0005-0000-0000-0000C9310000}"/>
    <cellStyle name="RowTitles1-Detail 4 3 7 2 2_Tertiary Salaries Survey" xfId="12735" xr:uid="{00000000-0005-0000-0000-0000CA310000}"/>
    <cellStyle name="RowTitles1-Detail 4 3 7 2 3" xfId="12736" xr:uid="{00000000-0005-0000-0000-0000CB310000}"/>
    <cellStyle name="RowTitles1-Detail 4 3 7 2_Tertiary Salaries Survey" xfId="12737" xr:uid="{00000000-0005-0000-0000-0000CC310000}"/>
    <cellStyle name="RowTitles1-Detail 4 3 7 3" xfId="12738" xr:uid="{00000000-0005-0000-0000-0000CD310000}"/>
    <cellStyle name="RowTitles1-Detail 4 3 7 3 2" xfId="12739" xr:uid="{00000000-0005-0000-0000-0000CE310000}"/>
    <cellStyle name="RowTitles1-Detail 4 3 7 3 2 2" xfId="12740" xr:uid="{00000000-0005-0000-0000-0000CF310000}"/>
    <cellStyle name="RowTitles1-Detail 4 3 7 3 2_Tertiary Salaries Survey" xfId="12741" xr:uid="{00000000-0005-0000-0000-0000D0310000}"/>
    <cellStyle name="RowTitles1-Detail 4 3 7 3 3" xfId="12742" xr:uid="{00000000-0005-0000-0000-0000D1310000}"/>
    <cellStyle name="RowTitles1-Detail 4 3 7 3_Tertiary Salaries Survey" xfId="12743" xr:uid="{00000000-0005-0000-0000-0000D2310000}"/>
    <cellStyle name="RowTitles1-Detail 4 3 7 4" xfId="12744" xr:uid="{00000000-0005-0000-0000-0000D3310000}"/>
    <cellStyle name="RowTitles1-Detail 4 3 7 5" xfId="12745" xr:uid="{00000000-0005-0000-0000-0000D4310000}"/>
    <cellStyle name="RowTitles1-Detail 4 3 7 5 2" xfId="12746" xr:uid="{00000000-0005-0000-0000-0000D5310000}"/>
    <cellStyle name="RowTitles1-Detail 4 3 7 5_Tertiary Salaries Survey" xfId="12747" xr:uid="{00000000-0005-0000-0000-0000D6310000}"/>
    <cellStyle name="RowTitles1-Detail 4 3 7 6" xfId="12748" xr:uid="{00000000-0005-0000-0000-0000D7310000}"/>
    <cellStyle name="RowTitles1-Detail 4 3 7_Tertiary Salaries Survey" xfId="12749" xr:uid="{00000000-0005-0000-0000-0000D8310000}"/>
    <cellStyle name="RowTitles1-Detail 4 3 8" xfId="12750" xr:uid="{00000000-0005-0000-0000-0000D9310000}"/>
    <cellStyle name="RowTitles1-Detail 4 3 8 2" xfId="12751" xr:uid="{00000000-0005-0000-0000-0000DA310000}"/>
    <cellStyle name="RowTitles1-Detail 4 3 8 2 2" xfId="12752" xr:uid="{00000000-0005-0000-0000-0000DB310000}"/>
    <cellStyle name="RowTitles1-Detail 4 3 8 2 2 2" xfId="12753" xr:uid="{00000000-0005-0000-0000-0000DC310000}"/>
    <cellStyle name="RowTitles1-Detail 4 3 8 2 2_Tertiary Salaries Survey" xfId="12754" xr:uid="{00000000-0005-0000-0000-0000DD310000}"/>
    <cellStyle name="RowTitles1-Detail 4 3 8 2 3" xfId="12755" xr:uid="{00000000-0005-0000-0000-0000DE310000}"/>
    <cellStyle name="RowTitles1-Detail 4 3 8 2_Tertiary Salaries Survey" xfId="12756" xr:uid="{00000000-0005-0000-0000-0000DF310000}"/>
    <cellStyle name="RowTitles1-Detail 4 3 8 3" xfId="12757" xr:uid="{00000000-0005-0000-0000-0000E0310000}"/>
    <cellStyle name="RowTitles1-Detail 4 3 8 3 2" xfId="12758" xr:uid="{00000000-0005-0000-0000-0000E1310000}"/>
    <cellStyle name="RowTitles1-Detail 4 3 8 3 2 2" xfId="12759" xr:uid="{00000000-0005-0000-0000-0000E2310000}"/>
    <cellStyle name="RowTitles1-Detail 4 3 8 3 2_Tertiary Salaries Survey" xfId="12760" xr:uid="{00000000-0005-0000-0000-0000E3310000}"/>
    <cellStyle name="RowTitles1-Detail 4 3 8 3 3" xfId="12761" xr:uid="{00000000-0005-0000-0000-0000E4310000}"/>
    <cellStyle name="RowTitles1-Detail 4 3 8 3_Tertiary Salaries Survey" xfId="12762" xr:uid="{00000000-0005-0000-0000-0000E5310000}"/>
    <cellStyle name="RowTitles1-Detail 4 3 8 4" xfId="12763" xr:uid="{00000000-0005-0000-0000-0000E6310000}"/>
    <cellStyle name="RowTitles1-Detail 4 3 8 4 2" xfId="12764" xr:uid="{00000000-0005-0000-0000-0000E7310000}"/>
    <cellStyle name="RowTitles1-Detail 4 3 8 4_Tertiary Salaries Survey" xfId="12765" xr:uid="{00000000-0005-0000-0000-0000E8310000}"/>
    <cellStyle name="RowTitles1-Detail 4 3 8 5" xfId="12766" xr:uid="{00000000-0005-0000-0000-0000E9310000}"/>
    <cellStyle name="RowTitles1-Detail 4 3 8_Tertiary Salaries Survey" xfId="12767" xr:uid="{00000000-0005-0000-0000-0000EA310000}"/>
    <cellStyle name="RowTitles1-Detail 4 3 9" xfId="12768" xr:uid="{00000000-0005-0000-0000-0000EB310000}"/>
    <cellStyle name="RowTitles1-Detail 4 3 9 2" xfId="12769" xr:uid="{00000000-0005-0000-0000-0000EC310000}"/>
    <cellStyle name="RowTitles1-Detail 4 3 9 2 2" xfId="12770" xr:uid="{00000000-0005-0000-0000-0000ED310000}"/>
    <cellStyle name="RowTitles1-Detail 4 3 9 2 2 2" xfId="12771" xr:uid="{00000000-0005-0000-0000-0000EE310000}"/>
    <cellStyle name="RowTitles1-Detail 4 3 9 2 2_Tertiary Salaries Survey" xfId="12772" xr:uid="{00000000-0005-0000-0000-0000EF310000}"/>
    <cellStyle name="RowTitles1-Detail 4 3 9 2 3" xfId="12773" xr:uid="{00000000-0005-0000-0000-0000F0310000}"/>
    <cellStyle name="RowTitles1-Detail 4 3 9 2_Tertiary Salaries Survey" xfId="12774" xr:uid="{00000000-0005-0000-0000-0000F1310000}"/>
    <cellStyle name="RowTitles1-Detail 4 3 9 3" xfId="12775" xr:uid="{00000000-0005-0000-0000-0000F2310000}"/>
    <cellStyle name="RowTitles1-Detail 4 3 9 3 2" xfId="12776" xr:uid="{00000000-0005-0000-0000-0000F3310000}"/>
    <cellStyle name="RowTitles1-Detail 4 3 9 3 2 2" xfId="12777" xr:uid="{00000000-0005-0000-0000-0000F4310000}"/>
    <cellStyle name="RowTitles1-Detail 4 3 9 3 2_Tertiary Salaries Survey" xfId="12778" xr:uid="{00000000-0005-0000-0000-0000F5310000}"/>
    <cellStyle name="RowTitles1-Detail 4 3 9 3 3" xfId="12779" xr:uid="{00000000-0005-0000-0000-0000F6310000}"/>
    <cellStyle name="RowTitles1-Detail 4 3 9 3_Tertiary Salaries Survey" xfId="12780" xr:uid="{00000000-0005-0000-0000-0000F7310000}"/>
    <cellStyle name="RowTitles1-Detail 4 3 9 4" xfId="12781" xr:uid="{00000000-0005-0000-0000-0000F8310000}"/>
    <cellStyle name="RowTitles1-Detail 4 3 9 4 2" xfId="12782" xr:uid="{00000000-0005-0000-0000-0000F9310000}"/>
    <cellStyle name="RowTitles1-Detail 4 3 9 4_Tertiary Salaries Survey" xfId="12783" xr:uid="{00000000-0005-0000-0000-0000FA310000}"/>
    <cellStyle name="RowTitles1-Detail 4 3 9 5" xfId="12784" xr:uid="{00000000-0005-0000-0000-0000FB310000}"/>
    <cellStyle name="RowTitles1-Detail 4 3 9_Tertiary Salaries Survey" xfId="12785" xr:uid="{00000000-0005-0000-0000-0000FC310000}"/>
    <cellStyle name="RowTitles1-Detail 4 3_STUD aligned by INSTIT" xfId="12786" xr:uid="{00000000-0005-0000-0000-0000FD310000}"/>
    <cellStyle name="RowTitles1-Detail 4 4" xfId="12787" xr:uid="{00000000-0005-0000-0000-0000FE310000}"/>
    <cellStyle name="RowTitles1-Detail 4 4 2" xfId="12788" xr:uid="{00000000-0005-0000-0000-0000FF310000}"/>
    <cellStyle name="RowTitles1-Detail 4 4 2 2" xfId="12789" xr:uid="{00000000-0005-0000-0000-000000320000}"/>
    <cellStyle name="RowTitles1-Detail 4 4 2 2 2" xfId="12790" xr:uid="{00000000-0005-0000-0000-000001320000}"/>
    <cellStyle name="RowTitles1-Detail 4 4 2 2 2 2" xfId="12791" xr:uid="{00000000-0005-0000-0000-000002320000}"/>
    <cellStyle name="RowTitles1-Detail 4 4 2 2 2_Tertiary Salaries Survey" xfId="12792" xr:uid="{00000000-0005-0000-0000-000003320000}"/>
    <cellStyle name="RowTitles1-Detail 4 4 2 2 3" xfId="12793" xr:uid="{00000000-0005-0000-0000-000004320000}"/>
    <cellStyle name="RowTitles1-Detail 4 4 2 2_Tertiary Salaries Survey" xfId="12794" xr:uid="{00000000-0005-0000-0000-000005320000}"/>
    <cellStyle name="RowTitles1-Detail 4 4 2 3" xfId="12795" xr:uid="{00000000-0005-0000-0000-000006320000}"/>
    <cellStyle name="RowTitles1-Detail 4 4 2 3 2" xfId="12796" xr:uid="{00000000-0005-0000-0000-000007320000}"/>
    <cellStyle name="RowTitles1-Detail 4 4 2 3 2 2" xfId="12797" xr:uid="{00000000-0005-0000-0000-000008320000}"/>
    <cellStyle name="RowTitles1-Detail 4 4 2 3 2_Tertiary Salaries Survey" xfId="12798" xr:uid="{00000000-0005-0000-0000-000009320000}"/>
    <cellStyle name="RowTitles1-Detail 4 4 2 3 3" xfId="12799" xr:uid="{00000000-0005-0000-0000-00000A320000}"/>
    <cellStyle name="RowTitles1-Detail 4 4 2 3_Tertiary Salaries Survey" xfId="12800" xr:uid="{00000000-0005-0000-0000-00000B320000}"/>
    <cellStyle name="RowTitles1-Detail 4 4 2 4" xfId="12801" xr:uid="{00000000-0005-0000-0000-00000C320000}"/>
    <cellStyle name="RowTitles1-Detail 4 4 2 5" xfId="12802" xr:uid="{00000000-0005-0000-0000-00000D320000}"/>
    <cellStyle name="RowTitles1-Detail 4 4 2_Tertiary Salaries Survey" xfId="12803" xr:uid="{00000000-0005-0000-0000-00000E320000}"/>
    <cellStyle name="RowTitles1-Detail 4 4 3" xfId="12804" xr:uid="{00000000-0005-0000-0000-00000F320000}"/>
    <cellStyle name="RowTitles1-Detail 4 4 3 2" xfId="12805" xr:uid="{00000000-0005-0000-0000-000010320000}"/>
    <cellStyle name="RowTitles1-Detail 4 4 3 2 2" xfId="12806" xr:uid="{00000000-0005-0000-0000-000011320000}"/>
    <cellStyle name="RowTitles1-Detail 4 4 3 2 2 2" xfId="12807" xr:uid="{00000000-0005-0000-0000-000012320000}"/>
    <cellStyle name="RowTitles1-Detail 4 4 3 2 2_Tertiary Salaries Survey" xfId="12808" xr:uid="{00000000-0005-0000-0000-000013320000}"/>
    <cellStyle name="RowTitles1-Detail 4 4 3 2 3" xfId="12809" xr:uid="{00000000-0005-0000-0000-000014320000}"/>
    <cellStyle name="RowTitles1-Detail 4 4 3 2_Tertiary Salaries Survey" xfId="12810" xr:uid="{00000000-0005-0000-0000-000015320000}"/>
    <cellStyle name="RowTitles1-Detail 4 4 3 3" xfId="12811" xr:uid="{00000000-0005-0000-0000-000016320000}"/>
    <cellStyle name="RowTitles1-Detail 4 4 3 3 2" xfId="12812" xr:uid="{00000000-0005-0000-0000-000017320000}"/>
    <cellStyle name="RowTitles1-Detail 4 4 3 3 2 2" xfId="12813" xr:uid="{00000000-0005-0000-0000-000018320000}"/>
    <cellStyle name="RowTitles1-Detail 4 4 3 3 2_Tertiary Salaries Survey" xfId="12814" xr:uid="{00000000-0005-0000-0000-000019320000}"/>
    <cellStyle name="RowTitles1-Detail 4 4 3 3 3" xfId="12815" xr:uid="{00000000-0005-0000-0000-00001A320000}"/>
    <cellStyle name="RowTitles1-Detail 4 4 3 3_Tertiary Salaries Survey" xfId="12816" xr:uid="{00000000-0005-0000-0000-00001B320000}"/>
    <cellStyle name="RowTitles1-Detail 4 4 3 4" xfId="12817" xr:uid="{00000000-0005-0000-0000-00001C320000}"/>
    <cellStyle name="RowTitles1-Detail 4 4 3 5" xfId="12818" xr:uid="{00000000-0005-0000-0000-00001D320000}"/>
    <cellStyle name="RowTitles1-Detail 4 4 3 5 2" xfId="12819" xr:uid="{00000000-0005-0000-0000-00001E320000}"/>
    <cellStyle name="RowTitles1-Detail 4 4 3 5_Tertiary Salaries Survey" xfId="12820" xr:uid="{00000000-0005-0000-0000-00001F320000}"/>
    <cellStyle name="RowTitles1-Detail 4 4 3 6" xfId="12821" xr:uid="{00000000-0005-0000-0000-000020320000}"/>
    <cellStyle name="RowTitles1-Detail 4 4 3_Tertiary Salaries Survey" xfId="12822" xr:uid="{00000000-0005-0000-0000-000021320000}"/>
    <cellStyle name="RowTitles1-Detail 4 4 4" xfId="12823" xr:uid="{00000000-0005-0000-0000-000022320000}"/>
    <cellStyle name="RowTitles1-Detail 4 4 4 2" xfId="12824" xr:uid="{00000000-0005-0000-0000-000023320000}"/>
    <cellStyle name="RowTitles1-Detail 4 4 4 2 2" xfId="12825" xr:uid="{00000000-0005-0000-0000-000024320000}"/>
    <cellStyle name="RowTitles1-Detail 4 4 4 2 2 2" xfId="12826" xr:uid="{00000000-0005-0000-0000-000025320000}"/>
    <cellStyle name="RowTitles1-Detail 4 4 4 2 2_Tertiary Salaries Survey" xfId="12827" xr:uid="{00000000-0005-0000-0000-000026320000}"/>
    <cellStyle name="RowTitles1-Detail 4 4 4 2 3" xfId="12828" xr:uid="{00000000-0005-0000-0000-000027320000}"/>
    <cellStyle name="RowTitles1-Detail 4 4 4 2_Tertiary Salaries Survey" xfId="12829" xr:uid="{00000000-0005-0000-0000-000028320000}"/>
    <cellStyle name="RowTitles1-Detail 4 4 4 3" xfId="12830" xr:uid="{00000000-0005-0000-0000-000029320000}"/>
    <cellStyle name="RowTitles1-Detail 4 4 4 3 2" xfId="12831" xr:uid="{00000000-0005-0000-0000-00002A320000}"/>
    <cellStyle name="RowTitles1-Detail 4 4 4 3 2 2" xfId="12832" xr:uid="{00000000-0005-0000-0000-00002B320000}"/>
    <cellStyle name="RowTitles1-Detail 4 4 4 3 2_Tertiary Salaries Survey" xfId="12833" xr:uid="{00000000-0005-0000-0000-00002C320000}"/>
    <cellStyle name="RowTitles1-Detail 4 4 4 3 3" xfId="12834" xr:uid="{00000000-0005-0000-0000-00002D320000}"/>
    <cellStyle name="RowTitles1-Detail 4 4 4 3_Tertiary Salaries Survey" xfId="12835" xr:uid="{00000000-0005-0000-0000-00002E320000}"/>
    <cellStyle name="RowTitles1-Detail 4 4 4 4" xfId="12836" xr:uid="{00000000-0005-0000-0000-00002F320000}"/>
    <cellStyle name="RowTitles1-Detail 4 4 4 4 2" xfId="12837" xr:uid="{00000000-0005-0000-0000-000030320000}"/>
    <cellStyle name="RowTitles1-Detail 4 4 4 4_Tertiary Salaries Survey" xfId="12838" xr:uid="{00000000-0005-0000-0000-000031320000}"/>
    <cellStyle name="RowTitles1-Detail 4 4 4 5" xfId="12839" xr:uid="{00000000-0005-0000-0000-000032320000}"/>
    <cellStyle name="RowTitles1-Detail 4 4 4_Tertiary Salaries Survey" xfId="12840" xr:uid="{00000000-0005-0000-0000-000033320000}"/>
    <cellStyle name="RowTitles1-Detail 4 4 5" xfId="12841" xr:uid="{00000000-0005-0000-0000-000034320000}"/>
    <cellStyle name="RowTitles1-Detail 4 4 5 2" xfId="12842" xr:uid="{00000000-0005-0000-0000-000035320000}"/>
    <cellStyle name="RowTitles1-Detail 4 4 5 2 2" xfId="12843" xr:uid="{00000000-0005-0000-0000-000036320000}"/>
    <cellStyle name="RowTitles1-Detail 4 4 5 2 2 2" xfId="12844" xr:uid="{00000000-0005-0000-0000-000037320000}"/>
    <cellStyle name="RowTitles1-Detail 4 4 5 2 2_Tertiary Salaries Survey" xfId="12845" xr:uid="{00000000-0005-0000-0000-000038320000}"/>
    <cellStyle name="RowTitles1-Detail 4 4 5 2 3" xfId="12846" xr:uid="{00000000-0005-0000-0000-000039320000}"/>
    <cellStyle name="RowTitles1-Detail 4 4 5 2_Tertiary Salaries Survey" xfId="12847" xr:uid="{00000000-0005-0000-0000-00003A320000}"/>
    <cellStyle name="RowTitles1-Detail 4 4 5 3" xfId="12848" xr:uid="{00000000-0005-0000-0000-00003B320000}"/>
    <cellStyle name="RowTitles1-Detail 4 4 5 3 2" xfId="12849" xr:uid="{00000000-0005-0000-0000-00003C320000}"/>
    <cellStyle name="RowTitles1-Detail 4 4 5 3 2 2" xfId="12850" xr:uid="{00000000-0005-0000-0000-00003D320000}"/>
    <cellStyle name="RowTitles1-Detail 4 4 5 3 2_Tertiary Salaries Survey" xfId="12851" xr:uid="{00000000-0005-0000-0000-00003E320000}"/>
    <cellStyle name="RowTitles1-Detail 4 4 5 3 3" xfId="12852" xr:uid="{00000000-0005-0000-0000-00003F320000}"/>
    <cellStyle name="RowTitles1-Detail 4 4 5 3_Tertiary Salaries Survey" xfId="12853" xr:uid="{00000000-0005-0000-0000-000040320000}"/>
    <cellStyle name="RowTitles1-Detail 4 4 5 4" xfId="12854" xr:uid="{00000000-0005-0000-0000-000041320000}"/>
    <cellStyle name="RowTitles1-Detail 4 4 5 4 2" xfId="12855" xr:uid="{00000000-0005-0000-0000-000042320000}"/>
    <cellStyle name="RowTitles1-Detail 4 4 5 4_Tertiary Salaries Survey" xfId="12856" xr:uid="{00000000-0005-0000-0000-000043320000}"/>
    <cellStyle name="RowTitles1-Detail 4 4 5 5" xfId="12857" xr:uid="{00000000-0005-0000-0000-000044320000}"/>
    <cellStyle name="RowTitles1-Detail 4 4 5_Tertiary Salaries Survey" xfId="12858" xr:uid="{00000000-0005-0000-0000-000045320000}"/>
    <cellStyle name="RowTitles1-Detail 4 4 6" xfId="12859" xr:uid="{00000000-0005-0000-0000-000046320000}"/>
    <cellStyle name="RowTitles1-Detail 4 4 6 2" xfId="12860" xr:uid="{00000000-0005-0000-0000-000047320000}"/>
    <cellStyle name="RowTitles1-Detail 4 4 6 2 2" xfId="12861" xr:uid="{00000000-0005-0000-0000-000048320000}"/>
    <cellStyle name="RowTitles1-Detail 4 4 6 2 2 2" xfId="12862" xr:uid="{00000000-0005-0000-0000-000049320000}"/>
    <cellStyle name="RowTitles1-Detail 4 4 6 2 2_Tertiary Salaries Survey" xfId="12863" xr:uid="{00000000-0005-0000-0000-00004A320000}"/>
    <cellStyle name="RowTitles1-Detail 4 4 6 2 3" xfId="12864" xr:uid="{00000000-0005-0000-0000-00004B320000}"/>
    <cellStyle name="RowTitles1-Detail 4 4 6 2_Tertiary Salaries Survey" xfId="12865" xr:uid="{00000000-0005-0000-0000-00004C320000}"/>
    <cellStyle name="RowTitles1-Detail 4 4 6 3" xfId="12866" xr:uid="{00000000-0005-0000-0000-00004D320000}"/>
    <cellStyle name="RowTitles1-Detail 4 4 6 3 2" xfId="12867" xr:uid="{00000000-0005-0000-0000-00004E320000}"/>
    <cellStyle name="RowTitles1-Detail 4 4 6 3 2 2" xfId="12868" xr:uid="{00000000-0005-0000-0000-00004F320000}"/>
    <cellStyle name="RowTitles1-Detail 4 4 6 3 2_Tertiary Salaries Survey" xfId="12869" xr:uid="{00000000-0005-0000-0000-000050320000}"/>
    <cellStyle name="RowTitles1-Detail 4 4 6 3 3" xfId="12870" xr:uid="{00000000-0005-0000-0000-000051320000}"/>
    <cellStyle name="RowTitles1-Detail 4 4 6 3_Tertiary Salaries Survey" xfId="12871" xr:uid="{00000000-0005-0000-0000-000052320000}"/>
    <cellStyle name="RowTitles1-Detail 4 4 6 4" xfId="12872" xr:uid="{00000000-0005-0000-0000-000053320000}"/>
    <cellStyle name="RowTitles1-Detail 4 4 6 4 2" xfId="12873" xr:uid="{00000000-0005-0000-0000-000054320000}"/>
    <cellStyle name="RowTitles1-Detail 4 4 6 4_Tertiary Salaries Survey" xfId="12874" xr:uid="{00000000-0005-0000-0000-000055320000}"/>
    <cellStyle name="RowTitles1-Detail 4 4 6 5" xfId="12875" xr:uid="{00000000-0005-0000-0000-000056320000}"/>
    <cellStyle name="RowTitles1-Detail 4 4 6_Tertiary Salaries Survey" xfId="12876" xr:uid="{00000000-0005-0000-0000-000057320000}"/>
    <cellStyle name="RowTitles1-Detail 4 4 7" xfId="12877" xr:uid="{00000000-0005-0000-0000-000058320000}"/>
    <cellStyle name="RowTitles1-Detail 4 4 7 2" xfId="12878" xr:uid="{00000000-0005-0000-0000-000059320000}"/>
    <cellStyle name="RowTitles1-Detail 4 4 7 2 2" xfId="12879" xr:uid="{00000000-0005-0000-0000-00005A320000}"/>
    <cellStyle name="RowTitles1-Detail 4 4 7 2_Tertiary Salaries Survey" xfId="12880" xr:uid="{00000000-0005-0000-0000-00005B320000}"/>
    <cellStyle name="RowTitles1-Detail 4 4 7 3" xfId="12881" xr:uid="{00000000-0005-0000-0000-00005C320000}"/>
    <cellStyle name="RowTitles1-Detail 4 4 7_Tertiary Salaries Survey" xfId="12882" xr:uid="{00000000-0005-0000-0000-00005D320000}"/>
    <cellStyle name="RowTitles1-Detail 4 4 8" xfId="12883" xr:uid="{00000000-0005-0000-0000-00005E320000}"/>
    <cellStyle name="RowTitles1-Detail 4 4 9" xfId="12884" xr:uid="{00000000-0005-0000-0000-00005F320000}"/>
    <cellStyle name="RowTitles1-Detail 4 4_STUD aligned by INSTIT" xfId="12885" xr:uid="{00000000-0005-0000-0000-000060320000}"/>
    <cellStyle name="RowTitles1-Detail 4 5" xfId="12886" xr:uid="{00000000-0005-0000-0000-000061320000}"/>
    <cellStyle name="RowTitles1-Detail 4 5 2" xfId="12887" xr:uid="{00000000-0005-0000-0000-000062320000}"/>
    <cellStyle name="RowTitles1-Detail 4 5 2 2" xfId="12888" xr:uid="{00000000-0005-0000-0000-000063320000}"/>
    <cellStyle name="RowTitles1-Detail 4 5 2 2 2" xfId="12889" xr:uid="{00000000-0005-0000-0000-000064320000}"/>
    <cellStyle name="RowTitles1-Detail 4 5 2 2 2 2" xfId="12890" xr:uid="{00000000-0005-0000-0000-000065320000}"/>
    <cellStyle name="RowTitles1-Detail 4 5 2 2 2_Tertiary Salaries Survey" xfId="12891" xr:uid="{00000000-0005-0000-0000-000066320000}"/>
    <cellStyle name="RowTitles1-Detail 4 5 2 2 3" xfId="12892" xr:uid="{00000000-0005-0000-0000-000067320000}"/>
    <cellStyle name="RowTitles1-Detail 4 5 2 2_Tertiary Salaries Survey" xfId="12893" xr:uid="{00000000-0005-0000-0000-000068320000}"/>
    <cellStyle name="RowTitles1-Detail 4 5 2 3" xfId="12894" xr:uid="{00000000-0005-0000-0000-000069320000}"/>
    <cellStyle name="RowTitles1-Detail 4 5 2 3 2" xfId="12895" xr:uid="{00000000-0005-0000-0000-00006A320000}"/>
    <cellStyle name="RowTitles1-Detail 4 5 2 3 2 2" xfId="12896" xr:uid="{00000000-0005-0000-0000-00006B320000}"/>
    <cellStyle name="RowTitles1-Detail 4 5 2 3 2_Tertiary Salaries Survey" xfId="12897" xr:uid="{00000000-0005-0000-0000-00006C320000}"/>
    <cellStyle name="RowTitles1-Detail 4 5 2 3 3" xfId="12898" xr:uid="{00000000-0005-0000-0000-00006D320000}"/>
    <cellStyle name="RowTitles1-Detail 4 5 2 3_Tertiary Salaries Survey" xfId="12899" xr:uid="{00000000-0005-0000-0000-00006E320000}"/>
    <cellStyle name="RowTitles1-Detail 4 5 2 4" xfId="12900" xr:uid="{00000000-0005-0000-0000-00006F320000}"/>
    <cellStyle name="RowTitles1-Detail 4 5 2 5" xfId="12901" xr:uid="{00000000-0005-0000-0000-000070320000}"/>
    <cellStyle name="RowTitles1-Detail 4 5 2 5 2" xfId="12902" xr:uid="{00000000-0005-0000-0000-000071320000}"/>
    <cellStyle name="RowTitles1-Detail 4 5 2 5_Tertiary Salaries Survey" xfId="12903" xr:uid="{00000000-0005-0000-0000-000072320000}"/>
    <cellStyle name="RowTitles1-Detail 4 5 2 6" xfId="12904" xr:uid="{00000000-0005-0000-0000-000073320000}"/>
    <cellStyle name="RowTitles1-Detail 4 5 2_Tertiary Salaries Survey" xfId="12905" xr:uid="{00000000-0005-0000-0000-000074320000}"/>
    <cellStyle name="RowTitles1-Detail 4 5 3" xfId="12906" xr:uid="{00000000-0005-0000-0000-000075320000}"/>
    <cellStyle name="RowTitles1-Detail 4 5 3 2" xfId="12907" xr:uid="{00000000-0005-0000-0000-000076320000}"/>
    <cellStyle name="RowTitles1-Detail 4 5 3 2 2" xfId="12908" xr:uid="{00000000-0005-0000-0000-000077320000}"/>
    <cellStyle name="RowTitles1-Detail 4 5 3 2 2 2" xfId="12909" xr:uid="{00000000-0005-0000-0000-000078320000}"/>
    <cellStyle name="RowTitles1-Detail 4 5 3 2 2_Tertiary Salaries Survey" xfId="12910" xr:uid="{00000000-0005-0000-0000-000079320000}"/>
    <cellStyle name="RowTitles1-Detail 4 5 3 2 3" xfId="12911" xr:uid="{00000000-0005-0000-0000-00007A320000}"/>
    <cellStyle name="RowTitles1-Detail 4 5 3 2_Tertiary Salaries Survey" xfId="12912" xr:uid="{00000000-0005-0000-0000-00007B320000}"/>
    <cellStyle name="RowTitles1-Detail 4 5 3 3" xfId="12913" xr:uid="{00000000-0005-0000-0000-00007C320000}"/>
    <cellStyle name="RowTitles1-Detail 4 5 3 3 2" xfId="12914" xr:uid="{00000000-0005-0000-0000-00007D320000}"/>
    <cellStyle name="RowTitles1-Detail 4 5 3 3 2 2" xfId="12915" xr:uid="{00000000-0005-0000-0000-00007E320000}"/>
    <cellStyle name="RowTitles1-Detail 4 5 3 3 2_Tertiary Salaries Survey" xfId="12916" xr:uid="{00000000-0005-0000-0000-00007F320000}"/>
    <cellStyle name="RowTitles1-Detail 4 5 3 3 3" xfId="12917" xr:uid="{00000000-0005-0000-0000-000080320000}"/>
    <cellStyle name="RowTitles1-Detail 4 5 3 3_Tertiary Salaries Survey" xfId="12918" xr:uid="{00000000-0005-0000-0000-000081320000}"/>
    <cellStyle name="RowTitles1-Detail 4 5 3 4" xfId="12919" xr:uid="{00000000-0005-0000-0000-000082320000}"/>
    <cellStyle name="RowTitles1-Detail 4 5 3 5" xfId="12920" xr:uid="{00000000-0005-0000-0000-000083320000}"/>
    <cellStyle name="RowTitles1-Detail 4 5 3_Tertiary Salaries Survey" xfId="12921" xr:uid="{00000000-0005-0000-0000-000084320000}"/>
    <cellStyle name="RowTitles1-Detail 4 5 4" xfId="12922" xr:uid="{00000000-0005-0000-0000-000085320000}"/>
    <cellStyle name="RowTitles1-Detail 4 5 4 2" xfId="12923" xr:uid="{00000000-0005-0000-0000-000086320000}"/>
    <cellStyle name="RowTitles1-Detail 4 5 4 2 2" xfId="12924" xr:uid="{00000000-0005-0000-0000-000087320000}"/>
    <cellStyle name="RowTitles1-Detail 4 5 4 2 2 2" xfId="12925" xr:uid="{00000000-0005-0000-0000-000088320000}"/>
    <cellStyle name="RowTitles1-Detail 4 5 4 2 2_Tertiary Salaries Survey" xfId="12926" xr:uid="{00000000-0005-0000-0000-000089320000}"/>
    <cellStyle name="RowTitles1-Detail 4 5 4 2 3" xfId="12927" xr:uid="{00000000-0005-0000-0000-00008A320000}"/>
    <cellStyle name="RowTitles1-Detail 4 5 4 2_Tertiary Salaries Survey" xfId="12928" xr:uid="{00000000-0005-0000-0000-00008B320000}"/>
    <cellStyle name="RowTitles1-Detail 4 5 4 3" xfId="12929" xr:uid="{00000000-0005-0000-0000-00008C320000}"/>
    <cellStyle name="RowTitles1-Detail 4 5 4 3 2" xfId="12930" xr:uid="{00000000-0005-0000-0000-00008D320000}"/>
    <cellStyle name="RowTitles1-Detail 4 5 4 3 2 2" xfId="12931" xr:uid="{00000000-0005-0000-0000-00008E320000}"/>
    <cellStyle name="RowTitles1-Detail 4 5 4 3 2_Tertiary Salaries Survey" xfId="12932" xr:uid="{00000000-0005-0000-0000-00008F320000}"/>
    <cellStyle name="RowTitles1-Detail 4 5 4 3 3" xfId="12933" xr:uid="{00000000-0005-0000-0000-000090320000}"/>
    <cellStyle name="RowTitles1-Detail 4 5 4 3_Tertiary Salaries Survey" xfId="12934" xr:uid="{00000000-0005-0000-0000-000091320000}"/>
    <cellStyle name="RowTitles1-Detail 4 5 4 4" xfId="12935" xr:uid="{00000000-0005-0000-0000-000092320000}"/>
    <cellStyle name="RowTitles1-Detail 4 5 4 4 2" xfId="12936" xr:uid="{00000000-0005-0000-0000-000093320000}"/>
    <cellStyle name="RowTitles1-Detail 4 5 4 4_Tertiary Salaries Survey" xfId="12937" xr:uid="{00000000-0005-0000-0000-000094320000}"/>
    <cellStyle name="RowTitles1-Detail 4 5 4 5" xfId="12938" xr:uid="{00000000-0005-0000-0000-000095320000}"/>
    <cellStyle name="RowTitles1-Detail 4 5 4_Tertiary Salaries Survey" xfId="12939" xr:uid="{00000000-0005-0000-0000-000096320000}"/>
    <cellStyle name="RowTitles1-Detail 4 5 5" xfId="12940" xr:uid="{00000000-0005-0000-0000-000097320000}"/>
    <cellStyle name="RowTitles1-Detail 4 5 5 2" xfId="12941" xr:uid="{00000000-0005-0000-0000-000098320000}"/>
    <cellStyle name="RowTitles1-Detail 4 5 5 2 2" xfId="12942" xr:uid="{00000000-0005-0000-0000-000099320000}"/>
    <cellStyle name="RowTitles1-Detail 4 5 5 2 2 2" xfId="12943" xr:uid="{00000000-0005-0000-0000-00009A320000}"/>
    <cellStyle name="RowTitles1-Detail 4 5 5 2 2_Tertiary Salaries Survey" xfId="12944" xr:uid="{00000000-0005-0000-0000-00009B320000}"/>
    <cellStyle name="RowTitles1-Detail 4 5 5 2 3" xfId="12945" xr:uid="{00000000-0005-0000-0000-00009C320000}"/>
    <cellStyle name="RowTitles1-Detail 4 5 5 2_Tertiary Salaries Survey" xfId="12946" xr:uid="{00000000-0005-0000-0000-00009D320000}"/>
    <cellStyle name="RowTitles1-Detail 4 5 5 3" xfId="12947" xr:uid="{00000000-0005-0000-0000-00009E320000}"/>
    <cellStyle name="RowTitles1-Detail 4 5 5 3 2" xfId="12948" xr:uid="{00000000-0005-0000-0000-00009F320000}"/>
    <cellStyle name="RowTitles1-Detail 4 5 5 3 2 2" xfId="12949" xr:uid="{00000000-0005-0000-0000-0000A0320000}"/>
    <cellStyle name="RowTitles1-Detail 4 5 5 3 2_Tertiary Salaries Survey" xfId="12950" xr:uid="{00000000-0005-0000-0000-0000A1320000}"/>
    <cellStyle name="RowTitles1-Detail 4 5 5 3 3" xfId="12951" xr:uid="{00000000-0005-0000-0000-0000A2320000}"/>
    <cellStyle name="RowTitles1-Detail 4 5 5 3_Tertiary Salaries Survey" xfId="12952" xr:uid="{00000000-0005-0000-0000-0000A3320000}"/>
    <cellStyle name="RowTitles1-Detail 4 5 5 4" xfId="12953" xr:uid="{00000000-0005-0000-0000-0000A4320000}"/>
    <cellStyle name="RowTitles1-Detail 4 5 5 4 2" xfId="12954" xr:uid="{00000000-0005-0000-0000-0000A5320000}"/>
    <cellStyle name="RowTitles1-Detail 4 5 5 4_Tertiary Salaries Survey" xfId="12955" xr:uid="{00000000-0005-0000-0000-0000A6320000}"/>
    <cellStyle name="RowTitles1-Detail 4 5 5 5" xfId="12956" xr:uid="{00000000-0005-0000-0000-0000A7320000}"/>
    <cellStyle name="RowTitles1-Detail 4 5 5_Tertiary Salaries Survey" xfId="12957" xr:uid="{00000000-0005-0000-0000-0000A8320000}"/>
    <cellStyle name="RowTitles1-Detail 4 5 6" xfId="12958" xr:uid="{00000000-0005-0000-0000-0000A9320000}"/>
    <cellStyle name="RowTitles1-Detail 4 5 6 2" xfId="12959" xr:uid="{00000000-0005-0000-0000-0000AA320000}"/>
    <cellStyle name="RowTitles1-Detail 4 5 6 2 2" xfId="12960" xr:uid="{00000000-0005-0000-0000-0000AB320000}"/>
    <cellStyle name="RowTitles1-Detail 4 5 6 2 2 2" xfId="12961" xr:uid="{00000000-0005-0000-0000-0000AC320000}"/>
    <cellStyle name="RowTitles1-Detail 4 5 6 2 2_Tertiary Salaries Survey" xfId="12962" xr:uid="{00000000-0005-0000-0000-0000AD320000}"/>
    <cellStyle name="RowTitles1-Detail 4 5 6 2 3" xfId="12963" xr:uid="{00000000-0005-0000-0000-0000AE320000}"/>
    <cellStyle name="RowTitles1-Detail 4 5 6 2_Tertiary Salaries Survey" xfId="12964" xr:uid="{00000000-0005-0000-0000-0000AF320000}"/>
    <cellStyle name="RowTitles1-Detail 4 5 6 3" xfId="12965" xr:uid="{00000000-0005-0000-0000-0000B0320000}"/>
    <cellStyle name="RowTitles1-Detail 4 5 6 3 2" xfId="12966" xr:uid="{00000000-0005-0000-0000-0000B1320000}"/>
    <cellStyle name="RowTitles1-Detail 4 5 6 3 2 2" xfId="12967" xr:uid="{00000000-0005-0000-0000-0000B2320000}"/>
    <cellStyle name="RowTitles1-Detail 4 5 6 3 2_Tertiary Salaries Survey" xfId="12968" xr:uid="{00000000-0005-0000-0000-0000B3320000}"/>
    <cellStyle name="RowTitles1-Detail 4 5 6 3 3" xfId="12969" xr:uid="{00000000-0005-0000-0000-0000B4320000}"/>
    <cellStyle name="RowTitles1-Detail 4 5 6 3_Tertiary Salaries Survey" xfId="12970" xr:uid="{00000000-0005-0000-0000-0000B5320000}"/>
    <cellStyle name="RowTitles1-Detail 4 5 6 4" xfId="12971" xr:uid="{00000000-0005-0000-0000-0000B6320000}"/>
    <cellStyle name="RowTitles1-Detail 4 5 6 4 2" xfId="12972" xr:uid="{00000000-0005-0000-0000-0000B7320000}"/>
    <cellStyle name="RowTitles1-Detail 4 5 6 4_Tertiary Salaries Survey" xfId="12973" xr:uid="{00000000-0005-0000-0000-0000B8320000}"/>
    <cellStyle name="RowTitles1-Detail 4 5 6 5" xfId="12974" xr:uid="{00000000-0005-0000-0000-0000B9320000}"/>
    <cellStyle name="RowTitles1-Detail 4 5 6_Tertiary Salaries Survey" xfId="12975" xr:uid="{00000000-0005-0000-0000-0000BA320000}"/>
    <cellStyle name="RowTitles1-Detail 4 5 7" xfId="12976" xr:uid="{00000000-0005-0000-0000-0000BB320000}"/>
    <cellStyle name="RowTitles1-Detail 4 5 7 2" xfId="12977" xr:uid="{00000000-0005-0000-0000-0000BC320000}"/>
    <cellStyle name="RowTitles1-Detail 4 5 7 2 2" xfId="12978" xr:uid="{00000000-0005-0000-0000-0000BD320000}"/>
    <cellStyle name="RowTitles1-Detail 4 5 7 2_Tertiary Salaries Survey" xfId="12979" xr:uid="{00000000-0005-0000-0000-0000BE320000}"/>
    <cellStyle name="RowTitles1-Detail 4 5 7 3" xfId="12980" xr:uid="{00000000-0005-0000-0000-0000BF320000}"/>
    <cellStyle name="RowTitles1-Detail 4 5 7_Tertiary Salaries Survey" xfId="12981" xr:uid="{00000000-0005-0000-0000-0000C0320000}"/>
    <cellStyle name="RowTitles1-Detail 4 5 8" xfId="12982" xr:uid="{00000000-0005-0000-0000-0000C1320000}"/>
    <cellStyle name="RowTitles1-Detail 4 5 8 2" xfId="12983" xr:uid="{00000000-0005-0000-0000-0000C2320000}"/>
    <cellStyle name="RowTitles1-Detail 4 5 8 2 2" xfId="12984" xr:uid="{00000000-0005-0000-0000-0000C3320000}"/>
    <cellStyle name="RowTitles1-Detail 4 5 8 2_Tertiary Salaries Survey" xfId="12985" xr:uid="{00000000-0005-0000-0000-0000C4320000}"/>
    <cellStyle name="RowTitles1-Detail 4 5 8 3" xfId="12986" xr:uid="{00000000-0005-0000-0000-0000C5320000}"/>
    <cellStyle name="RowTitles1-Detail 4 5 8_Tertiary Salaries Survey" xfId="12987" xr:uid="{00000000-0005-0000-0000-0000C6320000}"/>
    <cellStyle name="RowTitles1-Detail 4 5 9" xfId="12988" xr:uid="{00000000-0005-0000-0000-0000C7320000}"/>
    <cellStyle name="RowTitles1-Detail 4 5_STUD aligned by INSTIT" xfId="12989" xr:uid="{00000000-0005-0000-0000-0000C8320000}"/>
    <cellStyle name="RowTitles1-Detail 4 6" xfId="12990" xr:uid="{00000000-0005-0000-0000-0000C9320000}"/>
    <cellStyle name="RowTitles1-Detail 4 6 2" xfId="12991" xr:uid="{00000000-0005-0000-0000-0000CA320000}"/>
    <cellStyle name="RowTitles1-Detail 4 6 2 2" xfId="12992" xr:uid="{00000000-0005-0000-0000-0000CB320000}"/>
    <cellStyle name="RowTitles1-Detail 4 6 2 2 2" xfId="12993" xr:uid="{00000000-0005-0000-0000-0000CC320000}"/>
    <cellStyle name="RowTitles1-Detail 4 6 2 2 2 2" xfId="12994" xr:uid="{00000000-0005-0000-0000-0000CD320000}"/>
    <cellStyle name="RowTitles1-Detail 4 6 2 2 2_Tertiary Salaries Survey" xfId="12995" xr:uid="{00000000-0005-0000-0000-0000CE320000}"/>
    <cellStyle name="RowTitles1-Detail 4 6 2 2 3" xfId="12996" xr:uid="{00000000-0005-0000-0000-0000CF320000}"/>
    <cellStyle name="RowTitles1-Detail 4 6 2 2_Tertiary Salaries Survey" xfId="12997" xr:uid="{00000000-0005-0000-0000-0000D0320000}"/>
    <cellStyle name="RowTitles1-Detail 4 6 2 3" xfId="12998" xr:uid="{00000000-0005-0000-0000-0000D1320000}"/>
    <cellStyle name="RowTitles1-Detail 4 6 2 3 2" xfId="12999" xr:uid="{00000000-0005-0000-0000-0000D2320000}"/>
    <cellStyle name="RowTitles1-Detail 4 6 2 3 2 2" xfId="13000" xr:uid="{00000000-0005-0000-0000-0000D3320000}"/>
    <cellStyle name="RowTitles1-Detail 4 6 2 3 2_Tertiary Salaries Survey" xfId="13001" xr:uid="{00000000-0005-0000-0000-0000D4320000}"/>
    <cellStyle name="RowTitles1-Detail 4 6 2 3 3" xfId="13002" xr:uid="{00000000-0005-0000-0000-0000D5320000}"/>
    <cellStyle name="RowTitles1-Detail 4 6 2 3_Tertiary Salaries Survey" xfId="13003" xr:uid="{00000000-0005-0000-0000-0000D6320000}"/>
    <cellStyle name="RowTitles1-Detail 4 6 2 4" xfId="13004" xr:uid="{00000000-0005-0000-0000-0000D7320000}"/>
    <cellStyle name="RowTitles1-Detail 4 6 2 5" xfId="13005" xr:uid="{00000000-0005-0000-0000-0000D8320000}"/>
    <cellStyle name="RowTitles1-Detail 4 6 2 5 2" xfId="13006" xr:uid="{00000000-0005-0000-0000-0000D9320000}"/>
    <cellStyle name="RowTitles1-Detail 4 6 2 5_Tertiary Salaries Survey" xfId="13007" xr:uid="{00000000-0005-0000-0000-0000DA320000}"/>
    <cellStyle name="RowTitles1-Detail 4 6 2 6" xfId="13008" xr:uid="{00000000-0005-0000-0000-0000DB320000}"/>
    <cellStyle name="RowTitles1-Detail 4 6 2_Tertiary Salaries Survey" xfId="13009" xr:uid="{00000000-0005-0000-0000-0000DC320000}"/>
    <cellStyle name="RowTitles1-Detail 4 6 3" xfId="13010" xr:uid="{00000000-0005-0000-0000-0000DD320000}"/>
    <cellStyle name="RowTitles1-Detail 4 6 3 2" xfId="13011" xr:uid="{00000000-0005-0000-0000-0000DE320000}"/>
    <cellStyle name="RowTitles1-Detail 4 6 3 2 2" xfId="13012" xr:uid="{00000000-0005-0000-0000-0000DF320000}"/>
    <cellStyle name="RowTitles1-Detail 4 6 3 2 2 2" xfId="13013" xr:uid="{00000000-0005-0000-0000-0000E0320000}"/>
    <cellStyle name="RowTitles1-Detail 4 6 3 2 2_Tertiary Salaries Survey" xfId="13014" xr:uid="{00000000-0005-0000-0000-0000E1320000}"/>
    <cellStyle name="RowTitles1-Detail 4 6 3 2 3" xfId="13015" xr:uid="{00000000-0005-0000-0000-0000E2320000}"/>
    <cellStyle name="RowTitles1-Detail 4 6 3 2_Tertiary Salaries Survey" xfId="13016" xr:uid="{00000000-0005-0000-0000-0000E3320000}"/>
    <cellStyle name="RowTitles1-Detail 4 6 3 3" xfId="13017" xr:uid="{00000000-0005-0000-0000-0000E4320000}"/>
    <cellStyle name="RowTitles1-Detail 4 6 3 3 2" xfId="13018" xr:uid="{00000000-0005-0000-0000-0000E5320000}"/>
    <cellStyle name="RowTitles1-Detail 4 6 3 3 2 2" xfId="13019" xr:uid="{00000000-0005-0000-0000-0000E6320000}"/>
    <cellStyle name="RowTitles1-Detail 4 6 3 3 2_Tertiary Salaries Survey" xfId="13020" xr:uid="{00000000-0005-0000-0000-0000E7320000}"/>
    <cellStyle name="RowTitles1-Detail 4 6 3 3 3" xfId="13021" xr:uid="{00000000-0005-0000-0000-0000E8320000}"/>
    <cellStyle name="RowTitles1-Detail 4 6 3 3_Tertiary Salaries Survey" xfId="13022" xr:uid="{00000000-0005-0000-0000-0000E9320000}"/>
    <cellStyle name="RowTitles1-Detail 4 6 3 4" xfId="13023" xr:uid="{00000000-0005-0000-0000-0000EA320000}"/>
    <cellStyle name="RowTitles1-Detail 4 6 3 5" xfId="13024" xr:uid="{00000000-0005-0000-0000-0000EB320000}"/>
    <cellStyle name="RowTitles1-Detail 4 6 3_Tertiary Salaries Survey" xfId="13025" xr:uid="{00000000-0005-0000-0000-0000EC320000}"/>
    <cellStyle name="RowTitles1-Detail 4 6 4" xfId="13026" xr:uid="{00000000-0005-0000-0000-0000ED320000}"/>
    <cellStyle name="RowTitles1-Detail 4 6 4 2" xfId="13027" xr:uid="{00000000-0005-0000-0000-0000EE320000}"/>
    <cellStyle name="RowTitles1-Detail 4 6 4 2 2" xfId="13028" xr:uid="{00000000-0005-0000-0000-0000EF320000}"/>
    <cellStyle name="RowTitles1-Detail 4 6 4 2 2 2" xfId="13029" xr:uid="{00000000-0005-0000-0000-0000F0320000}"/>
    <cellStyle name="RowTitles1-Detail 4 6 4 2 2_Tertiary Salaries Survey" xfId="13030" xr:uid="{00000000-0005-0000-0000-0000F1320000}"/>
    <cellStyle name="RowTitles1-Detail 4 6 4 2 3" xfId="13031" xr:uid="{00000000-0005-0000-0000-0000F2320000}"/>
    <cellStyle name="RowTitles1-Detail 4 6 4 2_Tertiary Salaries Survey" xfId="13032" xr:uid="{00000000-0005-0000-0000-0000F3320000}"/>
    <cellStyle name="RowTitles1-Detail 4 6 4 3" xfId="13033" xr:uid="{00000000-0005-0000-0000-0000F4320000}"/>
    <cellStyle name="RowTitles1-Detail 4 6 4 3 2" xfId="13034" xr:uid="{00000000-0005-0000-0000-0000F5320000}"/>
    <cellStyle name="RowTitles1-Detail 4 6 4 3 2 2" xfId="13035" xr:uid="{00000000-0005-0000-0000-0000F6320000}"/>
    <cellStyle name="RowTitles1-Detail 4 6 4 3 2_Tertiary Salaries Survey" xfId="13036" xr:uid="{00000000-0005-0000-0000-0000F7320000}"/>
    <cellStyle name="RowTitles1-Detail 4 6 4 3 3" xfId="13037" xr:uid="{00000000-0005-0000-0000-0000F8320000}"/>
    <cellStyle name="RowTitles1-Detail 4 6 4 3_Tertiary Salaries Survey" xfId="13038" xr:uid="{00000000-0005-0000-0000-0000F9320000}"/>
    <cellStyle name="RowTitles1-Detail 4 6 4 4" xfId="13039" xr:uid="{00000000-0005-0000-0000-0000FA320000}"/>
    <cellStyle name="RowTitles1-Detail 4 6 4 5" xfId="13040" xr:uid="{00000000-0005-0000-0000-0000FB320000}"/>
    <cellStyle name="RowTitles1-Detail 4 6 4 5 2" xfId="13041" xr:uid="{00000000-0005-0000-0000-0000FC320000}"/>
    <cellStyle name="RowTitles1-Detail 4 6 4 5_Tertiary Salaries Survey" xfId="13042" xr:uid="{00000000-0005-0000-0000-0000FD320000}"/>
    <cellStyle name="RowTitles1-Detail 4 6 4 6" xfId="13043" xr:uid="{00000000-0005-0000-0000-0000FE320000}"/>
    <cellStyle name="RowTitles1-Detail 4 6 4_Tertiary Salaries Survey" xfId="13044" xr:uid="{00000000-0005-0000-0000-0000FF320000}"/>
    <cellStyle name="RowTitles1-Detail 4 6 5" xfId="13045" xr:uid="{00000000-0005-0000-0000-000000330000}"/>
    <cellStyle name="RowTitles1-Detail 4 6 5 2" xfId="13046" xr:uid="{00000000-0005-0000-0000-000001330000}"/>
    <cellStyle name="RowTitles1-Detail 4 6 5 2 2" xfId="13047" xr:uid="{00000000-0005-0000-0000-000002330000}"/>
    <cellStyle name="RowTitles1-Detail 4 6 5 2 2 2" xfId="13048" xr:uid="{00000000-0005-0000-0000-000003330000}"/>
    <cellStyle name="RowTitles1-Detail 4 6 5 2 2_Tertiary Salaries Survey" xfId="13049" xr:uid="{00000000-0005-0000-0000-000004330000}"/>
    <cellStyle name="RowTitles1-Detail 4 6 5 2 3" xfId="13050" xr:uid="{00000000-0005-0000-0000-000005330000}"/>
    <cellStyle name="RowTitles1-Detail 4 6 5 2_Tertiary Salaries Survey" xfId="13051" xr:uid="{00000000-0005-0000-0000-000006330000}"/>
    <cellStyle name="RowTitles1-Detail 4 6 5 3" xfId="13052" xr:uid="{00000000-0005-0000-0000-000007330000}"/>
    <cellStyle name="RowTitles1-Detail 4 6 5 3 2" xfId="13053" xr:uid="{00000000-0005-0000-0000-000008330000}"/>
    <cellStyle name="RowTitles1-Detail 4 6 5 3 2 2" xfId="13054" xr:uid="{00000000-0005-0000-0000-000009330000}"/>
    <cellStyle name="RowTitles1-Detail 4 6 5 3 2_Tertiary Salaries Survey" xfId="13055" xr:uid="{00000000-0005-0000-0000-00000A330000}"/>
    <cellStyle name="RowTitles1-Detail 4 6 5 3 3" xfId="13056" xr:uid="{00000000-0005-0000-0000-00000B330000}"/>
    <cellStyle name="RowTitles1-Detail 4 6 5 3_Tertiary Salaries Survey" xfId="13057" xr:uid="{00000000-0005-0000-0000-00000C330000}"/>
    <cellStyle name="RowTitles1-Detail 4 6 5 4" xfId="13058" xr:uid="{00000000-0005-0000-0000-00000D330000}"/>
    <cellStyle name="RowTitles1-Detail 4 6 5 4 2" xfId="13059" xr:uid="{00000000-0005-0000-0000-00000E330000}"/>
    <cellStyle name="RowTitles1-Detail 4 6 5 4_Tertiary Salaries Survey" xfId="13060" xr:uid="{00000000-0005-0000-0000-00000F330000}"/>
    <cellStyle name="RowTitles1-Detail 4 6 5 5" xfId="13061" xr:uid="{00000000-0005-0000-0000-000010330000}"/>
    <cellStyle name="RowTitles1-Detail 4 6 5_Tertiary Salaries Survey" xfId="13062" xr:uid="{00000000-0005-0000-0000-000011330000}"/>
    <cellStyle name="RowTitles1-Detail 4 6 6" xfId="13063" xr:uid="{00000000-0005-0000-0000-000012330000}"/>
    <cellStyle name="RowTitles1-Detail 4 6 6 2" xfId="13064" xr:uid="{00000000-0005-0000-0000-000013330000}"/>
    <cellStyle name="RowTitles1-Detail 4 6 6 2 2" xfId="13065" xr:uid="{00000000-0005-0000-0000-000014330000}"/>
    <cellStyle name="RowTitles1-Detail 4 6 6 2 2 2" xfId="13066" xr:uid="{00000000-0005-0000-0000-000015330000}"/>
    <cellStyle name="RowTitles1-Detail 4 6 6 2 2_Tertiary Salaries Survey" xfId="13067" xr:uid="{00000000-0005-0000-0000-000016330000}"/>
    <cellStyle name="RowTitles1-Detail 4 6 6 2 3" xfId="13068" xr:uid="{00000000-0005-0000-0000-000017330000}"/>
    <cellStyle name="RowTitles1-Detail 4 6 6 2_Tertiary Salaries Survey" xfId="13069" xr:uid="{00000000-0005-0000-0000-000018330000}"/>
    <cellStyle name="RowTitles1-Detail 4 6 6 3" xfId="13070" xr:uid="{00000000-0005-0000-0000-000019330000}"/>
    <cellStyle name="RowTitles1-Detail 4 6 6 3 2" xfId="13071" xr:uid="{00000000-0005-0000-0000-00001A330000}"/>
    <cellStyle name="RowTitles1-Detail 4 6 6 3 2 2" xfId="13072" xr:uid="{00000000-0005-0000-0000-00001B330000}"/>
    <cellStyle name="RowTitles1-Detail 4 6 6 3 2_Tertiary Salaries Survey" xfId="13073" xr:uid="{00000000-0005-0000-0000-00001C330000}"/>
    <cellStyle name="RowTitles1-Detail 4 6 6 3 3" xfId="13074" xr:uid="{00000000-0005-0000-0000-00001D330000}"/>
    <cellStyle name="RowTitles1-Detail 4 6 6 3_Tertiary Salaries Survey" xfId="13075" xr:uid="{00000000-0005-0000-0000-00001E330000}"/>
    <cellStyle name="RowTitles1-Detail 4 6 6 4" xfId="13076" xr:uid="{00000000-0005-0000-0000-00001F330000}"/>
    <cellStyle name="RowTitles1-Detail 4 6 6 4 2" xfId="13077" xr:uid="{00000000-0005-0000-0000-000020330000}"/>
    <cellStyle name="RowTitles1-Detail 4 6 6 4_Tertiary Salaries Survey" xfId="13078" xr:uid="{00000000-0005-0000-0000-000021330000}"/>
    <cellStyle name="RowTitles1-Detail 4 6 6 5" xfId="13079" xr:uid="{00000000-0005-0000-0000-000022330000}"/>
    <cellStyle name="RowTitles1-Detail 4 6 6_Tertiary Salaries Survey" xfId="13080" xr:uid="{00000000-0005-0000-0000-000023330000}"/>
    <cellStyle name="RowTitles1-Detail 4 6 7" xfId="13081" xr:uid="{00000000-0005-0000-0000-000024330000}"/>
    <cellStyle name="RowTitles1-Detail 4 6 7 2" xfId="13082" xr:uid="{00000000-0005-0000-0000-000025330000}"/>
    <cellStyle name="RowTitles1-Detail 4 6 7 2 2" xfId="13083" xr:uid="{00000000-0005-0000-0000-000026330000}"/>
    <cellStyle name="RowTitles1-Detail 4 6 7 2_Tertiary Salaries Survey" xfId="13084" xr:uid="{00000000-0005-0000-0000-000027330000}"/>
    <cellStyle name="RowTitles1-Detail 4 6 7 3" xfId="13085" xr:uid="{00000000-0005-0000-0000-000028330000}"/>
    <cellStyle name="RowTitles1-Detail 4 6 7_Tertiary Salaries Survey" xfId="13086" xr:uid="{00000000-0005-0000-0000-000029330000}"/>
    <cellStyle name="RowTitles1-Detail 4 6 8" xfId="13087" xr:uid="{00000000-0005-0000-0000-00002A330000}"/>
    <cellStyle name="RowTitles1-Detail 4 6 9" xfId="13088" xr:uid="{00000000-0005-0000-0000-00002B330000}"/>
    <cellStyle name="RowTitles1-Detail 4 6_STUD aligned by INSTIT" xfId="13089" xr:uid="{00000000-0005-0000-0000-00002C330000}"/>
    <cellStyle name="RowTitles1-Detail 4 7" xfId="13090" xr:uid="{00000000-0005-0000-0000-00002D330000}"/>
    <cellStyle name="RowTitles1-Detail 4 7 2" xfId="13091" xr:uid="{00000000-0005-0000-0000-00002E330000}"/>
    <cellStyle name="RowTitles1-Detail 4 7 2 2" xfId="13092" xr:uid="{00000000-0005-0000-0000-00002F330000}"/>
    <cellStyle name="RowTitles1-Detail 4 7 2 2 2" xfId="13093" xr:uid="{00000000-0005-0000-0000-000030330000}"/>
    <cellStyle name="RowTitles1-Detail 4 7 2 2_Tertiary Salaries Survey" xfId="13094" xr:uid="{00000000-0005-0000-0000-000031330000}"/>
    <cellStyle name="RowTitles1-Detail 4 7 2 3" xfId="13095" xr:uid="{00000000-0005-0000-0000-000032330000}"/>
    <cellStyle name="RowTitles1-Detail 4 7 2_Tertiary Salaries Survey" xfId="13096" xr:uid="{00000000-0005-0000-0000-000033330000}"/>
    <cellStyle name="RowTitles1-Detail 4 7 3" xfId="13097" xr:uid="{00000000-0005-0000-0000-000034330000}"/>
    <cellStyle name="RowTitles1-Detail 4 7 3 2" xfId="13098" xr:uid="{00000000-0005-0000-0000-000035330000}"/>
    <cellStyle name="RowTitles1-Detail 4 7 3 2 2" xfId="13099" xr:uid="{00000000-0005-0000-0000-000036330000}"/>
    <cellStyle name="RowTitles1-Detail 4 7 3 2_Tertiary Salaries Survey" xfId="13100" xr:uid="{00000000-0005-0000-0000-000037330000}"/>
    <cellStyle name="RowTitles1-Detail 4 7 3 3" xfId="13101" xr:uid="{00000000-0005-0000-0000-000038330000}"/>
    <cellStyle name="RowTitles1-Detail 4 7 3_Tertiary Salaries Survey" xfId="13102" xr:uid="{00000000-0005-0000-0000-000039330000}"/>
    <cellStyle name="RowTitles1-Detail 4 7 4" xfId="13103" xr:uid="{00000000-0005-0000-0000-00003A330000}"/>
    <cellStyle name="RowTitles1-Detail 4 7 5" xfId="13104" xr:uid="{00000000-0005-0000-0000-00003B330000}"/>
    <cellStyle name="RowTitles1-Detail 4 7 5 2" xfId="13105" xr:uid="{00000000-0005-0000-0000-00003C330000}"/>
    <cellStyle name="RowTitles1-Detail 4 7 5_Tertiary Salaries Survey" xfId="13106" xr:uid="{00000000-0005-0000-0000-00003D330000}"/>
    <cellStyle name="RowTitles1-Detail 4 7 6" xfId="13107" xr:uid="{00000000-0005-0000-0000-00003E330000}"/>
    <cellStyle name="RowTitles1-Detail 4 7_Tertiary Salaries Survey" xfId="13108" xr:uid="{00000000-0005-0000-0000-00003F330000}"/>
    <cellStyle name="RowTitles1-Detail 4 8" xfId="13109" xr:uid="{00000000-0005-0000-0000-000040330000}"/>
    <cellStyle name="RowTitles1-Detail 4 8 2" xfId="13110" xr:uid="{00000000-0005-0000-0000-000041330000}"/>
    <cellStyle name="RowTitles1-Detail 4 8 2 2" xfId="13111" xr:uid="{00000000-0005-0000-0000-000042330000}"/>
    <cellStyle name="RowTitles1-Detail 4 8 2 2 2" xfId="13112" xr:uid="{00000000-0005-0000-0000-000043330000}"/>
    <cellStyle name="RowTitles1-Detail 4 8 2 2_Tertiary Salaries Survey" xfId="13113" xr:uid="{00000000-0005-0000-0000-000044330000}"/>
    <cellStyle name="RowTitles1-Detail 4 8 2 3" xfId="13114" xr:uid="{00000000-0005-0000-0000-000045330000}"/>
    <cellStyle name="RowTitles1-Detail 4 8 2_Tertiary Salaries Survey" xfId="13115" xr:uid="{00000000-0005-0000-0000-000046330000}"/>
    <cellStyle name="RowTitles1-Detail 4 8 3" xfId="13116" xr:uid="{00000000-0005-0000-0000-000047330000}"/>
    <cellStyle name="RowTitles1-Detail 4 8 3 2" xfId="13117" xr:uid="{00000000-0005-0000-0000-000048330000}"/>
    <cellStyle name="RowTitles1-Detail 4 8 3 2 2" xfId="13118" xr:uid="{00000000-0005-0000-0000-000049330000}"/>
    <cellStyle name="RowTitles1-Detail 4 8 3 2_Tertiary Salaries Survey" xfId="13119" xr:uid="{00000000-0005-0000-0000-00004A330000}"/>
    <cellStyle name="RowTitles1-Detail 4 8 3 3" xfId="13120" xr:uid="{00000000-0005-0000-0000-00004B330000}"/>
    <cellStyle name="RowTitles1-Detail 4 8 3_Tertiary Salaries Survey" xfId="13121" xr:uid="{00000000-0005-0000-0000-00004C330000}"/>
    <cellStyle name="RowTitles1-Detail 4 8 4" xfId="13122" xr:uid="{00000000-0005-0000-0000-00004D330000}"/>
    <cellStyle name="RowTitles1-Detail 4 8 5" xfId="13123" xr:uid="{00000000-0005-0000-0000-00004E330000}"/>
    <cellStyle name="RowTitles1-Detail 4 8_Tertiary Salaries Survey" xfId="13124" xr:uid="{00000000-0005-0000-0000-00004F330000}"/>
    <cellStyle name="RowTitles1-Detail 4 9" xfId="13125" xr:uid="{00000000-0005-0000-0000-000050330000}"/>
    <cellStyle name="RowTitles1-Detail 4 9 2" xfId="13126" xr:uid="{00000000-0005-0000-0000-000051330000}"/>
    <cellStyle name="RowTitles1-Detail 4 9 2 2" xfId="13127" xr:uid="{00000000-0005-0000-0000-000052330000}"/>
    <cellStyle name="RowTitles1-Detail 4 9 2 2 2" xfId="13128" xr:uid="{00000000-0005-0000-0000-000053330000}"/>
    <cellStyle name="RowTitles1-Detail 4 9 2 2_Tertiary Salaries Survey" xfId="13129" xr:uid="{00000000-0005-0000-0000-000054330000}"/>
    <cellStyle name="RowTitles1-Detail 4 9 2 3" xfId="13130" xr:uid="{00000000-0005-0000-0000-000055330000}"/>
    <cellStyle name="RowTitles1-Detail 4 9 2_Tertiary Salaries Survey" xfId="13131" xr:uid="{00000000-0005-0000-0000-000056330000}"/>
    <cellStyle name="RowTitles1-Detail 4 9 3" xfId="13132" xr:uid="{00000000-0005-0000-0000-000057330000}"/>
    <cellStyle name="RowTitles1-Detail 4 9 3 2" xfId="13133" xr:uid="{00000000-0005-0000-0000-000058330000}"/>
    <cellStyle name="RowTitles1-Detail 4 9 3 2 2" xfId="13134" xr:uid="{00000000-0005-0000-0000-000059330000}"/>
    <cellStyle name="RowTitles1-Detail 4 9 3 2_Tertiary Salaries Survey" xfId="13135" xr:uid="{00000000-0005-0000-0000-00005A330000}"/>
    <cellStyle name="RowTitles1-Detail 4 9 3 3" xfId="13136" xr:uid="{00000000-0005-0000-0000-00005B330000}"/>
    <cellStyle name="RowTitles1-Detail 4 9 3_Tertiary Salaries Survey" xfId="13137" xr:uid="{00000000-0005-0000-0000-00005C330000}"/>
    <cellStyle name="RowTitles1-Detail 4 9 4" xfId="13138" xr:uid="{00000000-0005-0000-0000-00005D330000}"/>
    <cellStyle name="RowTitles1-Detail 4 9 5" xfId="13139" xr:uid="{00000000-0005-0000-0000-00005E330000}"/>
    <cellStyle name="RowTitles1-Detail 4 9 5 2" xfId="13140" xr:uid="{00000000-0005-0000-0000-00005F330000}"/>
    <cellStyle name="RowTitles1-Detail 4 9 5_Tertiary Salaries Survey" xfId="13141" xr:uid="{00000000-0005-0000-0000-000060330000}"/>
    <cellStyle name="RowTitles1-Detail 4 9 6" xfId="13142" xr:uid="{00000000-0005-0000-0000-000061330000}"/>
    <cellStyle name="RowTitles1-Detail 4 9_Tertiary Salaries Survey" xfId="13143" xr:uid="{00000000-0005-0000-0000-000062330000}"/>
    <cellStyle name="RowTitles1-Detail 4_STUD aligned by INSTIT" xfId="13144" xr:uid="{00000000-0005-0000-0000-000063330000}"/>
    <cellStyle name="RowTitles1-Detail 5" xfId="13145" xr:uid="{00000000-0005-0000-0000-000064330000}"/>
    <cellStyle name="RowTitles1-Detail 5 2" xfId="13146" xr:uid="{00000000-0005-0000-0000-000065330000}"/>
    <cellStyle name="RowTitles1-Detail 5 2 2" xfId="13147" xr:uid="{00000000-0005-0000-0000-000066330000}"/>
    <cellStyle name="RowTitles1-Detail 5 2 2 2" xfId="13148" xr:uid="{00000000-0005-0000-0000-000067330000}"/>
    <cellStyle name="RowTitles1-Detail 5 2 2 2 2" xfId="13149" xr:uid="{00000000-0005-0000-0000-000068330000}"/>
    <cellStyle name="RowTitles1-Detail 5 2 2 2_Tertiary Salaries Survey" xfId="13150" xr:uid="{00000000-0005-0000-0000-000069330000}"/>
    <cellStyle name="RowTitles1-Detail 5 2 2 3" xfId="13151" xr:uid="{00000000-0005-0000-0000-00006A330000}"/>
    <cellStyle name="RowTitles1-Detail 5 2 2_Tertiary Salaries Survey" xfId="13152" xr:uid="{00000000-0005-0000-0000-00006B330000}"/>
    <cellStyle name="RowTitles1-Detail 5 2 3" xfId="13153" xr:uid="{00000000-0005-0000-0000-00006C330000}"/>
    <cellStyle name="RowTitles1-Detail 5 2 3 2" xfId="13154" xr:uid="{00000000-0005-0000-0000-00006D330000}"/>
    <cellStyle name="RowTitles1-Detail 5 2 3 2 2" xfId="13155" xr:uid="{00000000-0005-0000-0000-00006E330000}"/>
    <cellStyle name="RowTitles1-Detail 5 2 3 2_Tertiary Salaries Survey" xfId="13156" xr:uid="{00000000-0005-0000-0000-00006F330000}"/>
    <cellStyle name="RowTitles1-Detail 5 2 3 3" xfId="13157" xr:uid="{00000000-0005-0000-0000-000070330000}"/>
    <cellStyle name="RowTitles1-Detail 5 2 3_Tertiary Salaries Survey" xfId="13158" xr:uid="{00000000-0005-0000-0000-000071330000}"/>
    <cellStyle name="RowTitles1-Detail 5 2 4" xfId="13159" xr:uid="{00000000-0005-0000-0000-000072330000}"/>
    <cellStyle name="RowTitles1-Detail 5 2 5" xfId="13160" xr:uid="{00000000-0005-0000-0000-000073330000}"/>
    <cellStyle name="RowTitles1-Detail 5 2_Tertiary Salaries Survey" xfId="13161" xr:uid="{00000000-0005-0000-0000-000074330000}"/>
    <cellStyle name="RowTitles1-Detail 5 3" xfId="13162" xr:uid="{00000000-0005-0000-0000-000075330000}"/>
    <cellStyle name="RowTitles1-Detail 5 3 2" xfId="13163" xr:uid="{00000000-0005-0000-0000-000076330000}"/>
    <cellStyle name="RowTitles1-Detail 5 3 2 2" xfId="13164" xr:uid="{00000000-0005-0000-0000-000077330000}"/>
    <cellStyle name="RowTitles1-Detail 5 3 2 2 2" xfId="13165" xr:uid="{00000000-0005-0000-0000-000078330000}"/>
    <cellStyle name="RowTitles1-Detail 5 3 2 2_Tertiary Salaries Survey" xfId="13166" xr:uid="{00000000-0005-0000-0000-000079330000}"/>
    <cellStyle name="RowTitles1-Detail 5 3 2 3" xfId="13167" xr:uid="{00000000-0005-0000-0000-00007A330000}"/>
    <cellStyle name="RowTitles1-Detail 5 3 2_Tertiary Salaries Survey" xfId="13168" xr:uid="{00000000-0005-0000-0000-00007B330000}"/>
    <cellStyle name="RowTitles1-Detail 5 3 3" xfId="13169" xr:uid="{00000000-0005-0000-0000-00007C330000}"/>
    <cellStyle name="RowTitles1-Detail 5 3 3 2" xfId="13170" xr:uid="{00000000-0005-0000-0000-00007D330000}"/>
    <cellStyle name="RowTitles1-Detail 5 3 3 2 2" xfId="13171" xr:uid="{00000000-0005-0000-0000-00007E330000}"/>
    <cellStyle name="RowTitles1-Detail 5 3 3 2_Tertiary Salaries Survey" xfId="13172" xr:uid="{00000000-0005-0000-0000-00007F330000}"/>
    <cellStyle name="RowTitles1-Detail 5 3 3 3" xfId="13173" xr:uid="{00000000-0005-0000-0000-000080330000}"/>
    <cellStyle name="RowTitles1-Detail 5 3 3_Tertiary Salaries Survey" xfId="13174" xr:uid="{00000000-0005-0000-0000-000081330000}"/>
    <cellStyle name="RowTitles1-Detail 5 3 4" xfId="13175" xr:uid="{00000000-0005-0000-0000-000082330000}"/>
    <cellStyle name="RowTitles1-Detail 5 3 5" xfId="13176" xr:uid="{00000000-0005-0000-0000-000083330000}"/>
    <cellStyle name="RowTitles1-Detail 5 3 5 2" xfId="13177" xr:uid="{00000000-0005-0000-0000-000084330000}"/>
    <cellStyle name="RowTitles1-Detail 5 3 5_Tertiary Salaries Survey" xfId="13178" xr:uid="{00000000-0005-0000-0000-000085330000}"/>
    <cellStyle name="RowTitles1-Detail 5 3 6" xfId="13179" xr:uid="{00000000-0005-0000-0000-000086330000}"/>
    <cellStyle name="RowTitles1-Detail 5 3_Tertiary Salaries Survey" xfId="13180" xr:uid="{00000000-0005-0000-0000-000087330000}"/>
    <cellStyle name="RowTitles1-Detail 5 4" xfId="13181" xr:uid="{00000000-0005-0000-0000-000088330000}"/>
    <cellStyle name="RowTitles1-Detail 5 4 2" xfId="13182" xr:uid="{00000000-0005-0000-0000-000089330000}"/>
    <cellStyle name="RowTitles1-Detail 5 4 2 2" xfId="13183" xr:uid="{00000000-0005-0000-0000-00008A330000}"/>
    <cellStyle name="RowTitles1-Detail 5 4 2 2 2" xfId="13184" xr:uid="{00000000-0005-0000-0000-00008B330000}"/>
    <cellStyle name="RowTitles1-Detail 5 4 2 2_Tertiary Salaries Survey" xfId="13185" xr:uid="{00000000-0005-0000-0000-00008C330000}"/>
    <cellStyle name="RowTitles1-Detail 5 4 2 3" xfId="13186" xr:uid="{00000000-0005-0000-0000-00008D330000}"/>
    <cellStyle name="RowTitles1-Detail 5 4 2_Tertiary Salaries Survey" xfId="13187" xr:uid="{00000000-0005-0000-0000-00008E330000}"/>
    <cellStyle name="RowTitles1-Detail 5 4 3" xfId="13188" xr:uid="{00000000-0005-0000-0000-00008F330000}"/>
    <cellStyle name="RowTitles1-Detail 5 4 3 2" xfId="13189" xr:uid="{00000000-0005-0000-0000-000090330000}"/>
    <cellStyle name="RowTitles1-Detail 5 4 3 2 2" xfId="13190" xr:uid="{00000000-0005-0000-0000-000091330000}"/>
    <cellStyle name="RowTitles1-Detail 5 4 3 2_Tertiary Salaries Survey" xfId="13191" xr:uid="{00000000-0005-0000-0000-000092330000}"/>
    <cellStyle name="RowTitles1-Detail 5 4 3 3" xfId="13192" xr:uid="{00000000-0005-0000-0000-000093330000}"/>
    <cellStyle name="RowTitles1-Detail 5 4 3_Tertiary Salaries Survey" xfId="13193" xr:uid="{00000000-0005-0000-0000-000094330000}"/>
    <cellStyle name="RowTitles1-Detail 5 4 4" xfId="13194" xr:uid="{00000000-0005-0000-0000-000095330000}"/>
    <cellStyle name="RowTitles1-Detail 5 4 4 2" xfId="13195" xr:uid="{00000000-0005-0000-0000-000096330000}"/>
    <cellStyle name="RowTitles1-Detail 5 4 4_Tertiary Salaries Survey" xfId="13196" xr:uid="{00000000-0005-0000-0000-000097330000}"/>
    <cellStyle name="RowTitles1-Detail 5 4 5" xfId="13197" xr:uid="{00000000-0005-0000-0000-000098330000}"/>
    <cellStyle name="RowTitles1-Detail 5 4_Tertiary Salaries Survey" xfId="13198" xr:uid="{00000000-0005-0000-0000-000099330000}"/>
    <cellStyle name="RowTitles1-Detail 5 5" xfId="13199" xr:uid="{00000000-0005-0000-0000-00009A330000}"/>
    <cellStyle name="RowTitles1-Detail 5 5 2" xfId="13200" xr:uid="{00000000-0005-0000-0000-00009B330000}"/>
    <cellStyle name="RowTitles1-Detail 5 5 2 2" xfId="13201" xr:uid="{00000000-0005-0000-0000-00009C330000}"/>
    <cellStyle name="RowTitles1-Detail 5 5 2 2 2" xfId="13202" xr:uid="{00000000-0005-0000-0000-00009D330000}"/>
    <cellStyle name="RowTitles1-Detail 5 5 2 2_Tertiary Salaries Survey" xfId="13203" xr:uid="{00000000-0005-0000-0000-00009E330000}"/>
    <cellStyle name="RowTitles1-Detail 5 5 2 3" xfId="13204" xr:uid="{00000000-0005-0000-0000-00009F330000}"/>
    <cellStyle name="RowTitles1-Detail 5 5 2_Tertiary Salaries Survey" xfId="13205" xr:uid="{00000000-0005-0000-0000-0000A0330000}"/>
    <cellStyle name="RowTitles1-Detail 5 5 3" xfId="13206" xr:uid="{00000000-0005-0000-0000-0000A1330000}"/>
    <cellStyle name="RowTitles1-Detail 5 5 3 2" xfId="13207" xr:uid="{00000000-0005-0000-0000-0000A2330000}"/>
    <cellStyle name="RowTitles1-Detail 5 5 3 2 2" xfId="13208" xr:uid="{00000000-0005-0000-0000-0000A3330000}"/>
    <cellStyle name="RowTitles1-Detail 5 5 3 2_Tertiary Salaries Survey" xfId="13209" xr:uid="{00000000-0005-0000-0000-0000A4330000}"/>
    <cellStyle name="RowTitles1-Detail 5 5 3 3" xfId="13210" xr:uid="{00000000-0005-0000-0000-0000A5330000}"/>
    <cellStyle name="RowTitles1-Detail 5 5 3_Tertiary Salaries Survey" xfId="13211" xr:uid="{00000000-0005-0000-0000-0000A6330000}"/>
    <cellStyle name="RowTitles1-Detail 5 5 4" xfId="13212" xr:uid="{00000000-0005-0000-0000-0000A7330000}"/>
    <cellStyle name="RowTitles1-Detail 5 5 4 2" xfId="13213" xr:uid="{00000000-0005-0000-0000-0000A8330000}"/>
    <cellStyle name="RowTitles1-Detail 5 5 4_Tertiary Salaries Survey" xfId="13214" xr:uid="{00000000-0005-0000-0000-0000A9330000}"/>
    <cellStyle name="RowTitles1-Detail 5 5 5" xfId="13215" xr:uid="{00000000-0005-0000-0000-0000AA330000}"/>
    <cellStyle name="RowTitles1-Detail 5 5_Tertiary Salaries Survey" xfId="13216" xr:uid="{00000000-0005-0000-0000-0000AB330000}"/>
    <cellStyle name="RowTitles1-Detail 5 6" xfId="13217" xr:uid="{00000000-0005-0000-0000-0000AC330000}"/>
    <cellStyle name="RowTitles1-Detail 5 6 2" xfId="13218" xr:uid="{00000000-0005-0000-0000-0000AD330000}"/>
    <cellStyle name="RowTitles1-Detail 5 6 2 2" xfId="13219" xr:uid="{00000000-0005-0000-0000-0000AE330000}"/>
    <cellStyle name="RowTitles1-Detail 5 6 2 2 2" xfId="13220" xr:uid="{00000000-0005-0000-0000-0000AF330000}"/>
    <cellStyle name="RowTitles1-Detail 5 6 2 2_Tertiary Salaries Survey" xfId="13221" xr:uid="{00000000-0005-0000-0000-0000B0330000}"/>
    <cellStyle name="RowTitles1-Detail 5 6 2 3" xfId="13222" xr:uid="{00000000-0005-0000-0000-0000B1330000}"/>
    <cellStyle name="RowTitles1-Detail 5 6 2_Tertiary Salaries Survey" xfId="13223" xr:uid="{00000000-0005-0000-0000-0000B2330000}"/>
    <cellStyle name="RowTitles1-Detail 5 6 3" xfId="13224" xr:uid="{00000000-0005-0000-0000-0000B3330000}"/>
    <cellStyle name="RowTitles1-Detail 5 6 3 2" xfId="13225" xr:uid="{00000000-0005-0000-0000-0000B4330000}"/>
    <cellStyle name="RowTitles1-Detail 5 6 3 2 2" xfId="13226" xr:uid="{00000000-0005-0000-0000-0000B5330000}"/>
    <cellStyle name="RowTitles1-Detail 5 6 3 2_Tertiary Salaries Survey" xfId="13227" xr:uid="{00000000-0005-0000-0000-0000B6330000}"/>
    <cellStyle name="RowTitles1-Detail 5 6 3 3" xfId="13228" xr:uid="{00000000-0005-0000-0000-0000B7330000}"/>
    <cellStyle name="RowTitles1-Detail 5 6 3_Tertiary Salaries Survey" xfId="13229" xr:uid="{00000000-0005-0000-0000-0000B8330000}"/>
    <cellStyle name="RowTitles1-Detail 5 6 4" xfId="13230" xr:uid="{00000000-0005-0000-0000-0000B9330000}"/>
    <cellStyle name="RowTitles1-Detail 5 6 4 2" xfId="13231" xr:uid="{00000000-0005-0000-0000-0000BA330000}"/>
    <cellStyle name="RowTitles1-Detail 5 6 4_Tertiary Salaries Survey" xfId="13232" xr:uid="{00000000-0005-0000-0000-0000BB330000}"/>
    <cellStyle name="RowTitles1-Detail 5 6 5" xfId="13233" xr:uid="{00000000-0005-0000-0000-0000BC330000}"/>
    <cellStyle name="RowTitles1-Detail 5 6_Tertiary Salaries Survey" xfId="13234" xr:uid="{00000000-0005-0000-0000-0000BD330000}"/>
    <cellStyle name="RowTitles1-Detail 5 7" xfId="13235" xr:uid="{00000000-0005-0000-0000-0000BE330000}"/>
    <cellStyle name="RowTitles1-Detail 5 7 2" xfId="13236" xr:uid="{00000000-0005-0000-0000-0000BF330000}"/>
    <cellStyle name="RowTitles1-Detail 5 7 2 2" xfId="13237" xr:uid="{00000000-0005-0000-0000-0000C0330000}"/>
    <cellStyle name="RowTitles1-Detail 5 7 2_Tertiary Salaries Survey" xfId="13238" xr:uid="{00000000-0005-0000-0000-0000C1330000}"/>
    <cellStyle name="RowTitles1-Detail 5 7 3" xfId="13239" xr:uid="{00000000-0005-0000-0000-0000C2330000}"/>
    <cellStyle name="RowTitles1-Detail 5 7_Tertiary Salaries Survey" xfId="13240" xr:uid="{00000000-0005-0000-0000-0000C3330000}"/>
    <cellStyle name="RowTitles1-Detail 5 8" xfId="13241" xr:uid="{00000000-0005-0000-0000-0000C4330000}"/>
    <cellStyle name="RowTitles1-Detail 5 9" xfId="13242" xr:uid="{00000000-0005-0000-0000-0000C5330000}"/>
    <cellStyle name="RowTitles1-Detail 5_STUD aligned by INSTIT" xfId="13243" xr:uid="{00000000-0005-0000-0000-0000C6330000}"/>
    <cellStyle name="RowTitles1-Detail 6" xfId="13244" xr:uid="{00000000-0005-0000-0000-0000C7330000}"/>
    <cellStyle name="RowTitles1-Detail 6 2" xfId="13245" xr:uid="{00000000-0005-0000-0000-0000C8330000}"/>
    <cellStyle name="RowTitles1-Detail 6 2 2" xfId="13246" xr:uid="{00000000-0005-0000-0000-0000C9330000}"/>
    <cellStyle name="RowTitles1-Detail 6 2 2 2" xfId="13247" xr:uid="{00000000-0005-0000-0000-0000CA330000}"/>
    <cellStyle name="RowTitles1-Detail 6 2 2 2 2" xfId="13248" xr:uid="{00000000-0005-0000-0000-0000CB330000}"/>
    <cellStyle name="RowTitles1-Detail 6 2 2 2_Tertiary Salaries Survey" xfId="13249" xr:uid="{00000000-0005-0000-0000-0000CC330000}"/>
    <cellStyle name="RowTitles1-Detail 6 2 2 3" xfId="13250" xr:uid="{00000000-0005-0000-0000-0000CD330000}"/>
    <cellStyle name="RowTitles1-Detail 6 2 2_Tertiary Salaries Survey" xfId="13251" xr:uid="{00000000-0005-0000-0000-0000CE330000}"/>
    <cellStyle name="RowTitles1-Detail 6 2 3" xfId="13252" xr:uid="{00000000-0005-0000-0000-0000CF330000}"/>
    <cellStyle name="RowTitles1-Detail 6 2 3 2" xfId="13253" xr:uid="{00000000-0005-0000-0000-0000D0330000}"/>
    <cellStyle name="RowTitles1-Detail 6 2 3 2 2" xfId="13254" xr:uid="{00000000-0005-0000-0000-0000D1330000}"/>
    <cellStyle name="RowTitles1-Detail 6 2 3 2_Tertiary Salaries Survey" xfId="13255" xr:uid="{00000000-0005-0000-0000-0000D2330000}"/>
    <cellStyle name="RowTitles1-Detail 6 2 3 3" xfId="13256" xr:uid="{00000000-0005-0000-0000-0000D3330000}"/>
    <cellStyle name="RowTitles1-Detail 6 2 3_Tertiary Salaries Survey" xfId="13257" xr:uid="{00000000-0005-0000-0000-0000D4330000}"/>
    <cellStyle name="RowTitles1-Detail 6 2 4" xfId="13258" xr:uid="{00000000-0005-0000-0000-0000D5330000}"/>
    <cellStyle name="RowTitles1-Detail 6 2 5" xfId="13259" xr:uid="{00000000-0005-0000-0000-0000D6330000}"/>
    <cellStyle name="RowTitles1-Detail 6 2 5 2" xfId="13260" xr:uid="{00000000-0005-0000-0000-0000D7330000}"/>
    <cellStyle name="RowTitles1-Detail 6 2 5_Tertiary Salaries Survey" xfId="13261" xr:uid="{00000000-0005-0000-0000-0000D8330000}"/>
    <cellStyle name="RowTitles1-Detail 6 2 6" xfId="13262" xr:uid="{00000000-0005-0000-0000-0000D9330000}"/>
    <cellStyle name="RowTitles1-Detail 6 2_Tertiary Salaries Survey" xfId="13263" xr:uid="{00000000-0005-0000-0000-0000DA330000}"/>
    <cellStyle name="RowTitles1-Detail 6 3" xfId="13264" xr:uid="{00000000-0005-0000-0000-0000DB330000}"/>
    <cellStyle name="RowTitles1-Detail 6 3 2" xfId="13265" xr:uid="{00000000-0005-0000-0000-0000DC330000}"/>
    <cellStyle name="RowTitles1-Detail 6 3 2 2" xfId="13266" xr:uid="{00000000-0005-0000-0000-0000DD330000}"/>
    <cellStyle name="RowTitles1-Detail 6 3 2 2 2" xfId="13267" xr:uid="{00000000-0005-0000-0000-0000DE330000}"/>
    <cellStyle name="RowTitles1-Detail 6 3 2 2_Tertiary Salaries Survey" xfId="13268" xr:uid="{00000000-0005-0000-0000-0000DF330000}"/>
    <cellStyle name="RowTitles1-Detail 6 3 2 3" xfId="13269" xr:uid="{00000000-0005-0000-0000-0000E0330000}"/>
    <cellStyle name="RowTitles1-Detail 6 3 2_Tertiary Salaries Survey" xfId="13270" xr:uid="{00000000-0005-0000-0000-0000E1330000}"/>
    <cellStyle name="RowTitles1-Detail 6 3 3" xfId="13271" xr:uid="{00000000-0005-0000-0000-0000E2330000}"/>
    <cellStyle name="RowTitles1-Detail 6 3 3 2" xfId="13272" xr:uid="{00000000-0005-0000-0000-0000E3330000}"/>
    <cellStyle name="RowTitles1-Detail 6 3 3 2 2" xfId="13273" xr:uid="{00000000-0005-0000-0000-0000E4330000}"/>
    <cellStyle name="RowTitles1-Detail 6 3 3 2_Tertiary Salaries Survey" xfId="13274" xr:uid="{00000000-0005-0000-0000-0000E5330000}"/>
    <cellStyle name="RowTitles1-Detail 6 3 3 3" xfId="13275" xr:uid="{00000000-0005-0000-0000-0000E6330000}"/>
    <cellStyle name="RowTitles1-Detail 6 3 3_Tertiary Salaries Survey" xfId="13276" xr:uid="{00000000-0005-0000-0000-0000E7330000}"/>
    <cellStyle name="RowTitles1-Detail 6 3 4" xfId="13277" xr:uid="{00000000-0005-0000-0000-0000E8330000}"/>
    <cellStyle name="RowTitles1-Detail 6 3 5" xfId="13278" xr:uid="{00000000-0005-0000-0000-0000E9330000}"/>
    <cellStyle name="RowTitles1-Detail 6 3_Tertiary Salaries Survey" xfId="13279" xr:uid="{00000000-0005-0000-0000-0000EA330000}"/>
    <cellStyle name="RowTitles1-Detail 6 4" xfId="13280" xr:uid="{00000000-0005-0000-0000-0000EB330000}"/>
    <cellStyle name="RowTitles1-Detail 6 4 2" xfId="13281" xr:uid="{00000000-0005-0000-0000-0000EC330000}"/>
    <cellStyle name="RowTitles1-Detail 6 4 2 2" xfId="13282" xr:uid="{00000000-0005-0000-0000-0000ED330000}"/>
    <cellStyle name="RowTitles1-Detail 6 4 2 2 2" xfId="13283" xr:uid="{00000000-0005-0000-0000-0000EE330000}"/>
    <cellStyle name="RowTitles1-Detail 6 4 2 2_Tertiary Salaries Survey" xfId="13284" xr:uid="{00000000-0005-0000-0000-0000EF330000}"/>
    <cellStyle name="RowTitles1-Detail 6 4 2 3" xfId="13285" xr:uid="{00000000-0005-0000-0000-0000F0330000}"/>
    <cellStyle name="RowTitles1-Detail 6 4 2_Tertiary Salaries Survey" xfId="13286" xr:uid="{00000000-0005-0000-0000-0000F1330000}"/>
    <cellStyle name="RowTitles1-Detail 6 4 3" xfId="13287" xr:uid="{00000000-0005-0000-0000-0000F2330000}"/>
    <cellStyle name="RowTitles1-Detail 6 4 3 2" xfId="13288" xr:uid="{00000000-0005-0000-0000-0000F3330000}"/>
    <cellStyle name="RowTitles1-Detail 6 4 3 2 2" xfId="13289" xr:uid="{00000000-0005-0000-0000-0000F4330000}"/>
    <cellStyle name="RowTitles1-Detail 6 4 3 2_Tertiary Salaries Survey" xfId="13290" xr:uid="{00000000-0005-0000-0000-0000F5330000}"/>
    <cellStyle name="RowTitles1-Detail 6 4 3 3" xfId="13291" xr:uid="{00000000-0005-0000-0000-0000F6330000}"/>
    <cellStyle name="RowTitles1-Detail 6 4 3_Tertiary Salaries Survey" xfId="13292" xr:uid="{00000000-0005-0000-0000-0000F7330000}"/>
    <cellStyle name="RowTitles1-Detail 6 4 4" xfId="13293" xr:uid="{00000000-0005-0000-0000-0000F8330000}"/>
    <cellStyle name="RowTitles1-Detail 6 4 4 2" xfId="13294" xr:uid="{00000000-0005-0000-0000-0000F9330000}"/>
    <cellStyle name="RowTitles1-Detail 6 4 4_Tertiary Salaries Survey" xfId="13295" xr:uid="{00000000-0005-0000-0000-0000FA330000}"/>
    <cellStyle name="RowTitles1-Detail 6 4 5" xfId="13296" xr:uid="{00000000-0005-0000-0000-0000FB330000}"/>
    <cellStyle name="RowTitles1-Detail 6 4_Tertiary Salaries Survey" xfId="13297" xr:uid="{00000000-0005-0000-0000-0000FC330000}"/>
    <cellStyle name="RowTitles1-Detail 6 5" xfId="13298" xr:uid="{00000000-0005-0000-0000-0000FD330000}"/>
    <cellStyle name="RowTitles1-Detail 6 5 2" xfId="13299" xr:uid="{00000000-0005-0000-0000-0000FE330000}"/>
    <cellStyle name="RowTitles1-Detail 6 5 2 2" xfId="13300" xr:uid="{00000000-0005-0000-0000-0000FF330000}"/>
    <cellStyle name="RowTitles1-Detail 6 5 2 2 2" xfId="13301" xr:uid="{00000000-0005-0000-0000-000000340000}"/>
    <cellStyle name="RowTitles1-Detail 6 5 2 2_Tertiary Salaries Survey" xfId="13302" xr:uid="{00000000-0005-0000-0000-000001340000}"/>
    <cellStyle name="RowTitles1-Detail 6 5 2 3" xfId="13303" xr:uid="{00000000-0005-0000-0000-000002340000}"/>
    <cellStyle name="RowTitles1-Detail 6 5 2_Tertiary Salaries Survey" xfId="13304" xr:uid="{00000000-0005-0000-0000-000003340000}"/>
    <cellStyle name="RowTitles1-Detail 6 5 3" xfId="13305" xr:uid="{00000000-0005-0000-0000-000004340000}"/>
    <cellStyle name="RowTitles1-Detail 6 5 3 2" xfId="13306" xr:uid="{00000000-0005-0000-0000-000005340000}"/>
    <cellStyle name="RowTitles1-Detail 6 5 3 2 2" xfId="13307" xr:uid="{00000000-0005-0000-0000-000006340000}"/>
    <cellStyle name="RowTitles1-Detail 6 5 3 2_Tertiary Salaries Survey" xfId="13308" xr:uid="{00000000-0005-0000-0000-000007340000}"/>
    <cellStyle name="RowTitles1-Detail 6 5 3 3" xfId="13309" xr:uid="{00000000-0005-0000-0000-000008340000}"/>
    <cellStyle name="RowTitles1-Detail 6 5 3_Tertiary Salaries Survey" xfId="13310" xr:uid="{00000000-0005-0000-0000-000009340000}"/>
    <cellStyle name="RowTitles1-Detail 6 5 4" xfId="13311" xr:uid="{00000000-0005-0000-0000-00000A340000}"/>
    <cellStyle name="RowTitles1-Detail 6 5 4 2" xfId="13312" xr:uid="{00000000-0005-0000-0000-00000B340000}"/>
    <cellStyle name="RowTitles1-Detail 6 5 4_Tertiary Salaries Survey" xfId="13313" xr:uid="{00000000-0005-0000-0000-00000C340000}"/>
    <cellStyle name="RowTitles1-Detail 6 5 5" xfId="13314" xr:uid="{00000000-0005-0000-0000-00000D340000}"/>
    <cellStyle name="RowTitles1-Detail 6 5_Tertiary Salaries Survey" xfId="13315" xr:uid="{00000000-0005-0000-0000-00000E340000}"/>
    <cellStyle name="RowTitles1-Detail 6 6" xfId="13316" xr:uid="{00000000-0005-0000-0000-00000F340000}"/>
    <cellStyle name="RowTitles1-Detail 6 6 2" xfId="13317" xr:uid="{00000000-0005-0000-0000-000010340000}"/>
    <cellStyle name="RowTitles1-Detail 6 6 2 2" xfId="13318" xr:uid="{00000000-0005-0000-0000-000011340000}"/>
    <cellStyle name="RowTitles1-Detail 6 6 2 2 2" xfId="13319" xr:uid="{00000000-0005-0000-0000-000012340000}"/>
    <cellStyle name="RowTitles1-Detail 6 6 2 2_Tertiary Salaries Survey" xfId="13320" xr:uid="{00000000-0005-0000-0000-000013340000}"/>
    <cellStyle name="RowTitles1-Detail 6 6 2 3" xfId="13321" xr:uid="{00000000-0005-0000-0000-000014340000}"/>
    <cellStyle name="RowTitles1-Detail 6 6 2_Tertiary Salaries Survey" xfId="13322" xr:uid="{00000000-0005-0000-0000-000015340000}"/>
    <cellStyle name="RowTitles1-Detail 6 6 3" xfId="13323" xr:uid="{00000000-0005-0000-0000-000016340000}"/>
    <cellStyle name="RowTitles1-Detail 6 6 3 2" xfId="13324" xr:uid="{00000000-0005-0000-0000-000017340000}"/>
    <cellStyle name="RowTitles1-Detail 6 6 3 2 2" xfId="13325" xr:uid="{00000000-0005-0000-0000-000018340000}"/>
    <cellStyle name="RowTitles1-Detail 6 6 3 2_Tertiary Salaries Survey" xfId="13326" xr:uid="{00000000-0005-0000-0000-000019340000}"/>
    <cellStyle name="RowTitles1-Detail 6 6 3 3" xfId="13327" xr:uid="{00000000-0005-0000-0000-00001A340000}"/>
    <cellStyle name="RowTitles1-Detail 6 6 3_Tertiary Salaries Survey" xfId="13328" xr:uid="{00000000-0005-0000-0000-00001B340000}"/>
    <cellStyle name="RowTitles1-Detail 6 6 4" xfId="13329" xr:uid="{00000000-0005-0000-0000-00001C340000}"/>
    <cellStyle name="RowTitles1-Detail 6 6 4 2" xfId="13330" xr:uid="{00000000-0005-0000-0000-00001D340000}"/>
    <cellStyle name="RowTitles1-Detail 6 6 4_Tertiary Salaries Survey" xfId="13331" xr:uid="{00000000-0005-0000-0000-00001E340000}"/>
    <cellStyle name="RowTitles1-Detail 6 6 5" xfId="13332" xr:uid="{00000000-0005-0000-0000-00001F340000}"/>
    <cellStyle name="RowTitles1-Detail 6 6_Tertiary Salaries Survey" xfId="13333" xr:uid="{00000000-0005-0000-0000-000020340000}"/>
    <cellStyle name="RowTitles1-Detail 6 7" xfId="13334" xr:uid="{00000000-0005-0000-0000-000021340000}"/>
    <cellStyle name="RowTitles1-Detail 6 7 2" xfId="13335" xr:uid="{00000000-0005-0000-0000-000022340000}"/>
    <cellStyle name="RowTitles1-Detail 6 7 2 2" xfId="13336" xr:uid="{00000000-0005-0000-0000-000023340000}"/>
    <cellStyle name="RowTitles1-Detail 6 7 2_Tertiary Salaries Survey" xfId="13337" xr:uid="{00000000-0005-0000-0000-000024340000}"/>
    <cellStyle name="RowTitles1-Detail 6 7 3" xfId="13338" xr:uid="{00000000-0005-0000-0000-000025340000}"/>
    <cellStyle name="RowTitles1-Detail 6 7_Tertiary Salaries Survey" xfId="13339" xr:uid="{00000000-0005-0000-0000-000026340000}"/>
    <cellStyle name="RowTitles1-Detail 6 8" xfId="13340" xr:uid="{00000000-0005-0000-0000-000027340000}"/>
    <cellStyle name="RowTitles1-Detail 6 8 2" xfId="13341" xr:uid="{00000000-0005-0000-0000-000028340000}"/>
    <cellStyle name="RowTitles1-Detail 6 8 2 2" xfId="13342" xr:uid="{00000000-0005-0000-0000-000029340000}"/>
    <cellStyle name="RowTitles1-Detail 6 8 2_Tertiary Salaries Survey" xfId="13343" xr:uid="{00000000-0005-0000-0000-00002A340000}"/>
    <cellStyle name="RowTitles1-Detail 6 8 3" xfId="13344" xr:uid="{00000000-0005-0000-0000-00002B340000}"/>
    <cellStyle name="RowTitles1-Detail 6 8_Tertiary Salaries Survey" xfId="13345" xr:uid="{00000000-0005-0000-0000-00002C340000}"/>
    <cellStyle name="RowTitles1-Detail 6 9" xfId="13346" xr:uid="{00000000-0005-0000-0000-00002D340000}"/>
    <cellStyle name="RowTitles1-Detail 6_STUD aligned by INSTIT" xfId="13347" xr:uid="{00000000-0005-0000-0000-00002E340000}"/>
    <cellStyle name="RowTitles1-Detail 7" xfId="13348" xr:uid="{00000000-0005-0000-0000-00002F340000}"/>
    <cellStyle name="RowTitles1-Detail 7 2" xfId="13349" xr:uid="{00000000-0005-0000-0000-000030340000}"/>
    <cellStyle name="RowTitles1-Detail 7 2 2" xfId="13350" xr:uid="{00000000-0005-0000-0000-000031340000}"/>
    <cellStyle name="RowTitles1-Detail 7 2 2 2" xfId="13351" xr:uid="{00000000-0005-0000-0000-000032340000}"/>
    <cellStyle name="RowTitles1-Detail 7 2 2 2 2" xfId="13352" xr:uid="{00000000-0005-0000-0000-000033340000}"/>
    <cellStyle name="RowTitles1-Detail 7 2 2 2_Tertiary Salaries Survey" xfId="13353" xr:uid="{00000000-0005-0000-0000-000034340000}"/>
    <cellStyle name="RowTitles1-Detail 7 2 2 3" xfId="13354" xr:uid="{00000000-0005-0000-0000-000035340000}"/>
    <cellStyle name="RowTitles1-Detail 7 2 2_Tertiary Salaries Survey" xfId="13355" xr:uid="{00000000-0005-0000-0000-000036340000}"/>
    <cellStyle name="RowTitles1-Detail 7 2 3" xfId="13356" xr:uid="{00000000-0005-0000-0000-000037340000}"/>
    <cellStyle name="RowTitles1-Detail 7 2 3 2" xfId="13357" xr:uid="{00000000-0005-0000-0000-000038340000}"/>
    <cellStyle name="RowTitles1-Detail 7 2 3 2 2" xfId="13358" xr:uid="{00000000-0005-0000-0000-000039340000}"/>
    <cellStyle name="RowTitles1-Detail 7 2 3 2_Tertiary Salaries Survey" xfId="13359" xr:uid="{00000000-0005-0000-0000-00003A340000}"/>
    <cellStyle name="RowTitles1-Detail 7 2 3 3" xfId="13360" xr:uid="{00000000-0005-0000-0000-00003B340000}"/>
    <cellStyle name="RowTitles1-Detail 7 2 3_Tertiary Salaries Survey" xfId="13361" xr:uid="{00000000-0005-0000-0000-00003C340000}"/>
    <cellStyle name="RowTitles1-Detail 7 2 4" xfId="13362" xr:uid="{00000000-0005-0000-0000-00003D340000}"/>
    <cellStyle name="RowTitles1-Detail 7 2 5" xfId="13363" xr:uid="{00000000-0005-0000-0000-00003E340000}"/>
    <cellStyle name="RowTitles1-Detail 7 2_Tertiary Salaries Survey" xfId="13364" xr:uid="{00000000-0005-0000-0000-00003F340000}"/>
    <cellStyle name="RowTitles1-Detail 7 3" xfId="13365" xr:uid="{00000000-0005-0000-0000-000040340000}"/>
    <cellStyle name="RowTitles1-Detail 7 3 2" xfId="13366" xr:uid="{00000000-0005-0000-0000-000041340000}"/>
    <cellStyle name="RowTitles1-Detail 7 3 2 2" xfId="13367" xr:uid="{00000000-0005-0000-0000-000042340000}"/>
    <cellStyle name="RowTitles1-Detail 7 3 2 2 2" xfId="13368" xr:uid="{00000000-0005-0000-0000-000043340000}"/>
    <cellStyle name="RowTitles1-Detail 7 3 2 2_Tertiary Salaries Survey" xfId="13369" xr:uid="{00000000-0005-0000-0000-000044340000}"/>
    <cellStyle name="RowTitles1-Detail 7 3 2 3" xfId="13370" xr:uid="{00000000-0005-0000-0000-000045340000}"/>
    <cellStyle name="RowTitles1-Detail 7 3 2_Tertiary Salaries Survey" xfId="13371" xr:uid="{00000000-0005-0000-0000-000046340000}"/>
    <cellStyle name="RowTitles1-Detail 7 3 3" xfId="13372" xr:uid="{00000000-0005-0000-0000-000047340000}"/>
    <cellStyle name="RowTitles1-Detail 7 3 3 2" xfId="13373" xr:uid="{00000000-0005-0000-0000-000048340000}"/>
    <cellStyle name="RowTitles1-Detail 7 3 3 2 2" xfId="13374" xr:uid="{00000000-0005-0000-0000-000049340000}"/>
    <cellStyle name="RowTitles1-Detail 7 3 3 2_Tertiary Salaries Survey" xfId="13375" xr:uid="{00000000-0005-0000-0000-00004A340000}"/>
    <cellStyle name="RowTitles1-Detail 7 3 3 3" xfId="13376" xr:uid="{00000000-0005-0000-0000-00004B340000}"/>
    <cellStyle name="RowTitles1-Detail 7 3 3_Tertiary Salaries Survey" xfId="13377" xr:uid="{00000000-0005-0000-0000-00004C340000}"/>
    <cellStyle name="RowTitles1-Detail 7 3 4" xfId="13378" xr:uid="{00000000-0005-0000-0000-00004D340000}"/>
    <cellStyle name="RowTitles1-Detail 7 3 4 2" xfId="13379" xr:uid="{00000000-0005-0000-0000-00004E340000}"/>
    <cellStyle name="RowTitles1-Detail 7 3 4_Tertiary Salaries Survey" xfId="13380" xr:uid="{00000000-0005-0000-0000-00004F340000}"/>
    <cellStyle name="RowTitles1-Detail 7 3 5" xfId="13381" xr:uid="{00000000-0005-0000-0000-000050340000}"/>
    <cellStyle name="RowTitles1-Detail 7 3_Tertiary Salaries Survey" xfId="13382" xr:uid="{00000000-0005-0000-0000-000051340000}"/>
    <cellStyle name="RowTitles1-Detail 7 4" xfId="13383" xr:uid="{00000000-0005-0000-0000-000052340000}"/>
    <cellStyle name="RowTitles1-Detail 7 4 2" xfId="13384" xr:uid="{00000000-0005-0000-0000-000053340000}"/>
    <cellStyle name="RowTitles1-Detail 7 4 2 2" xfId="13385" xr:uid="{00000000-0005-0000-0000-000054340000}"/>
    <cellStyle name="RowTitles1-Detail 7 4 2 2 2" xfId="13386" xr:uid="{00000000-0005-0000-0000-000055340000}"/>
    <cellStyle name="RowTitles1-Detail 7 4 2 2_Tertiary Salaries Survey" xfId="13387" xr:uid="{00000000-0005-0000-0000-000056340000}"/>
    <cellStyle name="RowTitles1-Detail 7 4 2 3" xfId="13388" xr:uid="{00000000-0005-0000-0000-000057340000}"/>
    <cellStyle name="RowTitles1-Detail 7 4 2_Tertiary Salaries Survey" xfId="13389" xr:uid="{00000000-0005-0000-0000-000058340000}"/>
    <cellStyle name="RowTitles1-Detail 7 4 3" xfId="13390" xr:uid="{00000000-0005-0000-0000-000059340000}"/>
    <cellStyle name="RowTitles1-Detail 7 4 3 2" xfId="13391" xr:uid="{00000000-0005-0000-0000-00005A340000}"/>
    <cellStyle name="RowTitles1-Detail 7 4 3 2 2" xfId="13392" xr:uid="{00000000-0005-0000-0000-00005B340000}"/>
    <cellStyle name="RowTitles1-Detail 7 4 3 2_Tertiary Salaries Survey" xfId="13393" xr:uid="{00000000-0005-0000-0000-00005C340000}"/>
    <cellStyle name="RowTitles1-Detail 7 4 3 3" xfId="13394" xr:uid="{00000000-0005-0000-0000-00005D340000}"/>
    <cellStyle name="RowTitles1-Detail 7 4 3_Tertiary Salaries Survey" xfId="13395" xr:uid="{00000000-0005-0000-0000-00005E340000}"/>
    <cellStyle name="RowTitles1-Detail 7 4 4" xfId="13396" xr:uid="{00000000-0005-0000-0000-00005F340000}"/>
    <cellStyle name="RowTitles1-Detail 7 4 4 2" xfId="13397" xr:uid="{00000000-0005-0000-0000-000060340000}"/>
    <cellStyle name="RowTitles1-Detail 7 4 4_Tertiary Salaries Survey" xfId="13398" xr:uid="{00000000-0005-0000-0000-000061340000}"/>
    <cellStyle name="RowTitles1-Detail 7 4 5" xfId="13399" xr:uid="{00000000-0005-0000-0000-000062340000}"/>
    <cellStyle name="RowTitles1-Detail 7 4_Tertiary Salaries Survey" xfId="13400" xr:uid="{00000000-0005-0000-0000-000063340000}"/>
    <cellStyle name="RowTitles1-Detail 7 5" xfId="13401" xr:uid="{00000000-0005-0000-0000-000064340000}"/>
    <cellStyle name="RowTitles1-Detail 7 5 2" xfId="13402" xr:uid="{00000000-0005-0000-0000-000065340000}"/>
    <cellStyle name="RowTitles1-Detail 7 5 2 2" xfId="13403" xr:uid="{00000000-0005-0000-0000-000066340000}"/>
    <cellStyle name="RowTitles1-Detail 7 5 2 2 2" xfId="13404" xr:uid="{00000000-0005-0000-0000-000067340000}"/>
    <cellStyle name="RowTitles1-Detail 7 5 2 2_Tertiary Salaries Survey" xfId="13405" xr:uid="{00000000-0005-0000-0000-000068340000}"/>
    <cellStyle name="RowTitles1-Detail 7 5 2 3" xfId="13406" xr:uid="{00000000-0005-0000-0000-000069340000}"/>
    <cellStyle name="RowTitles1-Detail 7 5 2_Tertiary Salaries Survey" xfId="13407" xr:uid="{00000000-0005-0000-0000-00006A340000}"/>
    <cellStyle name="RowTitles1-Detail 7 5 3" xfId="13408" xr:uid="{00000000-0005-0000-0000-00006B340000}"/>
    <cellStyle name="RowTitles1-Detail 7 5 3 2" xfId="13409" xr:uid="{00000000-0005-0000-0000-00006C340000}"/>
    <cellStyle name="RowTitles1-Detail 7 5 3 2 2" xfId="13410" xr:uid="{00000000-0005-0000-0000-00006D340000}"/>
    <cellStyle name="RowTitles1-Detail 7 5 3 2_Tertiary Salaries Survey" xfId="13411" xr:uid="{00000000-0005-0000-0000-00006E340000}"/>
    <cellStyle name="RowTitles1-Detail 7 5 3 3" xfId="13412" xr:uid="{00000000-0005-0000-0000-00006F340000}"/>
    <cellStyle name="RowTitles1-Detail 7 5 3_Tertiary Salaries Survey" xfId="13413" xr:uid="{00000000-0005-0000-0000-000070340000}"/>
    <cellStyle name="RowTitles1-Detail 7 5 4" xfId="13414" xr:uid="{00000000-0005-0000-0000-000071340000}"/>
    <cellStyle name="RowTitles1-Detail 7 5 4 2" xfId="13415" xr:uid="{00000000-0005-0000-0000-000072340000}"/>
    <cellStyle name="RowTitles1-Detail 7 5 4_Tertiary Salaries Survey" xfId="13416" xr:uid="{00000000-0005-0000-0000-000073340000}"/>
    <cellStyle name="RowTitles1-Detail 7 5 5" xfId="13417" xr:uid="{00000000-0005-0000-0000-000074340000}"/>
    <cellStyle name="RowTitles1-Detail 7 5_Tertiary Salaries Survey" xfId="13418" xr:uid="{00000000-0005-0000-0000-000075340000}"/>
    <cellStyle name="RowTitles1-Detail 7 6" xfId="13419" xr:uid="{00000000-0005-0000-0000-000076340000}"/>
    <cellStyle name="RowTitles1-Detail 7 6 2" xfId="13420" xr:uid="{00000000-0005-0000-0000-000077340000}"/>
    <cellStyle name="RowTitles1-Detail 7 6 2 2" xfId="13421" xr:uid="{00000000-0005-0000-0000-000078340000}"/>
    <cellStyle name="RowTitles1-Detail 7 6 2 2 2" xfId="13422" xr:uid="{00000000-0005-0000-0000-000079340000}"/>
    <cellStyle name="RowTitles1-Detail 7 6 2 2_Tertiary Salaries Survey" xfId="13423" xr:uid="{00000000-0005-0000-0000-00007A340000}"/>
    <cellStyle name="RowTitles1-Detail 7 6 2 3" xfId="13424" xr:uid="{00000000-0005-0000-0000-00007B340000}"/>
    <cellStyle name="RowTitles1-Detail 7 6 2_Tertiary Salaries Survey" xfId="13425" xr:uid="{00000000-0005-0000-0000-00007C340000}"/>
    <cellStyle name="RowTitles1-Detail 7 6 3" xfId="13426" xr:uid="{00000000-0005-0000-0000-00007D340000}"/>
    <cellStyle name="RowTitles1-Detail 7 6 3 2" xfId="13427" xr:uid="{00000000-0005-0000-0000-00007E340000}"/>
    <cellStyle name="RowTitles1-Detail 7 6 3 2 2" xfId="13428" xr:uid="{00000000-0005-0000-0000-00007F340000}"/>
    <cellStyle name="RowTitles1-Detail 7 6 3 2_Tertiary Salaries Survey" xfId="13429" xr:uid="{00000000-0005-0000-0000-000080340000}"/>
    <cellStyle name="RowTitles1-Detail 7 6 3 3" xfId="13430" xr:uid="{00000000-0005-0000-0000-000081340000}"/>
    <cellStyle name="RowTitles1-Detail 7 6 3_Tertiary Salaries Survey" xfId="13431" xr:uid="{00000000-0005-0000-0000-000082340000}"/>
    <cellStyle name="RowTitles1-Detail 7 6 4" xfId="13432" xr:uid="{00000000-0005-0000-0000-000083340000}"/>
    <cellStyle name="RowTitles1-Detail 7 6 4 2" xfId="13433" xr:uid="{00000000-0005-0000-0000-000084340000}"/>
    <cellStyle name="RowTitles1-Detail 7 6 4_Tertiary Salaries Survey" xfId="13434" xr:uid="{00000000-0005-0000-0000-000085340000}"/>
    <cellStyle name="RowTitles1-Detail 7 6 5" xfId="13435" xr:uid="{00000000-0005-0000-0000-000086340000}"/>
    <cellStyle name="RowTitles1-Detail 7 6_Tertiary Salaries Survey" xfId="13436" xr:uid="{00000000-0005-0000-0000-000087340000}"/>
    <cellStyle name="RowTitles1-Detail 7 7" xfId="13437" xr:uid="{00000000-0005-0000-0000-000088340000}"/>
    <cellStyle name="RowTitles1-Detail 7 7 2" xfId="13438" xr:uid="{00000000-0005-0000-0000-000089340000}"/>
    <cellStyle name="RowTitles1-Detail 7 7 2 2" xfId="13439" xr:uid="{00000000-0005-0000-0000-00008A340000}"/>
    <cellStyle name="RowTitles1-Detail 7 7 2_Tertiary Salaries Survey" xfId="13440" xr:uid="{00000000-0005-0000-0000-00008B340000}"/>
    <cellStyle name="RowTitles1-Detail 7 7 3" xfId="13441" xr:uid="{00000000-0005-0000-0000-00008C340000}"/>
    <cellStyle name="RowTitles1-Detail 7 7_Tertiary Salaries Survey" xfId="13442" xr:uid="{00000000-0005-0000-0000-00008D340000}"/>
    <cellStyle name="RowTitles1-Detail 7 8" xfId="13443" xr:uid="{00000000-0005-0000-0000-00008E340000}"/>
    <cellStyle name="RowTitles1-Detail 7 8 2" xfId="13444" xr:uid="{00000000-0005-0000-0000-00008F340000}"/>
    <cellStyle name="RowTitles1-Detail 7 8 2 2" xfId="13445" xr:uid="{00000000-0005-0000-0000-000090340000}"/>
    <cellStyle name="RowTitles1-Detail 7 8 2_Tertiary Salaries Survey" xfId="13446" xr:uid="{00000000-0005-0000-0000-000091340000}"/>
    <cellStyle name="RowTitles1-Detail 7 8 3" xfId="13447" xr:uid="{00000000-0005-0000-0000-000092340000}"/>
    <cellStyle name="RowTitles1-Detail 7 8_Tertiary Salaries Survey" xfId="13448" xr:uid="{00000000-0005-0000-0000-000093340000}"/>
    <cellStyle name="RowTitles1-Detail 7 9" xfId="13449" xr:uid="{00000000-0005-0000-0000-000094340000}"/>
    <cellStyle name="RowTitles1-Detail 7_STUD aligned by INSTIT" xfId="13450" xr:uid="{00000000-0005-0000-0000-000095340000}"/>
    <cellStyle name="RowTitles1-Detail 8" xfId="13451" xr:uid="{00000000-0005-0000-0000-000096340000}"/>
    <cellStyle name="RowTitles1-Detail 8 2" xfId="13452" xr:uid="{00000000-0005-0000-0000-000097340000}"/>
    <cellStyle name="RowTitles1-Detail 8 2 2" xfId="13453" xr:uid="{00000000-0005-0000-0000-000098340000}"/>
    <cellStyle name="RowTitles1-Detail 8 2 2 2" xfId="13454" xr:uid="{00000000-0005-0000-0000-000099340000}"/>
    <cellStyle name="RowTitles1-Detail 8 2 2_Tertiary Salaries Survey" xfId="13455" xr:uid="{00000000-0005-0000-0000-00009A340000}"/>
    <cellStyle name="RowTitles1-Detail 8 2 3" xfId="13456" xr:uid="{00000000-0005-0000-0000-00009B340000}"/>
    <cellStyle name="RowTitles1-Detail 8 2_Tertiary Salaries Survey" xfId="13457" xr:uid="{00000000-0005-0000-0000-00009C340000}"/>
    <cellStyle name="RowTitles1-Detail 8 3" xfId="13458" xr:uid="{00000000-0005-0000-0000-00009D340000}"/>
    <cellStyle name="RowTitles1-Detail 8 3 2" xfId="13459" xr:uid="{00000000-0005-0000-0000-00009E340000}"/>
    <cellStyle name="RowTitles1-Detail 8 3 2 2" xfId="13460" xr:uid="{00000000-0005-0000-0000-00009F340000}"/>
    <cellStyle name="RowTitles1-Detail 8 3 2_Tertiary Salaries Survey" xfId="13461" xr:uid="{00000000-0005-0000-0000-0000A0340000}"/>
    <cellStyle name="RowTitles1-Detail 8 3 3" xfId="13462" xr:uid="{00000000-0005-0000-0000-0000A1340000}"/>
    <cellStyle name="RowTitles1-Detail 8 3_Tertiary Salaries Survey" xfId="13463" xr:uid="{00000000-0005-0000-0000-0000A2340000}"/>
    <cellStyle name="RowTitles1-Detail 8 4" xfId="13464" xr:uid="{00000000-0005-0000-0000-0000A3340000}"/>
    <cellStyle name="RowTitles1-Detail 8 5" xfId="13465" xr:uid="{00000000-0005-0000-0000-0000A4340000}"/>
    <cellStyle name="RowTitles1-Detail 8_Tertiary Salaries Survey" xfId="13466" xr:uid="{00000000-0005-0000-0000-0000A5340000}"/>
    <cellStyle name="RowTitles1-Detail 9" xfId="13467" xr:uid="{00000000-0005-0000-0000-0000A6340000}"/>
    <cellStyle name="RowTitles1-Detail 9 2" xfId="13468" xr:uid="{00000000-0005-0000-0000-0000A7340000}"/>
    <cellStyle name="RowTitles1-Detail 9 2 2" xfId="13469" xr:uid="{00000000-0005-0000-0000-0000A8340000}"/>
    <cellStyle name="RowTitles1-Detail 9 2 2 2" xfId="13470" xr:uid="{00000000-0005-0000-0000-0000A9340000}"/>
    <cellStyle name="RowTitles1-Detail 9 2 2_Tertiary Salaries Survey" xfId="13471" xr:uid="{00000000-0005-0000-0000-0000AA340000}"/>
    <cellStyle name="RowTitles1-Detail 9 2 3" xfId="13472" xr:uid="{00000000-0005-0000-0000-0000AB340000}"/>
    <cellStyle name="RowTitles1-Detail 9 2_Tertiary Salaries Survey" xfId="13473" xr:uid="{00000000-0005-0000-0000-0000AC340000}"/>
    <cellStyle name="RowTitles1-Detail 9 3" xfId="13474" xr:uid="{00000000-0005-0000-0000-0000AD340000}"/>
    <cellStyle name="RowTitles1-Detail 9 3 2" xfId="13475" xr:uid="{00000000-0005-0000-0000-0000AE340000}"/>
    <cellStyle name="RowTitles1-Detail 9 3 2 2" xfId="13476" xr:uid="{00000000-0005-0000-0000-0000AF340000}"/>
    <cellStyle name="RowTitles1-Detail 9 3 2_Tertiary Salaries Survey" xfId="13477" xr:uid="{00000000-0005-0000-0000-0000B0340000}"/>
    <cellStyle name="RowTitles1-Detail 9 3 3" xfId="13478" xr:uid="{00000000-0005-0000-0000-0000B1340000}"/>
    <cellStyle name="RowTitles1-Detail 9 3_Tertiary Salaries Survey" xfId="13479" xr:uid="{00000000-0005-0000-0000-0000B2340000}"/>
    <cellStyle name="RowTitles1-Detail 9 4" xfId="13480" xr:uid="{00000000-0005-0000-0000-0000B3340000}"/>
    <cellStyle name="RowTitles1-Detail 9 5" xfId="13481" xr:uid="{00000000-0005-0000-0000-0000B4340000}"/>
    <cellStyle name="RowTitles1-Detail 9 5 2" xfId="13482" xr:uid="{00000000-0005-0000-0000-0000B5340000}"/>
    <cellStyle name="RowTitles1-Detail 9 5_Tertiary Salaries Survey" xfId="13483" xr:uid="{00000000-0005-0000-0000-0000B6340000}"/>
    <cellStyle name="RowTitles1-Detail 9 6" xfId="13484" xr:uid="{00000000-0005-0000-0000-0000B7340000}"/>
    <cellStyle name="RowTitles1-Detail 9_Tertiary Salaries Survey" xfId="13485" xr:uid="{00000000-0005-0000-0000-0000B8340000}"/>
    <cellStyle name="RowTitles1-Detail_STUD aligned by INSTIT" xfId="13486" xr:uid="{00000000-0005-0000-0000-0000B9340000}"/>
    <cellStyle name="RowTitles-Col2" xfId="13487" xr:uid="{00000000-0005-0000-0000-0000BA340000}"/>
    <cellStyle name="RowTitles-Col2 10" xfId="13488" xr:uid="{00000000-0005-0000-0000-0000BB340000}"/>
    <cellStyle name="RowTitles-Col2 10 2" xfId="13489" xr:uid="{00000000-0005-0000-0000-0000BC340000}"/>
    <cellStyle name="RowTitles-Col2 10 2 2" xfId="13490" xr:uid="{00000000-0005-0000-0000-0000BD340000}"/>
    <cellStyle name="RowTitles-Col2 10 2 2 2" xfId="13491" xr:uid="{00000000-0005-0000-0000-0000BE340000}"/>
    <cellStyle name="RowTitles-Col2 10 2 2_Tertiary Salaries Survey" xfId="13492" xr:uid="{00000000-0005-0000-0000-0000BF340000}"/>
    <cellStyle name="RowTitles-Col2 10 2 3" xfId="13493" xr:uid="{00000000-0005-0000-0000-0000C0340000}"/>
    <cellStyle name="RowTitles-Col2 10 2_Tertiary Salaries Survey" xfId="13494" xr:uid="{00000000-0005-0000-0000-0000C1340000}"/>
    <cellStyle name="RowTitles-Col2 10 3" xfId="13495" xr:uid="{00000000-0005-0000-0000-0000C2340000}"/>
    <cellStyle name="RowTitles-Col2 10 3 2" xfId="13496" xr:uid="{00000000-0005-0000-0000-0000C3340000}"/>
    <cellStyle name="RowTitles-Col2 10 3 2 2" xfId="13497" xr:uid="{00000000-0005-0000-0000-0000C4340000}"/>
    <cellStyle name="RowTitles-Col2 10 3 2_Tertiary Salaries Survey" xfId="13498" xr:uid="{00000000-0005-0000-0000-0000C5340000}"/>
    <cellStyle name="RowTitles-Col2 10 3 3" xfId="13499" xr:uid="{00000000-0005-0000-0000-0000C6340000}"/>
    <cellStyle name="RowTitles-Col2 10 3_Tertiary Salaries Survey" xfId="13500" xr:uid="{00000000-0005-0000-0000-0000C7340000}"/>
    <cellStyle name="RowTitles-Col2 10 4" xfId="13501" xr:uid="{00000000-0005-0000-0000-0000C8340000}"/>
    <cellStyle name="RowTitles-Col2 10 4 2" xfId="13502" xr:uid="{00000000-0005-0000-0000-0000C9340000}"/>
    <cellStyle name="RowTitles-Col2 10 4_Tertiary Salaries Survey" xfId="13503" xr:uid="{00000000-0005-0000-0000-0000CA340000}"/>
    <cellStyle name="RowTitles-Col2 10 5" xfId="13504" xr:uid="{00000000-0005-0000-0000-0000CB340000}"/>
    <cellStyle name="RowTitles-Col2 10_Tertiary Salaries Survey" xfId="13505" xr:uid="{00000000-0005-0000-0000-0000CC340000}"/>
    <cellStyle name="RowTitles-Col2 11" xfId="13506" xr:uid="{00000000-0005-0000-0000-0000CD340000}"/>
    <cellStyle name="RowTitles-Col2 11 2" xfId="13507" xr:uid="{00000000-0005-0000-0000-0000CE340000}"/>
    <cellStyle name="RowTitles-Col2 11 2 2" xfId="13508" xr:uid="{00000000-0005-0000-0000-0000CF340000}"/>
    <cellStyle name="RowTitles-Col2 11 2 2 2" xfId="13509" xr:uid="{00000000-0005-0000-0000-0000D0340000}"/>
    <cellStyle name="RowTitles-Col2 11 2 2_Tertiary Salaries Survey" xfId="13510" xr:uid="{00000000-0005-0000-0000-0000D1340000}"/>
    <cellStyle name="RowTitles-Col2 11 2 3" xfId="13511" xr:uid="{00000000-0005-0000-0000-0000D2340000}"/>
    <cellStyle name="RowTitles-Col2 11 2_Tertiary Salaries Survey" xfId="13512" xr:uid="{00000000-0005-0000-0000-0000D3340000}"/>
    <cellStyle name="RowTitles-Col2 11 3" xfId="13513" xr:uid="{00000000-0005-0000-0000-0000D4340000}"/>
    <cellStyle name="RowTitles-Col2 11 3 2" xfId="13514" xr:uid="{00000000-0005-0000-0000-0000D5340000}"/>
    <cellStyle name="RowTitles-Col2 11 3 2 2" xfId="13515" xr:uid="{00000000-0005-0000-0000-0000D6340000}"/>
    <cellStyle name="RowTitles-Col2 11 3 2_Tertiary Salaries Survey" xfId="13516" xr:uid="{00000000-0005-0000-0000-0000D7340000}"/>
    <cellStyle name="RowTitles-Col2 11 3 3" xfId="13517" xr:uid="{00000000-0005-0000-0000-0000D8340000}"/>
    <cellStyle name="RowTitles-Col2 11 3_Tertiary Salaries Survey" xfId="13518" xr:uid="{00000000-0005-0000-0000-0000D9340000}"/>
    <cellStyle name="RowTitles-Col2 11 4" xfId="13519" xr:uid="{00000000-0005-0000-0000-0000DA340000}"/>
    <cellStyle name="RowTitles-Col2 11 4 2" xfId="13520" xr:uid="{00000000-0005-0000-0000-0000DB340000}"/>
    <cellStyle name="RowTitles-Col2 11 4_Tertiary Salaries Survey" xfId="13521" xr:uid="{00000000-0005-0000-0000-0000DC340000}"/>
    <cellStyle name="RowTitles-Col2 11 5" xfId="13522" xr:uid="{00000000-0005-0000-0000-0000DD340000}"/>
    <cellStyle name="RowTitles-Col2 11_Tertiary Salaries Survey" xfId="13523" xr:uid="{00000000-0005-0000-0000-0000DE340000}"/>
    <cellStyle name="RowTitles-Col2 12" xfId="13524" xr:uid="{00000000-0005-0000-0000-0000DF340000}"/>
    <cellStyle name="RowTitles-Col2 12 2" xfId="13525" xr:uid="{00000000-0005-0000-0000-0000E0340000}"/>
    <cellStyle name="RowTitles-Col2 12 2 2" xfId="13526" xr:uid="{00000000-0005-0000-0000-0000E1340000}"/>
    <cellStyle name="RowTitles-Col2 12 2_Tertiary Salaries Survey" xfId="13527" xr:uid="{00000000-0005-0000-0000-0000E2340000}"/>
    <cellStyle name="RowTitles-Col2 12 3" xfId="13528" xr:uid="{00000000-0005-0000-0000-0000E3340000}"/>
    <cellStyle name="RowTitles-Col2 12_Tertiary Salaries Survey" xfId="13529" xr:uid="{00000000-0005-0000-0000-0000E4340000}"/>
    <cellStyle name="RowTitles-Col2 13" xfId="13530" xr:uid="{00000000-0005-0000-0000-0000E5340000}"/>
    <cellStyle name="RowTitles-Col2 14" xfId="13531" xr:uid="{00000000-0005-0000-0000-0000E6340000}"/>
    <cellStyle name="RowTitles-Col2 15" xfId="13532" xr:uid="{00000000-0005-0000-0000-0000E7340000}"/>
    <cellStyle name="RowTitles-Col2 16" xfId="13533" xr:uid="{00000000-0005-0000-0000-0000E8340000}"/>
    <cellStyle name="RowTitles-Col2 16 2" xfId="32251" xr:uid="{CB0A8AA2-9A6C-4F0E-822C-0FCF7D40CE3C}"/>
    <cellStyle name="RowTitles-Col2 16 3" xfId="32254" xr:uid="{318FFDDB-E1C3-4309-9AA7-FC00B6F07E22}"/>
    <cellStyle name="RowTitles-Col2 17" xfId="32252" xr:uid="{21A9610B-4445-49BF-B40E-2E607B9B702D}"/>
    <cellStyle name="RowTitles-Col2 18" xfId="32253" xr:uid="{643FBB3F-60E7-4055-9E43-1DA30E2A1BBB}"/>
    <cellStyle name="RowTitles-Col2 2" xfId="13534" xr:uid="{00000000-0005-0000-0000-0000E9340000}"/>
    <cellStyle name="RowTitles-Col2 2 10" xfId="13535" xr:uid="{00000000-0005-0000-0000-0000EA340000}"/>
    <cellStyle name="RowTitles-Col2 2 10 2" xfId="13536" xr:uid="{00000000-0005-0000-0000-0000EB340000}"/>
    <cellStyle name="RowTitles-Col2 2 10 2 2" xfId="13537" xr:uid="{00000000-0005-0000-0000-0000EC340000}"/>
    <cellStyle name="RowTitles-Col2 2 10 2 2 2" xfId="13538" xr:uid="{00000000-0005-0000-0000-0000ED340000}"/>
    <cellStyle name="RowTitles-Col2 2 10 2 2_Tertiary Salaries Survey" xfId="13539" xr:uid="{00000000-0005-0000-0000-0000EE340000}"/>
    <cellStyle name="RowTitles-Col2 2 10 2 3" xfId="13540" xr:uid="{00000000-0005-0000-0000-0000EF340000}"/>
    <cellStyle name="RowTitles-Col2 2 10 2_Tertiary Salaries Survey" xfId="13541" xr:uid="{00000000-0005-0000-0000-0000F0340000}"/>
    <cellStyle name="RowTitles-Col2 2 10 3" xfId="13542" xr:uid="{00000000-0005-0000-0000-0000F1340000}"/>
    <cellStyle name="RowTitles-Col2 2 10 3 2" xfId="13543" xr:uid="{00000000-0005-0000-0000-0000F2340000}"/>
    <cellStyle name="RowTitles-Col2 2 10 3 2 2" xfId="13544" xr:uid="{00000000-0005-0000-0000-0000F3340000}"/>
    <cellStyle name="RowTitles-Col2 2 10 3 2_Tertiary Salaries Survey" xfId="13545" xr:uid="{00000000-0005-0000-0000-0000F4340000}"/>
    <cellStyle name="RowTitles-Col2 2 10 3 3" xfId="13546" xr:uid="{00000000-0005-0000-0000-0000F5340000}"/>
    <cellStyle name="RowTitles-Col2 2 10 3_Tertiary Salaries Survey" xfId="13547" xr:uid="{00000000-0005-0000-0000-0000F6340000}"/>
    <cellStyle name="RowTitles-Col2 2 10 4" xfId="13548" xr:uid="{00000000-0005-0000-0000-0000F7340000}"/>
    <cellStyle name="RowTitles-Col2 2 10 4 2" xfId="13549" xr:uid="{00000000-0005-0000-0000-0000F8340000}"/>
    <cellStyle name="RowTitles-Col2 2 10 4_Tertiary Salaries Survey" xfId="13550" xr:uid="{00000000-0005-0000-0000-0000F9340000}"/>
    <cellStyle name="RowTitles-Col2 2 10 5" xfId="13551" xr:uid="{00000000-0005-0000-0000-0000FA340000}"/>
    <cellStyle name="RowTitles-Col2 2 10_Tertiary Salaries Survey" xfId="13552" xr:uid="{00000000-0005-0000-0000-0000FB340000}"/>
    <cellStyle name="RowTitles-Col2 2 11" xfId="13553" xr:uid="{00000000-0005-0000-0000-0000FC340000}"/>
    <cellStyle name="RowTitles-Col2 2 11 2" xfId="13554" xr:uid="{00000000-0005-0000-0000-0000FD340000}"/>
    <cellStyle name="RowTitles-Col2 2 11 2 2" xfId="13555" xr:uid="{00000000-0005-0000-0000-0000FE340000}"/>
    <cellStyle name="RowTitles-Col2 2 11 2 2 2" xfId="13556" xr:uid="{00000000-0005-0000-0000-0000FF340000}"/>
    <cellStyle name="RowTitles-Col2 2 11 2 2_Tertiary Salaries Survey" xfId="13557" xr:uid="{00000000-0005-0000-0000-000000350000}"/>
    <cellStyle name="RowTitles-Col2 2 11 2 3" xfId="13558" xr:uid="{00000000-0005-0000-0000-000001350000}"/>
    <cellStyle name="RowTitles-Col2 2 11 2_Tertiary Salaries Survey" xfId="13559" xr:uid="{00000000-0005-0000-0000-000002350000}"/>
    <cellStyle name="RowTitles-Col2 2 11 3" xfId="13560" xr:uid="{00000000-0005-0000-0000-000003350000}"/>
    <cellStyle name="RowTitles-Col2 2 11 3 2" xfId="13561" xr:uid="{00000000-0005-0000-0000-000004350000}"/>
    <cellStyle name="RowTitles-Col2 2 11 3 2 2" xfId="13562" xr:uid="{00000000-0005-0000-0000-000005350000}"/>
    <cellStyle name="RowTitles-Col2 2 11 3 2_Tertiary Salaries Survey" xfId="13563" xr:uid="{00000000-0005-0000-0000-000006350000}"/>
    <cellStyle name="RowTitles-Col2 2 11 3 3" xfId="13564" xr:uid="{00000000-0005-0000-0000-000007350000}"/>
    <cellStyle name="RowTitles-Col2 2 11 3_Tertiary Salaries Survey" xfId="13565" xr:uid="{00000000-0005-0000-0000-000008350000}"/>
    <cellStyle name="RowTitles-Col2 2 11 4" xfId="13566" xr:uid="{00000000-0005-0000-0000-000009350000}"/>
    <cellStyle name="RowTitles-Col2 2 11 4 2" xfId="13567" xr:uid="{00000000-0005-0000-0000-00000A350000}"/>
    <cellStyle name="RowTitles-Col2 2 11 4_Tertiary Salaries Survey" xfId="13568" xr:uid="{00000000-0005-0000-0000-00000B350000}"/>
    <cellStyle name="RowTitles-Col2 2 11 5" xfId="13569" xr:uid="{00000000-0005-0000-0000-00000C350000}"/>
    <cellStyle name="RowTitles-Col2 2 11_Tertiary Salaries Survey" xfId="13570" xr:uid="{00000000-0005-0000-0000-00000D350000}"/>
    <cellStyle name="RowTitles-Col2 2 12" xfId="13571" xr:uid="{00000000-0005-0000-0000-00000E350000}"/>
    <cellStyle name="RowTitles-Col2 2 12 2" xfId="13572" xr:uid="{00000000-0005-0000-0000-00000F350000}"/>
    <cellStyle name="RowTitles-Col2 2 12 2 2" xfId="13573" xr:uid="{00000000-0005-0000-0000-000010350000}"/>
    <cellStyle name="RowTitles-Col2 2 12 2_Tertiary Salaries Survey" xfId="13574" xr:uid="{00000000-0005-0000-0000-000011350000}"/>
    <cellStyle name="RowTitles-Col2 2 12 3" xfId="13575" xr:uid="{00000000-0005-0000-0000-000012350000}"/>
    <cellStyle name="RowTitles-Col2 2 12_Tertiary Salaries Survey" xfId="13576" xr:uid="{00000000-0005-0000-0000-000013350000}"/>
    <cellStyle name="RowTitles-Col2 2 13" xfId="13577" xr:uid="{00000000-0005-0000-0000-000014350000}"/>
    <cellStyle name="RowTitles-Col2 2 14" xfId="13578" xr:uid="{00000000-0005-0000-0000-000015350000}"/>
    <cellStyle name="RowTitles-Col2 2 2" xfId="13579" xr:uid="{00000000-0005-0000-0000-000016350000}"/>
    <cellStyle name="RowTitles-Col2 2 2 10" xfId="13580" xr:uid="{00000000-0005-0000-0000-000017350000}"/>
    <cellStyle name="RowTitles-Col2 2 2 10 2" xfId="13581" xr:uid="{00000000-0005-0000-0000-000018350000}"/>
    <cellStyle name="RowTitles-Col2 2 2 10 2 2" xfId="13582" xr:uid="{00000000-0005-0000-0000-000019350000}"/>
    <cellStyle name="RowTitles-Col2 2 2 10 2 2 2" xfId="13583" xr:uid="{00000000-0005-0000-0000-00001A350000}"/>
    <cellStyle name="RowTitles-Col2 2 2 10 2 2_Tertiary Salaries Survey" xfId="13584" xr:uid="{00000000-0005-0000-0000-00001B350000}"/>
    <cellStyle name="RowTitles-Col2 2 2 10 2 3" xfId="13585" xr:uid="{00000000-0005-0000-0000-00001C350000}"/>
    <cellStyle name="RowTitles-Col2 2 2 10 2_Tertiary Salaries Survey" xfId="13586" xr:uid="{00000000-0005-0000-0000-00001D350000}"/>
    <cellStyle name="RowTitles-Col2 2 2 10 3" xfId="13587" xr:uid="{00000000-0005-0000-0000-00001E350000}"/>
    <cellStyle name="RowTitles-Col2 2 2 10 3 2" xfId="13588" xr:uid="{00000000-0005-0000-0000-00001F350000}"/>
    <cellStyle name="RowTitles-Col2 2 2 10 3 2 2" xfId="13589" xr:uid="{00000000-0005-0000-0000-000020350000}"/>
    <cellStyle name="RowTitles-Col2 2 2 10 3 2_Tertiary Salaries Survey" xfId="13590" xr:uid="{00000000-0005-0000-0000-000021350000}"/>
    <cellStyle name="RowTitles-Col2 2 2 10 3 3" xfId="13591" xr:uid="{00000000-0005-0000-0000-000022350000}"/>
    <cellStyle name="RowTitles-Col2 2 2 10 3_Tertiary Salaries Survey" xfId="13592" xr:uid="{00000000-0005-0000-0000-000023350000}"/>
    <cellStyle name="RowTitles-Col2 2 2 10 4" xfId="13593" xr:uid="{00000000-0005-0000-0000-000024350000}"/>
    <cellStyle name="RowTitles-Col2 2 2 10 4 2" xfId="13594" xr:uid="{00000000-0005-0000-0000-000025350000}"/>
    <cellStyle name="RowTitles-Col2 2 2 10 4_Tertiary Salaries Survey" xfId="13595" xr:uid="{00000000-0005-0000-0000-000026350000}"/>
    <cellStyle name="RowTitles-Col2 2 2 10 5" xfId="13596" xr:uid="{00000000-0005-0000-0000-000027350000}"/>
    <cellStyle name="RowTitles-Col2 2 2 10_Tertiary Salaries Survey" xfId="13597" xr:uid="{00000000-0005-0000-0000-000028350000}"/>
    <cellStyle name="RowTitles-Col2 2 2 11" xfId="13598" xr:uid="{00000000-0005-0000-0000-000029350000}"/>
    <cellStyle name="RowTitles-Col2 2 2 11 2" xfId="13599" xr:uid="{00000000-0005-0000-0000-00002A350000}"/>
    <cellStyle name="RowTitles-Col2 2 2 11 2 2" xfId="13600" xr:uid="{00000000-0005-0000-0000-00002B350000}"/>
    <cellStyle name="RowTitles-Col2 2 2 11 2_Tertiary Salaries Survey" xfId="13601" xr:uid="{00000000-0005-0000-0000-00002C350000}"/>
    <cellStyle name="RowTitles-Col2 2 2 11 3" xfId="13602" xr:uid="{00000000-0005-0000-0000-00002D350000}"/>
    <cellStyle name="RowTitles-Col2 2 2 11_Tertiary Salaries Survey" xfId="13603" xr:uid="{00000000-0005-0000-0000-00002E350000}"/>
    <cellStyle name="RowTitles-Col2 2 2 12" xfId="13604" xr:uid="{00000000-0005-0000-0000-00002F350000}"/>
    <cellStyle name="RowTitles-Col2 2 2 2" xfId="13605" xr:uid="{00000000-0005-0000-0000-000030350000}"/>
    <cellStyle name="RowTitles-Col2 2 2 2 10" xfId="13606" xr:uid="{00000000-0005-0000-0000-000031350000}"/>
    <cellStyle name="RowTitles-Col2 2 2 2 10 2" xfId="13607" xr:uid="{00000000-0005-0000-0000-000032350000}"/>
    <cellStyle name="RowTitles-Col2 2 2 2 10 2 2" xfId="13608" xr:uid="{00000000-0005-0000-0000-000033350000}"/>
    <cellStyle name="RowTitles-Col2 2 2 2 10 2_Tertiary Salaries Survey" xfId="13609" xr:uid="{00000000-0005-0000-0000-000034350000}"/>
    <cellStyle name="RowTitles-Col2 2 2 2 10 3" xfId="13610" xr:uid="{00000000-0005-0000-0000-000035350000}"/>
    <cellStyle name="RowTitles-Col2 2 2 2 10_Tertiary Salaries Survey" xfId="13611" xr:uid="{00000000-0005-0000-0000-000036350000}"/>
    <cellStyle name="RowTitles-Col2 2 2 2 11" xfId="13612" xr:uid="{00000000-0005-0000-0000-000037350000}"/>
    <cellStyle name="RowTitles-Col2 2 2 2 2" xfId="13613" xr:uid="{00000000-0005-0000-0000-000038350000}"/>
    <cellStyle name="RowTitles-Col2 2 2 2 2 2" xfId="13614" xr:uid="{00000000-0005-0000-0000-000039350000}"/>
    <cellStyle name="RowTitles-Col2 2 2 2 2 2 2" xfId="13615" xr:uid="{00000000-0005-0000-0000-00003A350000}"/>
    <cellStyle name="RowTitles-Col2 2 2 2 2 2 2 2" xfId="13616" xr:uid="{00000000-0005-0000-0000-00003B350000}"/>
    <cellStyle name="RowTitles-Col2 2 2 2 2 2 2 2 2" xfId="13617" xr:uid="{00000000-0005-0000-0000-00003C350000}"/>
    <cellStyle name="RowTitles-Col2 2 2 2 2 2 2 2_Tertiary Salaries Survey" xfId="13618" xr:uid="{00000000-0005-0000-0000-00003D350000}"/>
    <cellStyle name="RowTitles-Col2 2 2 2 2 2 2 3" xfId="13619" xr:uid="{00000000-0005-0000-0000-00003E350000}"/>
    <cellStyle name="RowTitles-Col2 2 2 2 2 2 2_Tertiary Salaries Survey" xfId="13620" xr:uid="{00000000-0005-0000-0000-00003F350000}"/>
    <cellStyle name="RowTitles-Col2 2 2 2 2 2 3" xfId="13621" xr:uid="{00000000-0005-0000-0000-000040350000}"/>
    <cellStyle name="RowTitles-Col2 2 2 2 2 2 3 2" xfId="13622" xr:uid="{00000000-0005-0000-0000-000041350000}"/>
    <cellStyle name="RowTitles-Col2 2 2 2 2 2 3 2 2" xfId="13623" xr:uid="{00000000-0005-0000-0000-000042350000}"/>
    <cellStyle name="RowTitles-Col2 2 2 2 2 2 3 2_Tertiary Salaries Survey" xfId="13624" xr:uid="{00000000-0005-0000-0000-000043350000}"/>
    <cellStyle name="RowTitles-Col2 2 2 2 2 2 3 3" xfId="13625" xr:uid="{00000000-0005-0000-0000-000044350000}"/>
    <cellStyle name="RowTitles-Col2 2 2 2 2 2 3_Tertiary Salaries Survey" xfId="13626" xr:uid="{00000000-0005-0000-0000-000045350000}"/>
    <cellStyle name="RowTitles-Col2 2 2 2 2 2 4" xfId="13627" xr:uid="{00000000-0005-0000-0000-000046350000}"/>
    <cellStyle name="RowTitles-Col2 2 2 2 2 2_Tertiary Salaries Survey" xfId="13628" xr:uid="{00000000-0005-0000-0000-000047350000}"/>
    <cellStyle name="RowTitles-Col2 2 2 2 2 3" xfId="13629" xr:uid="{00000000-0005-0000-0000-000048350000}"/>
    <cellStyle name="RowTitles-Col2 2 2 2 2 3 2" xfId="13630" xr:uid="{00000000-0005-0000-0000-000049350000}"/>
    <cellStyle name="RowTitles-Col2 2 2 2 2 3 2 2" xfId="13631" xr:uid="{00000000-0005-0000-0000-00004A350000}"/>
    <cellStyle name="RowTitles-Col2 2 2 2 2 3 2 2 2" xfId="13632" xr:uid="{00000000-0005-0000-0000-00004B350000}"/>
    <cellStyle name="RowTitles-Col2 2 2 2 2 3 2 2_Tertiary Salaries Survey" xfId="13633" xr:uid="{00000000-0005-0000-0000-00004C350000}"/>
    <cellStyle name="RowTitles-Col2 2 2 2 2 3 2 3" xfId="13634" xr:uid="{00000000-0005-0000-0000-00004D350000}"/>
    <cellStyle name="RowTitles-Col2 2 2 2 2 3 2_Tertiary Salaries Survey" xfId="13635" xr:uid="{00000000-0005-0000-0000-00004E350000}"/>
    <cellStyle name="RowTitles-Col2 2 2 2 2 3 3" xfId="13636" xr:uid="{00000000-0005-0000-0000-00004F350000}"/>
    <cellStyle name="RowTitles-Col2 2 2 2 2 3 3 2" xfId="13637" xr:uid="{00000000-0005-0000-0000-000050350000}"/>
    <cellStyle name="RowTitles-Col2 2 2 2 2 3 3 2 2" xfId="13638" xr:uid="{00000000-0005-0000-0000-000051350000}"/>
    <cellStyle name="RowTitles-Col2 2 2 2 2 3 3 2_Tertiary Salaries Survey" xfId="13639" xr:uid="{00000000-0005-0000-0000-000052350000}"/>
    <cellStyle name="RowTitles-Col2 2 2 2 2 3 3 3" xfId="13640" xr:uid="{00000000-0005-0000-0000-000053350000}"/>
    <cellStyle name="RowTitles-Col2 2 2 2 2 3 3_Tertiary Salaries Survey" xfId="13641" xr:uid="{00000000-0005-0000-0000-000054350000}"/>
    <cellStyle name="RowTitles-Col2 2 2 2 2 3 4" xfId="13642" xr:uid="{00000000-0005-0000-0000-000055350000}"/>
    <cellStyle name="RowTitles-Col2 2 2 2 2 3 5" xfId="13643" xr:uid="{00000000-0005-0000-0000-000056350000}"/>
    <cellStyle name="RowTitles-Col2 2 2 2 2 3 5 2" xfId="13644" xr:uid="{00000000-0005-0000-0000-000057350000}"/>
    <cellStyle name="RowTitles-Col2 2 2 2 2 3 5_Tertiary Salaries Survey" xfId="13645" xr:uid="{00000000-0005-0000-0000-000058350000}"/>
    <cellStyle name="RowTitles-Col2 2 2 2 2 3 6" xfId="13646" xr:uid="{00000000-0005-0000-0000-000059350000}"/>
    <cellStyle name="RowTitles-Col2 2 2 2 2 3_Tertiary Salaries Survey" xfId="13647" xr:uid="{00000000-0005-0000-0000-00005A350000}"/>
    <cellStyle name="RowTitles-Col2 2 2 2 2 4" xfId="13648" xr:uid="{00000000-0005-0000-0000-00005B350000}"/>
    <cellStyle name="RowTitles-Col2 2 2 2 2 4 2" xfId="13649" xr:uid="{00000000-0005-0000-0000-00005C350000}"/>
    <cellStyle name="RowTitles-Col2 2 2 2 2 4 2 2" xfId="13650" xr:uid="{00000000-0005-0000-0000-00005D350000}"/>
    <cellStyle name="RowTitles-Col2 2 2 2 2 4 2 2 2" xfId="13651" xr:uid="{00000000-0005-0000-0000-00005E350000}"/>
    <cellStyle name="RowTitles-Col2 2 2 2 2 4 2 2_Tertiary Salaries Survey" xfId="13652" xr:uid="{00000000-0005-0000-0000-00005F350000}"/>
    <cellStyle name="RowTitles-Col2 2 2 2 2 4 2 3" xfId="13653" xr:uid="{00000000-0005-0000-0000-000060350000}"/>
    <cellStyle name="RowTitles-Col2 2 2 2 2 4 2_Tertiary Salaries Survey" xfId="13654" xr:uid="{00000000-0005-0000-0000-000061350000}"/>
    <cellStyle name="RowTitles-Col2 2 2 2 2 4 3" xfId="13655" xr:uid="{00000000-0005-0000-0000-000062350000}"/>
    <cellStyle name="RowTitles-Col2 2 2 2 2 4 3 2" xfId="13656" xr:uid="{00000000-0005-0000-0000-000063350000}"/>
    <cellStyle name="RowTitles-Col2 2 2 2 2 4 3 2 2" xfId="13657" xr:uid="{00000000-0005-0000-0000-000064350000}"/>
    <cellStyle name="RowTitles-Col2 2 2 2 2 4 3 2_Tertiary Salaries Survey" xfId="13658" xr:uid="{00000000-0005-0000-0000-000065350000}"/>
    <cellStyle name="RowTitles-Col2 2 2 2 2 4 3 3" xfId="13659" xr:uid="{00000000-0005-0000-0000-000066350000}"/>
    <cellStyle name="RowTitles-Col2 2 2 2 2 4 3_Tertiary Salaries Survey" xfId="13660" xr:uid="{00000000-0005-0000-0000-000067350000}"/>
    <cellStyle name="RowTitles-Col2 2 2 2 2 4 4" xfId="13661" xr:uid="{00000000-0005-0000-0000-000068350000}"/>
    <cellStyle name="RowTitles-Col2 2 2 2 2 4 4 2" xfId="13662" xr:uid="{00000000-0005-0000-0000-000069350000}"/>
    <cellStyle name="RowTitles-Col2 2 2 2 2 4 4_Tertiary Salaries Survey" xfId="13663" xr:uid="{00000000-0005-0000-0000-00006A350000}"/>
    <cellStyle name="RowTitles-Col2 2 2 2 2 4 5" xfId="13664" xr:uid="{00000000-0005-0000-0000-00006B350000}"/>
    <cellStyle name="RowTitles-Col2 2 2 2 2 4_Tertiary Salaries Survey" xfId="13665" xr:uid="{00000000-0005-0000-0000-00006C350000}"/>
    <cellStyle name="RowTitles-Col2 2 2 2 2 5" xfId="13666" xr:uid="{00000000-0005-0000-0000-00006D350000}"/>
    <cellStyle name="RowTitles-Col2 2 2 2 2 5 2" xfId="13667" xr:uid="{00000000-0005-0000-0000-00006E350000}"/>
    <cellStyle name="RowTitles-Col2 2 2 2 2 5 2 2" xfId="13668" xr:uid="{00000000-0005-0000-0000-00006F350000}"/>
    <cellStyle name="RowTitles-Col2 2 2 2 2 5 2 2 2" xfId="13669" xr:uid="{00000000-0005-0000-0000-000070350000}"/>
    <cellStyle name="RowTitles-Col2 2 2 2 2 5 2 2_Tertiary Salaries Survey" xfId="13670" xr:uid="{00000000-0005-0000-0000-000071350000}"/>
    <cellStyle name="RowTitles-Col2 2 2 2 2 5 2 3" xfId="13671" xr:uid="{00000000-0005-0000-0000-000072350000}"/>
    <cellStyle name="RowTitles-Col2 2 2 2 2 5 2_Tertiary Salaries Survey" xfId="13672" xr:uid="{00000000-0005-0000-0000-000073350000}"/>
    <cellStyle name="RowTitles-Col2 2 2 2 2 5 3" xfId="13673" xr:uid="{00000000-0005-0000-0000-000074350000}"/>
    <cellStyle name="RowTitles-Col2 2 2 2 2 5 3 2" xfId="13674" xr:uid="{00000000-0005-0000-0000-000075350000}"/>
    <cellStyle name="RowTitles-Col2 2 2 2 2 5 3 2 2" xfId="13675" xr:uid="{00000000-0005-0000-0000-000076350000}"/>
    <cellStyle name="RowTitles-Col2 2 2 2 2 5 3 2_Tertiary Salaries Survey" xfId="13676" xr:uid="{00000000-0005-0000-0000-000077350000}"/>
    <cellStyle name="RowTitles-Col2 2 2 2 2 5 3 3" xfId="13677" xr:uid="{00000000-0005-0000-0000-000078350000}"/>
    <cellStyle name="RowTitles-Col2 2 2 2 2 5 3_Tertiary Salaries Survey" xfId="13678" xr:uid="{00000000-0005-0000-0000-000079350000}"/>
    <cellStyle name="RowTitles-Col2 2 2 2 2 5 4" xfId="13679" xr:uid="{00000000-0005-0000-0000-00007A350000}"/>
    <cellStyle name="RowTitles-Col2 2 2 2 2 5 4 2" xfId="13680" xr:uid="{00000000-0005-0000-0000-00007B350000}"/>
    <cellStyle name="RowTitles-Col2 2 2 2 2 5 4_Tertiary Salaries Survey" xfId="13681" xr:uid="{00000000-0005-0000-0000-00007C350000}"/>
    <cellStyle name="RowTitles-Col2 2 2 2 2 5 5" xfId="13682" xr:uid="{00000000-0005-0000-0000-00007D350000}"/>
    <cellStyle name="RowTitles-Col2 2 2 2 2 5_Tertiary Salaries Survey" xfId="13683" xr:uid="{00000000-0005-0000-0000-00007E350000}"/>
    <cellStyle name="RowTitles-Col2 2 2 2 2 6" xfId="13684" xr:uid="{00000000-0005-0000-0000-00007F350000}"/>
    <cellStyle name="RowTitles-Col2 2 2 2 2 6 2" xfId="13685" xr:uid="{00000000-0005-0000-0000-000080350000}"/>
    <cellStyle name="RowTitles-Col2 2 2 2 2 6 2 2" xfId="13686" xr:uid="{00000000-0005-0000-0000-000081350000}"/>
    <cellStyle name="RowTitles-Col2 2 2 2 2 6 2 2 2" xfId="13687" xr:uid="{00000000-0005-0000-0000-000082350000}"/>
    <cellStyle name="RowTitles-Col2 2 2 2 2 6 2 2_Tertiary Salaries Survey" xfId="13688" xr:uid="{00000000-0005-0000-0000-000083350000}"/>
    <cellStyle name="RowTitles-Col2 2 2 2 2 6 2 3" xfId="13689" xr:uid="{00000000-0005-0000-0000-000084350000}"/>
    <cellStyle name="RowTitles-Col2 2 2 2 2 6 2_Tertiary Salaries Survey" xfId="13690" xr:uid="{00000000-0005-0000-0000-000085350000}"/>
    <cellStyle name="RowTitles-Col2 2 2 2 2 6 3" xfId="13691" xr:uid="{00000000-0005-0000-0000-000086350000}"/>
    <cellStyle name="RowTitles-Col2 2 2 2 2 6 3 2" xfId="13692" xr:uid="{00000000-0005-0000-0000-000087350000}"/>
    <cellStyle name="RowTitles-Col2 2 2 2 2 6 3 2 2" xfId="13693" xr:uid="{00000000-0005-0000-0000-000088350000}"/>
    <cellStyle name="RowTitles-Col2 2 2 2 2 6 3 2_Tertiary Salaries Survey" xfId="13694" xr:uid="{00000000-0005-0000-0000-000089350000}"/>
    <cellStyle name="RowTitles-Col2 2 2 2 2 6 3 3" xfId="13695" xr:uid="{00000000-0005-0000-0000-00008A350000}"/>
    <cellStyle name="RowTitles-Col2 2 2 2 2 6 3_Tertiary Salaries Survey" xfId="13696" xr:uid="{00000000-0005-0000-0000-00008B350000}"/>
    <cellStyle name="RowTitles-Col2 2 2 2 2 6 4" xfId="13697" xr:uid="{00000000-0005-0000-0000-00008C350000}"/>
    <cellStyle name="RowTitles-Col2 2 2 2 2 6 4 2" xfId="13698" xr:uid="{00000000-0005-0000-0000-00008D350000}"/>
    <cellStyle name="RowTitles-Col2 2 2 2 2 6 4_Tertiary Salaries Survey" xfId="13699" xr:uid="{00000000-0005-0000-0000-00008E350000}"/>
    <cellStyle name="RowTitles-Col2 2 2 2 2 6 5" xfId="13700" xr:uid="{00000000-0005-0000-0000-00008F350000}"/>
    <cellStyle name="RowTitles-Col2 2 2 2 2 6_Tertiary Salaries Survey" xfId="13701" xr:uid="{00000000-0005-0000-0000-000090350000}"/>
    <cellStyle name="RowTitles-Col2 2 2 2 2 7" xfId="13702" xr:uid="{00000000-0005-0000-0000-000091350000}"/>
    <cellStyle name="RowTitles-Col2 2 2 2 2 7 2" xfId="13703" xr:uid="{00000000-0005-0000-0000-000092350000}"/>
    <cellStyle name="RowTitles-Col2 2 2 2 2 7 2 2" xfId="13704" xr:uid="{00000000-0005-0000-0000-000093350000}"/>
    <cellStyle name="RowTitles-Col2 2 2 2 2 7 2_Tertiary Salaries Survey" xfId="13705" xr:uid="{00000000-0005-0000-0000-000094350000}"/>
    <cellStyle name="RowTitles-Col2 2 2 2 2 7 3" xfId="13706" xr:uid="{00000000-0005-0000-0000-000095350000}"/>
    <cellStyle name="RowTitles-Col2 2 2 2 2 7_Tertiary Salaries Survey" xfId="13707" xr:uid="{00000000-0005-0000-0000-000096350000}"/>
    <cellStyle name="RowTitles-Col2 2 2 2 2 8" xfId="13708" xr:uid="{00000000-0005-0000-0000-000097350000}"/>
    <cellStyle name="RowTitles-Col2 2 2 2 2_STUD aligned by INSTIT" xfId="13709" xr:uid="{00000000-0005-0000-0000-000098350000}"/>
    <cellStyle name="RowTitles-Col2 2 2 2 3" xfId="13710" xr:uid="{00000000-0005-0000-0000-000099350000}"/>
    <cellStyle name="RowTitles-Col2 2 2 2 3 2" xfId="13711" xr:uid="{00000000-0005-0000-0000-00009A350000}"/>
    <cellStyle name="RowTitles-Col2 2 2 2 3 2 2" xfId="13712" xr:uid="{00000000-0005-0000-0000-00009B350000}"/>
    <cellStyle name="RowTitles-Col2 2 2 2 3 2 2 2" xfId="13713" xr:uid="{00000000-0005-0000-0000-00009C350000}"/>
    <cellStyle name="RowTitles-Col2 2 2 2 3 2 2 2 2" xfId="13714" xr:uid="{00000000-0005-0000-0000-00009D350000}"/>
    <cellStyle name="RowTitles-Col2 2 2 2 3 2 2 2_Tertiary Salaries Survey" xfId="13715" xr:uid="{00000000-0005-0000-0000-00009E350000}"/>
    <cellStyle name="RowTitles-Col2 2 2 2 3 2 2 3" xfId="13716" xr:uid="{00000000-0005-0000-0000-00009F350000}"/>
    <cellStyle name="RowTitles-Col2 2 2 2 3 2 2_Tertiary Salaries Survey" xfId="13717" xr:uid="{00000000-0005-0000-0000-0000A0350000}"/>
    <cellStyle name="RowTitles-Col2 2 2 2 3 2 3" xfId="13718" xr:uid="{00000000-0005-0000-0000-0000A1350000}"/>
    <cellStyle name="RowTitles-Col2 2 2 2 3 2 3 2" xfId="13719" xr:uid="{00000000-0005-0000-0000-0000A2350000}"/>
    <cellStyle name="RowTitles-Col2 2 2 2 3 2 3 2 2" xfId="13720" xr:uid="{00000000-0005-0000-0000-0000A3350000}"/>
    <cellStyle name="RowTitles-Col2 2 2 2 3 2 3 2_Tertiary Salaries Survey" xfId="13721" xr:uid="{00000000-0005-0000-0000-0000A4350000}"/>
    <cellStyle name="RowTitles-Col2 2 2 2 3 2 3 3" xfId="13722" xr:uid="{00000000-0005-0000-0000-0000A5350000}"/>
    <cellStyle name="RowTitles-Col2 2 2 2 3 2 3_Tertiary Salaries Survey" xfId="13723" xr:uid="{00000000-0005-0000-0000-0000A6350000}"/>
    <cellStyle name="RowTitles-Col2 2 2 2 3 2 4" xfId="13724" xr:uid="{00000000-0005-0000-0000-0000A7350000}"/>
    <cellStyle name="RowTitles-Col2 2 2 2 3 2 5" xfId="13725" xr:uid="{00000000-0005-0000-0000-0000A8350000}"/>
    <cellStyle name="RowTitles-Col2 2 2 2 3 2 5 2" xfId="13726" xr:uid="{00000000-0005-0000-0000-0000A9350000}"/>
    <cellStyle name="RowTitles-Col2 2 2 2 3 2 5_Tertiary Salaries Survey" xfId="13727" xr:uid="{00000000-0005-0000-0000-0000AA350000}"/>
    <cellStyle name="RowTitles-Col2 2 2 2 3 2 6" xfId="13728" xr:uid="{00000000-0005-0000-0000-0000AB350000}"/>
    <cellStyle name="RowTitles-Col2 2 2 2 3 2_Tertiary Salaries Survey" xfId="13729" xr:uid="{00000000-0005-0000-0000-0000AC350000}"/>
    <cellStyle name="RowTitles-Col2 2 2 2 3 3" xfId="13730" xr:uid="{00000000-0005-0000-0000-0000AD350000}"/>
    <cellStyle name="RowTitles-Col2 2 2 2 3 3 2" xfId="13731" xr:uid="{00000000-0005-0000-0000-0000AE350000}"/>
    <cellStyle name="RowTitles-Col2 2 2 2 3 3 2 2" xfId="13732" xr:uid="{00000000-0005-0000-0000-0000AF350000}"/>
    <cellStyle name="RowTitles-Col2 2 2 2 3 3 2 2 2" xfId="13733" xr:uid="{00000000-0005-0000-0000-0000B0350000}"/>
    <cellStyle name="RowTitles-Col2 2 2 2 3 3 2 2_Tertiary Salaries Survey" xfId="13734" xr:uid="{00000000-0005-0000-0000-0000B1350000}"/>
    <cellStyle name="RowTitles-Col2 2 2 2 3 3 2 3" xfId="13735" xr:uid="{00000000-0005-0000-0000-0000B2350000}"/>
    <cellStyle name="RowTitles-Col2 2 2 2 3 3 2_Tertiary Salaries Survey" xfId="13736" xr:uid="{00000000-0005-0000-0000-0000B3350000}"/>
    <cellStyle name="RowTitles-Col2 2 2 2 3 3 3" xfId="13737" xr:uid="{00000000-0005-0000-0000-0000B4350000}"/>
    <cellStyle name="RowTitles-Col2 2 2 2 3 3 3 2" xfId="13738" xr:uid="{00000000-0005-0000-0000-0000B5350000}"/>
    <cellStyle name="RowTitles-Col2 2 2 2 3 3 3 2 2" xfId="13739" xr:uid="{00000000-0005-0000-0000-0000B6350000}"/>
    <cellStyle name="RowTitles-Col2 2 2 2 3 3 3 2_Tertiary Salaries Survey" xfId="13740" xr:uid="{00000000-0005-0000-0000-0000B7350000}"/>
    <cellStyle name="RowTitles-Col2 2 2 2 3 3 3 3" xfId="13741" xr:uid="{00000000-0005-0000-0000-0000B8350000}"/>
    <cellStyle name="RowTitles-Col2 2 2 2 3 3 3_Tertiary Salaries Survey" xfId="13742" xr:uid="{00000000-0005-0000-0000-0000B9350000}"/>
    <cellStyle name="RowTitles-Col2 2 2 2 3 3 4" xfId="13743" xr:uid="{00000000-0005-0000-0000-0000BA350000}"/>
    <cellStyle name="RowTitles-Col2 2 2 2 3 3_Tertiary Salaries Survey" xfId="13744" xr:uid="{00000000-0005-0000-0000-0000BB350000}"/>
    <cellStyle name="RowTitles-Col2 2 2 2 3 4" xfId="13745" xr:uid="{00000000-0005-0000-0000-0000BC350000}"/>
    <cellStyle name="RowTitles-Col2 2 2 2 3 4 2" xfId="13746" xr:uid="{00000000-0005-0000-0000-0000BD350000}"/>
    <cellStyle name="RowTitles-Col2 2 2 2 3 4 2 2" xfId="13747" xr:uid="{00000000-0005-0000-0000-0000BE350000}"/>
    <cellStyle name="RowTitles-Col2 2 2 2 3 4 2 2 2" xfId="13748" xr:uid="{00000000-0005-0000-0000-0000BF350000}"/>
    <cellStyle name="RowTitles-Col2 2 2 2 3 4 2 2_Tertiary Salaries Survey" xfId="13749" xr:uid="{00000000-0005-0000-0000-0000C0350000}"/>
    <cellStyle name="RowTitles-Col2 2 2 2 3 4 2 3" xfId="13750" xr:uid="{00000000-0005-0000-0000-0000C1350000}"/>
    <cellStyle name="RowTitles-Col2 2 2 2 3 4 2_Tertiary Salaries Survey" xfId="13751" xr:uid="{00000000-0005-0000-0000-0000C2350000}"/>
    <cellStyle name="RowTitles-Col2 2 2 2 3 4 3" xfId="13752" xr:uid="{00000000-0005-0000-0000-0000C3350000}"/>
    <cellStyle name="RowTitles-Col2 2 2 2 3 4 3 2" xfId="13753" xr:uid="{00000000-0005-0000-0000-0000C4350000}"/>
    <cellStyle name="RowTitles-Col2 2 2 2 3 4 3 2 2" xfId="13754" xr:uid="{00000000-0005-0000-0000-0000C5350000}"/>
    <cellStyle name="RowTitles-Col2 2 2 2 3 4 3 2_Tertiary Salaries Survey" xfId="13755" xr:uid="{00000000-0005-0000-0000-0000C6350000}"/>
    <cellStyle name="RowTitles-Col2 2 2 2 3 4 3 3" xfId="13756" xr:uid="{00000000-0005-0000-0000-0000C7350000}"/>
    <cellStyle name="RowTitles-Col2 2 2 2 3 4 3_Tertiary Salaries Survey" xfId="13757" xr:uid="{00000000-0005-0000-0000-0000C8350000}"/>
    <cellStyle name="RowTitles-Col2 2 2 2 3 4 4" xfId="13758" xr:uid="{00000000-0005-0000-0000-0000C9350000}"/>
    <cellStyle name="RowTitles-Col2 2 2 2 3 4 4 2" xfId="13759" xr:uid="{00000000-0005-0000-0000-0000CA350000}"/>
    <cellStyle name="RowTitles-Col2 2 2 2 3 4 4_Tertiary Salaries Survey" xfId="13760" xr:uid="{00000000-0005-0000-0000-0000CB350000}"/>
    <cellStyle name="RowTitles-Col2 2 2 2 3 4 5" xfId="13761" xr:uid="{00000000-0005-0000-0000-0000CC350000}"/>
    <cellStyle name="RowTitles-Col2 2 2 2 3 4_Tertiary Salaries Survey" xfId="13762" xr:uid="{00000000-0005-0000-0000-0000CD350000}"/>
    <cellStyle name="RowTitles-Col2 2 2 2 3 5" xfId="13763" xr:uid="{00000000-0005-0000-0000-0000CE350000}"/>
    <cellStyle name="RowTitles-Col2 2 2 2 3 5 2" xfId="13764" xr:uid="{00000000-0005-0000-0000-0000CF350000}"/>
    <cellStyle name="RowTitles-Col2 2 2 2 3 5 2 2" xfId="13765" xr:uid="{00000000-0005-0000-0000-0000D0350000}"/>
    <cellStyle name="RowTitles-Col2 2 2 2 3 5 2 2 2" xfId="13766" xr:uid="{00000000-0005-0000-0000-0000D1350000}"/>
    <cellStyle name="RowTitles-Col2 2 2 2 3 5 2 2_Tertiary Salaries Survey" xfId="13767" xr:uid="{00000000-0005-0000-0000-0000D2350000}"/>
    <cellStyle name="RowTitles-Col2 2 2 2 3 5 2 3" xfId="13768" xr:uid="{00000000-0005-0000-0000-0000D3350000}"/>
    <cellStyle name="RowTitles-Col2 2 2 2 3 5 2_Tertiary Salaries Survey" xfId="13769" xr:uid="{00000000-0005-0000-0000-0000D4350000}"/>
    <cellStyle name="RowTitles-Col2 2 2 2 3 5 3" xfId="13770" xr:uid="{00000000-0005-0000-0000-0000D5350000}"/>
    <cellStyle name="RowTitles-Col2 2 2 2 3 5 3 2" xfId="13771" xr:uid="{00000000-0005-0000-0000-0000D6350000}"/>
    <cellStyle name="RowTitles-Col2 2 2 2 3 5 3 2 2" xfId="13772" xr:uid="{00000000-0005-0000-0000-0000D7350000}"/>
    <cellStyle name="RowTitles-Col2 2 2 2 3 5 3 2_Tertiary Salaries Survey" xfId="13773" xr:uid="{00000000-0005-0000-0000-0000D8350000}"/>
    <cellStyle name="RowTitles-Col2 2 2 2 3 5 3 3" xfId="13774" xr:uid="{00000000-0005-0000-0000-0000D9350000}"/>
    <cellStyle name="RowTitles-Col2 2 2 2 3 5 3_Tertiary Salaries Survey" xfId="13775" xr:uid="{00000000-0005-0000-0000-0000DA350000}"/>
    <cellStyle name="RowTitles-Col2 2 2 2 3 5 4" xfId="13776" xr:uid="{00000000-0005-0000-0000-0000DB350000}"/>
    <cellStyle name="RowTitles-Col2 2 2 2 3 5 4 2" xfId="13777" xr:uid="{00000000-0005-0000-0000-0000DC350000}"/>
    <cellStyle name="RowTitles-Col2 2 2 2 3 5 4_Tertiary Salaries Survey" xfId="13778" xr:uid="{00000000-0005-0000-0000-0000DD350000}"/>
    <cellStyle name="RowTitles-Col2 2 2 2 3 5 5" xfId="13779" xr:uid="{00000000-0005-0000-0000-0000DE350000}"/>
    <cellStyle name="RowTitles-Col2 2 2 2 3 5_Tertiary Salaries Survey" xfId="13780" xr:uid="{00000000-0005-0000-0000-0000DF350000}"/>
    <cellStyle name="RowTitles-Col2 2 2 2 3 6" xfId="13781" xr:uid="{00000000-0005-0000-0000-0000E0350000}"/>
    <cellStyle name="RowTitles-Col2 2 2 2 3 6 2" xfId="13782" xr:uid="{00000000-0005-0000-0000-0000E1350000}"/>
    <cellStyle name="RowTitles-Col2 2 2 2 3 6 2 2" xfId="13783" xr:uid="{00000000-0005-0000-0000-0000E2350000}"/>
    <cellStyle name="RowTitles-Col2 2 2 2 3 6 2 2 2" xfId="13784" xr:uid="{00000000-0005-0000-0000-0000E3350000}"/>
    <cellStyle name="RowTitles-Col2 2 2 2 3 6 2 2_Tertiary Salaries Survey" xfId="13785" xr:uid="{00000000-0005-0000-0000-0000E4350000}"/>
    <cellStyle name="RowTitles-Col2 2 2 2 3 6 2 3" xfId="13786" xr:uid="{00000000-0005-0000-0000-0000E5350000}"/>
    <cellStyle name="RowTitles-Col2 2 2 2 3 6 2_Tertiary Salaries Survey" xfId="13787" xr:uid="{00000000-0005-0000-0000-0000E6350000}"/>
    <cellStyle name="RowTitles-Col2 2 2 2 3 6 3" xfId="13788" xr:uid="{00000000-0005-0000-0000-0000E7350000}"/>
    <cellStyle name="RowTitles-Col2 2 2 2 3 6 3 2" xfId="13789" xr:uid="{00000000-0005-0000-0000-0000E8350000}"/>
    <cellStyle name="RowTitles-Col2 2 2 2 3 6 3 2 2" xfId="13790" xr:uid="{00000000-0005-0000-0000-0000E9350000}"/>
    <cellStyle name="RowTitles-Col2 2 2 2 3 6 3 2_Tertiary Salaries Survey" xfId="13791" xr:uid="{00000000-0005-0000-0000-0000EA350000}"/>
    <cellStyle name="RowTitles-Col2 2 2 2 3 6 3 3" xfId="13792" xr:uid="{00000000-0005-0000-0000-0000EB350000}"/>
    <cellStyle name="RowTitles-Col2 2 2 2 3 6 3_Tertiary Salaries Survey" xfId="13793" xr:uid="{00000000-0005-0000-0000-0000EC350000}"/>
    <cellStyle name="RowTitles-Col2 2 2 2 3 6 4" xfId="13794" xr:uid="{00000000-0005-0000-0000-0000ED350000}"/>
    <cellStyle name="RowTitles-Col2 2 2 2 3 6 4 2" xfId="13795" xr:uid="{00000000-0005-0000-0000-0000EE350000}"/>
    <cellStyle name="RowTitles-Col2 2 2 2 3 6 4_Tertiary Salaries Survey" xfId="13796" xr:uid="{00000000-0005-0000-0000-0000EF350000}"/>
    <cellStyle name="RowTitles-Col2 2 2 2 3 6 5" xfId="13797" xr:uid="{00000000-0005-0000-0000-0000F0350000}"/>
    <cellStyle name="RowTitles-Col2 2 2 2 3 6_Tertiary Salaries Survey" xfId="13798" xr:uid="{00000000-0005-0000-0000-0000F1350000}"/>
    <cellStyle name="RowTitles-Col2 2 2 2 3 7" xfId="13799" xr:uid="{00000000-0005-0000-0000-0000F2350000}"/>
    <cellStyle name="RowTitles-Col2 2 2 2 3 7 2" xfId="13800" xr:uid="{00000000-0005-0000-0000-0000F3350000}"/>
    <cellStyle name="RowTitles-Col2 2 2 2 3 7 2 2" xfId="13801" xr:uid="{00000000-0005-0000-0000-0000F4350000}"/>
    <cellStyle name="RowTitles-Col2 2 2 2 3 7 2_Tertiary Salaries Survey" xfId="13802" xr:uid="{00000000-0005-0000-0000-0000F5350000}"/>
    <cellStyle name="RowTitles-Col2 2 2 2 3 7 3" xfId="13803" xr:uid="{00000000-0005-0000-0000-0000F6350000}"/>
    <cellStyle name="RowTitles-Col2 2 2 2 3 7_Tertiary Salaries Survey" xfId="13804" xr:uid="{00000000-0005-0000-0000-0000F7350000}"/>
    <cellStyle name="RowTitles-Col2 2 2 2 3 8" xfId="13805" xr:uid="{00000000-0005-0000-0000-0000F8350000}"/>
    <cellStyle name="RowTitles-Col2 2 2 2 3 8 2" xfId="13806" xr:uid="{00000000-0005-0000-0000-0000F9350000}"/>
    <cellStyle name="RowTitles-Col2 2 2 2 3 8 2 2" xfId="13807" xr:uid="{00000000-0005-0000-0000-0000FA350000}"/>
    <cellStyle name="RowTitles-Col2 2 2 2 3 8 2_Tertiary Salaries Survey" xfId="13808" xr:uid="{00000000-0005-0000-0000-0000FB350000}"/>
    <cellStyle name="RowTitles-Col2 2 2 2 3 8 3" xfId="13809" xr:uid="{00000000-0005-0000-0000-0000FC350000}"/>
    <cellStyle name="RowTitles-Col2 2 2 2 3 8_Tertiary Salaries Survey" xfId="13810" xr:uid="{00000000-0005-0000-0000-0000FD350000}"/>
    <cellStyle name="RowTitles-Col2 2 2 2 3_STUD aligned by INSTIT" xfId="13811" xr:uid="{00000000-0005-0000-0000-0000FE350000}"/>
    <cellStyle name="RowTitles-Col2 2 2 2 4" xfId="13812" xr:uid="{00000000-0005-0000-0000-0000FF350000}"/>
    <cellStyle name="RowTitles-Col2 2 2 2 4 2" xfId="13813" xr:uid="{00000000-0005-0000-0000-000000360000}"/>
    <cellStyle name="RowTitles-Col2 2 2 2 4 2 2" xfId="13814" xr:uid="{00000000-0005-0000-0000-000001360000}"/>
    <cellStyle name="RowTitles-Col2 2 2 2 4 2 2 2" xfId="13815" xr:uid="{00000000-0005-0000-0000-000002360000}"/>
    <cellStyle name="RowTitles-Col2 2 2 2 4 2 2 2 2" xfId="13816" xr:uid="{00000000-0005-0000-0000-000003360000}"/>
    <cellStyle name="RowTitles-Col2 2 2 2 4 2 2 2_Tertiary Salaries Survey" xfId="13817" xr:uid="{00000000-0005-0000-0000-000004360000}"/>
    <cellStyle name="RowTitles-Col2 2 2 2 4 2 2 3" xfId="13818" xr:uid="{00000000-0005-0000-0000-000005360000}"/>
    <cellStyle name="RowTitles-Col2 2 2 2 4 2 2_Tertiary Salaries Survey" xfId="13819" xr:uid="{00000000-0005-0000-0000-000006360000}"/>
    <cellStyle name="RowTitles-Col2 2 2 2 4 2 3" xfId="13820" xr:uid="{00000000-0005-0000-0000-000007360000}"/>
    <cellStyle name="RowTitles-Col2 2 2 2 4 2 3 2" xfId="13821" xr:uid="{00000000-0005-0000-0000-000008360000}"/>
    <cellStyle name="RowTitles-Col2 2 2 2 4 2 3 2 2" xfId="13822" xr:uid="{00000000-0005-0000-0000-000009360000}"/>
    <cellStyle name="RowTitles-Col2 2 2 2 4 2 3 2_Tertiary Salaries Survey" xfId="13823" xr:uid="{00000000-0005-0000-0000-00000A360000}"/>
    <cellStyle name="RowTitles-Col2 2 2 2 4 2 3 3" xfId="13824" xr:uid="{00000000-0005-0000-0000-00000B360000}"/>
    <cellStyle name="RowTitles-Col2 2 2 2 4 2 3_Tertiary Salaries Survey" xfId="13825" xr:uid="{00000000-0005-0000-0000-00000C360000}"/>
    <cellStyle name="RowTitles-Col2 2 2 2 4 2 4" xfId="13826" xr:uid="{00000000-0005-0000-0000-00000D360000}"/>
    <cellStyle name="RowTitles-Col2 2 2 2 4 2 5" xfId="13827" xr:uid="{00000000-0005-0000-0000-00000E360000}"/>
    <cellStyle name="RowTitles-Col2 2 2 2 4 2 5 2" xfId="13828" xr:uid="{00000000-0005-0000-0000-00000F360000}"/>
    <cellStyle name="RowTitles-Col2 2 2 2 4 2 5_Tertiary Salaries Survey" xfId="13829" xr:uid="{00000000-0005-0000-0000-000010360000}"/>
    <cellStyle name="RowTitles-Col2 2 2 2 4 2_Tertiary Salaries Survey" xfId="13830" xr:uid="{00000000-0005-0000-0000-000011360000}"/>
    <cellStyle name="RowTitles-Col2 2 2 2 4 3" xfId="13831" xr:uid="{00000000-0005-0000-0000-000012360000}"/>
    <cellStyle name="RowTitles-Col2 2 2 2 4 3 2" xfId="13832" xr:uid="{00000000-0005-0000-0000-000013360000}"/>
    <cellStyle name="RowTitles-Col2 2 2 2 4 3 2 2" xfId="13833" xr:uid="{00000000-0005-0000-0000-000014360000}"/>
    <cellStyle name="RowTitles-Col2 2 2 2 4 3 2 2 2" xfId="13834" xr:uid="{00000000-0005-0000-0000-000015360000}"/>
    <cellStyle name="RowTitles-Col2 2 2 2 4 3 2 2_Tertiary Salaries Survey" xfId="13835" xr:uid="{00000000-0005-0000-0000-000016360000}"/>
    <cellStyle name="RowTitles-Col2 2 2 2 4 3 2 3" xfId="13836" xr:uid="{00000000-0005-0000-0000-000017360000}"/>
    <cellStyle name="RowTitles-Col2 2 2 2 4 3 2_Tertiary Salaries Survey" xfId="13837" xr:uid="{00000000-0005-0000-0000-000018360000}"/>
    <cellStyle name="RowTitles-Col2 2 2 2 4 3 3" xfId="13838" xr:uid="{00000000-0005-0000-0000-000019360000}"/>
    <cellStyle name="RowTitles-Col2 2 2 2 4 3 3 2" xfId="13839" xr:uid="{00000000-0005-0000-0000-00001A360000}"/>
    <cellStyle name="RowTitles-Col2 2 2 2 4 3 3 2 2" xfId="13840" xr:uid="{00000000-0005-0000-0000-00001B360000}"/>
    <cellStyle name="RowTitles-Col2 2 2 2 4 3 3 2_Tertiary Salaries Survey" xfId="13841" xr:uid="{00000000-0005-0000-0000-00001C360000}"/>
    <cellStyle name="RowTitles-Col2 2 2 2 4 3 3 3" xfId="13842" xr:uid="{00000000-0005-0000-0000-00001D360000}"/>
    <cellStyle name="RowTitles-Col2 2 2 2 4 3 3_Tertiary Salaries Survey" xfId="13843" xr:uid="{00000000-0005-0000-0000-00001E360000}"/>
    <cellStyle name="RowTitles-Col2 2 2 2 4 3 4" xfId="13844" xr:uid="{00000000-0005-0000-0000-00001F360000}"/>
    <cellStyle name="RowTitles-Col2 2 2 2 4 3 5" xfId="13845" xr:uid="{00000000-0005-0000-0000-000020360000}"/>
    <cellStyle name="RowTitles-Col2 2 2 2 4 3_Tertiary Salaries Survey" xfId="13846" xr:uid="{00000000-0005-0000-0000-000021360000}"/>
    <cellStyle name="RowTitles-Col2 2 2 2 4 4" xfId="13847" xr:uid="{00000000-0005-0000-0000-000022360000}"/>
    <cellStyle name="RowTitles-Col2 2 2 2 4 4 2" xfId="13848" xr:uid="{00000000-0005-0000-0000-000023360000}"/>
    <cellStyle name="RowTitles-Col2 2 2 2 4 4 2 2" xfId="13849" xr:uid="{00000000-0005-0000-0000-000024360000}"/>
    <cellStyle name="RowTitles-Col2 2 2 2 4 4 2 2 2" xfId="13850" xr:uid="{00000000-0005-0000-0000-000025360000}"/>
    <cellStyle name="RowTitles-Col2 2 2 2 4 4 2 2_Tertiary Salaries Survey" xfId="13851" xr:uid="{00000000-0005-0000-0000-000026360000}"/>
    <cellStyle name="RowTitles-Col2 2 2 2 4 4 2 3" xfId="13852" xr:uid="{00000000-0005-0000-0000-000027360000}"/>
    <cellStyle name="RowTitles-Col2 2 2 2 4 4 2_Tertiary Salaries Survey" xfId="13853" xr:uid="{00000000-0005-0000-0000-000028360000}"/>
    <cellStyle name="RowTitles-Col2 2 2 2 4 4 3" xfId="13854" xr:uid="{00000000-0005-0000-0000-000029360000}"/>
    <cellStyle name="RowTitles-Col2 2 2 2 4 4 3 2" xfId="13855" xr:uid="{00000000-0005-0000-0000-00002A360000}"/>
    <cellStyle name="RowTitles-Col2 2 2 2 4 4 3 2 2" xfId="13856" xr:uid="{00000000-0005-0000-0000-00002B360000}"/>
    <cellStyle name="RowTitles-Col2 2 2 2 4 4 3 2_Tertiary Salaries Survey" xfId="13857" xr:uid="{00000000-0005-0000-0000-00002C360000}"/>
    <cellStyle name="RowTitles-Col2 2 2 2 4 4 3 3" xfId="13858" xr:uid="{00000000-0005-0000-0000-00002D360000}"/>
    <cellStyle name="RowTitles-Col2 2 2 2 4 4 3_Tertiary Salaries Survey" xfId="13859" xr:uid="{00000000-0005-0000-0000-00002E360000}"/>
    <cellStyle name="RowTitles-Col2 2 2 2 4 4 4" xfId="13860" xr:uid="{00000000-0005-0000-0000-00002F360000}"/>
    <cellStyle name="RowTitles-Col2 2 2 2 4 4 5" xfId="13861" xr:uid="{00000000-0005-0000-0000-000030360000}"/>
    <cellStyle name="RowTitles-Col2 2 2 2 4 4 5 2" xfId="13862" xr:uid="{00000000-0005-0000-0000-000031360000}"/>
    <cellStyle name="RowTitles-Col2 2 2 2 4 4 5_Tertiary Salaries Survey" xfId="13863" xr:uid="{00000000-0005-0000-0000-000032360000}"/>
    <cellStyle name="RowTitles-Col2 2 2 2 4 4 6" xfId="13864" xr:uid="{00000000-0005-0000-0000-000033360000}"/>
    <cellStyle name="RowTitles-Col2 2 2 2 4 4_Tertiary Salaries Survey" xfId="13865" xr:uid="{00000000-0005-0000-0000-000034360000}"/>
    <cellStyle name="RowTitles-Col2 2 2 2 4 5" xfId="13866" xr:uid="{00000000-0005-0000-0000-000035360000}"/>
    <cellStyle name="RowTitles-Col2 2 2 2 4 5 2" xfId="13867" xr:uid="{00000000-0005-0000-0000-000036360000}"/>
    <cellStyle name="RowTitles-Col2 2 2 2 4 5 2 2" xfId="13868" xr:uid="{00000000-0005-0000-0000-000037360000}"/>
    <cellStyle name="RowTitles-Col2 2 2 2 4 5 2 2 2" xfId="13869" xr:uid="{00000000-0005-0000-0000-000038360000}"/>
    <cellStyle name="RowTitles-Col2 2 2 2 4 5 2 2_Tertiary Salaries Survey" xfId="13870" xr:uid="{00000000-0005-0000-0000-000039360000}"/>
    <cellStyle name="RowTitles-Col2 2 2 2 4 5 2 3" xfId="13871" xr:uid="{00000000-0005-0000-0000-00003A360000}"/>
    <cellStyle name="RowTitles-Col2 2 2 2 4 5 2_Tertiary Salaries Survey" xfId="13872" xr:uid="{00000000-0005-0000-0000-00003B360000}"/>
    <cellStyle name="RowTitles-Col2 2 2 2 4 5 3" xfId="13873" xr:uid="{00000000-0005-0000-0000-00003C360000}"/>
    <cellStyle name="RowTitles-Col2 2 2 2 4 5 3 2" xfId="13874" xr:uid="{00000000-0005-0000-0000-00003D360000}"/>
    <cellStyle name="RowTitles-Col2 2 2 2 4 5 3 2 2" xfId="13875" xr:uid="{00000000-0005-0000-0000-00003E360000}"/>
    <cellStyle name="RowTitles-Col2 2 2 2 4 5 3 2_Tertiary Salaries Survey" xfId="13876" xr:uid="{00000000-0005-0000-0000-00003F360000}"/>
    <cellStyle name="RowTitles-Col2 2 2 2 4 5 3 3" xfId="13877" xr:uid="{00000000-0005-0000-0000-000040360000}"/>
    <cellStyle name="RowTitles-Col2 2 2 2 4 5 3_Tertiary Salaries Survey" xfId="13878" xr:uid="{00000000-0005-0000-0000-000041360000}"/>
    <cellStyle name="RowTitles-Col2 2 2 2 4 5 4" xfId="13879" xr:uid="{00000000-0005-0000-0000-000042360000}"/>
    <cellStyle name="RowTitles-Col2 2 2 2 4 5 4 2" xfId="13880" xr:uid="{00000000-0005-0000-0000-000043360000}"/>
    <cellStyle name="RowTitles-Col2 2 2 2 4 5 4_Tertiary Salaries Survey" xfId="13881" xr:uid="{00000000-0005-0000-0000-000044360000}"/>
    <cellStyle name="RowTitles-Col2 2 2 2 4 5 5" xfId="13882" xr:uid="{00000000-0005-0000-0000-000045360000}"/>
    <cellStyle name="RowTitles-Col2 2 2 2 4 5_Tertiary Salaries Survey" xfId="13883" xr:uid="{00000000-0005-0000-0000-000046360000}"/>
    <cellStyle name="RowTitles-Col2 2 2 2 4 6" xfId="13884" xr:uid="{00000000-0005-0000-0000-000047360000}"/>
    <cellStyle name="RowTitles-Col2 2 2 2 4 6 2" xfId="13885" xr:uid="{00000000-0005-0000-0000-000048360000}"/>
    <cellStyle name="RowTitles-Col2 2 2 2 4 6 2 2" xfId="13886" xr:uid="{00000000-0005-0000-0000-000049360000}"/>
    <cellStyle name="RowTitles-Col2 2 2 2 4 6 2 2 2" xfId="13887" xr:uid="{00000000-0005-0000-0000-00004A360000}"/>
    <cellStyle name="RowTitles-Col2 2 2 2 4 6 2 2_Tertiary Salaries Survey" xfId="13888" xr:uid="{00000000-0005-0000-0000-00004B360000}"/>
    <cellStyle name="RowTitles-Col2 2 2 2 4 6 2 3" xfId="13889" xr:uid="{00000000-0005-0000-0000-00004C360000}"/>
    <cellStyle name="RowTitles-Col2 2 2 2 4 6 2_Tertiary Salaries Survey" xfId="13890" xr:uid="{00000000-0005-0000-0000-00004D360000}"/>
    <cellStyle name="RowTitles-Col2 2 2 2 4 6 3" xfId="13891" xr:uid="{00000000-0005-0000-0000-00004E360000}"/>
    <cellStyle name="RowTitles-Col2 2 2 2 4 6 3 2" xfId="13892" xr:uid="{00000000-0005-0000-0000-00004F360000}"/>
    <cellStyle name="RowTitles-Col2 2 2 2 4 6 3 2 2" xfId="13893" xr:uid="{00000000-0005-0000-0000-000050360000}"/>
    <cellStyle name="RowTitles-Col2 2 2 2 4 6 3 2_Tertiary Salaries Survey" xfId="13894" xr:uid="{00000000-0005-0000-0000-000051360000}"/>
    <cellStyle name="RowTitles-Col2 2 2 2 4 6 3 3" xfId="13895" xr:uid="{00000000-0005-0000-0000-000052360000}"/>
    <cellStyle name="RowTitles-Col2 2 2 2 4 6 3_Tertiary Salaries Survey" xfId="13896" xr:uid="{00000000-0005-0000-0000-000053360000}"/>
    <cellStyle name="RowTitles-Col2 2 2 2 4 6 4" xfId="13897" xr:uid="{00000000-0005-0000-0000-000054360000}"/>
    <cellStyle name="RowTitles-Col2 2 2 2 4 6 4 2" xfId="13898" xr:uid="{00000000-0005-0000-0000-000055360000}"/>
    <cellStyle name="RowTitles-Col2 2 2 2 4 6 4_Tertiary Salaries Survey" xfId="13899" xr:uid="{00000000-0005-0000-0000-000056360000}"/>
    <cellStyle name="RowTitles-Col2 2 2 2 4 6 5" xfId="13900" xr:uid="{00000000-0005-0000-0000-000057360000}"/>
    <cellStyle name="RowTitles-Col2 2 2 2 4 6_Tertiary Salaries Survey" xfId="13901" xr:uid="{00000000-0005-0000-0000-000058360000}"/>
    <cellStyle name="RowTitles-Col2 2 2 2 4 7" xfId="13902" xr:uid="{00000000-0005-0000-0000-000059360000}"/>
    <cellStyle name="RowTitles-Col2 2 2 2 4 7 2" xfId="13903" xr:uid="{00000000-0005-0000-0000-00005A360000}"/>
    <cellStyle name="RowTitles-Col2 2 2 2 4 7 2 2" xfId="13904" xr:uid="{00000000-0005-0000-0000-00005B360000}"/>
    <cellStyle name="RowTitles-Col2 2 2 2 4 7 2_Tertiary Salaries Survey" xfId="13905" xr:uid="{00000000-0005-0000-0000-00005C360000}"/>
    <cellStyle name="RowTitles-Col2 2 2 2 4 7 3" xfId="13906" xr:uid="{00000000-0005-0000-0000-00005D360000}"/>
    <cellStyle name="RowTitles-Col2 2 2 2 4 7_Tertiary Salaries Survey" xfId="13907" xr:uid="{00000000-0005-0000-0000-00005E360000}"/>
    <cellStyle name="RowTitles-Col2 2 2 2 4 8" xfId="13908" xr:uid="{00000000-0005-0000-0000-00005F360000}"/>
    <cellStyle name="RowTitles-Col2 2 2 2 4_STUD aligned by INSTIT" xfId="13909" xr:uid="{00000000-0005-0000-0000-000060360000}"/>
    <cellStyle name="RowTitles-Col2 2 2 2 5" xfId="13910" xr:uid="{00000000-0005-0000-0000-000061360000}"/>
    <cellStyle name="RowTitles-Col2 2 2 2 5 2" xfId="13911" xr:uid="{00000000-0005-0000-0000-000062360000}"/>
    <cellStyle name="RowTitles-Col2 2 2 2 5 2 2" xfId="13912" xr:uid="{00000000-0005-0000-0000-000063360000}"/>
    <cellStyle name="RowTitles-Col2 2 2 2 5 2 2 2" xfId="13913" xr:uid="{00000000-0005-0000-0000-000064360000}"/>
    <cellStyle name="RowTitles-Col2 2 2 2 5 2 2_Tertiary Salaries Survey" xfId="13914" xr:uid="{00000000-0005-0000-0000-000065360000}"/>
    <cellStyle name="RowTitles-Col2 2 2 2 5 2 3" xfId="13915" xr:uid="{00000000-0005-0000-0000-000066360000}"/>
    <cellStyle name="RowTitles-Col2 2 2 2 5 2_Tertiary Salaries Survey" xfId="13916" xr:uid="{00000000-0005-0000-0000-000067360000}"/>
    <cellStyle name="RowTitles-Col2 2 2 2 5 3" xfId="13917" xr:uid="{00000000-0005-0000-0000-000068360000}"/>
    <cellStyle name="RowTitles-Col2 2 2 2 5 3 2" xfId="13918" xr:uid="{00000000-0005-0000-0000-000069360000}"/>
    <cellStyle name="RowTitles-Col2 2 2 2 5 3 2 2" xfId="13919" xr:uid="{00000000-0005-0000-0000-00006A360000}"/>
    <cellStyle name="RowTitles-Col2 2 2 2 5 3 2_Tertiary Salaries Survey" xfId="13920" xr:uid="{00000000-0005-0000-0000-00006B360000}"/>
    <cellStyle name="RowTitles-Col2 2 2 2 5 3 3" xfId="13921" xr:uid="{00000000-0005-0000-0000-00006C360000}"/>
    <cellStyle name="RowTitles-Col2 2 2 2 5 3_Tertiary Salaries Survey" xfId="13922" xr:uid="{00000000-0005-0000-0000-00006D360000}"/>
    <cellStyle name="RowTitles-Col2 2 2 2 5 4" xfId="13923" xr:uid="{00000000-0005-0000-0000-00006E360000}"/>
    <cellStyle name="RowTitles-Col2 2 2 2 5 5" xfId="13924" xr:uid="{00000000-0005-0000-0000-00006F360000}"/>
    <cellStyle name="RowTitles-Col2 2 2 2 5 5 2" xfId="13925" xr:uid="{00000000-0005-0000-0000-000070360000}"/>
    <cellStyle name="RowTitles-Col2 2 2 2 5 5_Tertiary Salaries Survey" xfId="13926" xr:uid="{00000000-0005-0000-0000-000071360000}"/>
    <cellStyle name="RowTitles-Col2 2 2 2 5_Tertiary Salaries Survey" xfId="13927" xr:uid="{00000000-0005-0000-0000-000072360000}"/>
    <cellStyle name="RowTitles-Col2 2 2 2 6" xfId="13928" xr:uid="{00000000-0005-0000-0000-000073360000}"/>
    <cellStyle name="RowTitles-Col2 2 2 2 6 2" xfId="13929" xr:uid="{00000000-0005-0000-0000-000074360000}"/>
    <cellStyle name="RowTitles-Col2 2 2 2 6 2 2" xfId="13930" xr:uid="{00000000-0005-0000-0000-000075360000}"/>
    <cellStyle name="RowTitles-Col2 2 2 2 6 2 2 2" xfId="13931" xr:uid="{00000000-0005-0000-0000-000076360000}"/>
    <cellStyle name="RowTitles-Col2 2 2 2 6 2 2_Tertiary Salaries Survey" xfId="13932" xr:uid="{00000000-0005-0000-0000-000077360000}"/>
    <cellStyle name="RowTitles-Col2 2 2 2 6 2 3" xfId="13933" xr:uid="{00000000-0005-0000-0000-000078360000}"/>
    <cellStyle name="RowTitles-Col2 2 2 2 6 2_Tertiary Salaries Survey" xfId="13934" xr:uid="{00000000-0005-0000-0000-000079360000}"/>
    <cellStyle name="RowTitles-Col2 2 2 2 6 3" xfId="13935" xr:uid="{00000000-0005-0000-0000-00007A360000}"/>
    <cellStyle name="RowTitles-Col2 2 2 2 6 3 2" xfId="13936" xr:uid="{00000000-0005-0000-0000-00007B360000}"/>
    <cellStyle name="RowTitles-Col2 2 2 2 6 3 2 2" xfId="13937" xr:uid="{00000000-0005-0000-0000-00007C360000}"/>
    <cellStyle name="RowTitles-Col2 2 2 2 6 3 2_Tertiary Salaries Survey" xfId="13938" xr:uid="{00000000-0005-0000-0000-00007D360000}"/>
    <cellStyle name="RowTitles-Col2 2 2 2 6 3 3" xfId="13939" xr:uid="{00000000-0005-0000-0000-00007E360000}"/>
    <cellStyle name="RowTitles-Col2 2 2 2 6 3_Tertiary Salaries Survey" xfId="13940" xr:uid="{00000000-0005-0000-0000-00007F360000}"/>
    <cellStyle name="RowTitles-Col2 2 2 2 6 4" xfId="13941" xr:uid="{00000000-0005-0000-0000-000080360000}"/>
    <cellStyle name="RowTitles-Col2 2 2 2 6 5" xfId="13942" xr:uid="{00000000-0005-0000-0000-000081360000}"/>
    <cellStyle name="RowTitles-Col2 2 2 2 6_Tertiary Salaries Survey" xfId="13943" xr:uid="{00000000-0005-0000-0000-000082360000}"/>
    <cellStyle name="RowTitles-Col2 2 2 2 7" xfId="13944" xr:uid="{00000000-0005-0000-0000-000083360000}"/>
    <cellStyle name="RowTitles-Col2 2 2 2 7 2" xfId="13945" xr:uid="{00000000-0005-0000-0000-000084360000}"/>
    <cellStyle name="RowTitles-Col2 2 2 2 7 2 2" xfId="13946" xr:uid="{00000000-0005-0000-0000-000085360000}"/>
    <cellStyle name="RowTitles-Col2 2 2 2 7 2 2 2" xfId="13947" xr:uid="{00000000-0005-0000-0000-000086360000}"/>
    <cellStyle name="RowTitles-Col2 2 2 2 7 2 2_Tertiary Salaries Survey" xfId="13948" xr:uid="{00000000-0005-0000-0000-000087360000}"/>
    <cellStyle name="RowTitles-Col2 2 2 2 7 2 3" xfId="13949" xr:uid="{00000000-0005-0000-0000-000088360000}"/>
    <cellStyle name="RowTitles-Col2 2 2 2 7 2_Tertiary Salaries Survey" xfId="13950" xr:uid="{00000000-0005-0000-0000-000089360000}"/>
    <cellStyle name="RowTitles-Col2 2 2 2 7 3" xfId="13951" xr:uid="{00000000-0005-0000-0000-00008A360000}"/>
    <cellStyle name="RowTitles-Col2 2 2 2 7 3 2" xfId="13952" xr:uid="{00000000-0005-0000-0000-00008B360000}"/>
    <cellStyle name="RowTitles-Col2 2 2 2 7 3 2 2" xfId="13953" xr:uid="{00000000-0005-0000-0000-00008C360000}"/>
    <cellStyle name="RowTitles-Col2 2 2 2 7 3 2_Tertiary Salaries Survey" xfId="13954" xr:uid="{00000000-0005-0000-0000-00008D360000}"/>
    <cellStyle name="RowTitles-Col2 2 2 2 7 3 3" xfId="13955" xr:uid="{00000000-0005-0000-0000-00008E360000}"/>
    <cellStyle name="RowTitles-Col2 2 2 2 7 3_Tertiary Salaries Survey" xfId="13956" xr:uid="{00000000-0005-0000-0000-00008F360000}"/>
    <cellStyle name="RowTitles-Col2 2 2 2 7 4" xfId="13957" xr:uid="{00000000-0005-0000-0000-000090360000}"/>
    <cellStyle name="RowTitles-Col2 2 2 2 7 5" xfId="13958" xr:uid="{00000000-0005-0000-0000-000091360000}"/>
    <cellStyle name="RowTitles-Col2 2 2 2 7 5 2" xfId="13959" xr:uid="{00000000-0005-0000-0000-000092360000}"/>
    <cellStyle name="RowTitles-Col2 2 2 2 7 5_Tertiary Salaries Survey" xfId="13960" xr:uid="{00000000-0005-0000-0000-000093360000}"/>
    <cellStyle name="RowTitles-Col2 2 2 2 7 6" xfId="13961" xr:uid="{00000000-0005-0000-0000-000094360000}"/>
    <cellStyle name="RowTitles-Col2 2 2 2 7_Tertiary Salaries Survey" xfId="13962" xr:uid="{00000000-0005-0000-0000-000095360000}"/>
    <cellStyle name="RowTitles-Col2 2 2 2 8" xfId="13963" xr:uid="{00000000-0005-0000-0000-000096360000}"/>
    <cellStyle name="RowTitles-Col2 2 2 2 8 2" xfId="13964" xr:uid="{00000000-0005-0000-0000-000097360000}"/>
    <cellStyle name="RowTitles-Col2 2 2 2 8 2 2" xfId="13965" xr:uid="{00000000-0005-0000-0000-000098360000}"/>
    <cellStyle name="RowTitles-Col2 2 2 2 8 2 2 2" xfId="13966" xr:uid="{00000000-0005-0000-0000-000099360000}"/>
    <cellStyle name="RowTitles-Col2 2 2 2 8 2 2_Tertiary Salaries Survey" xfId="13967" xr:uid="{00000000-0005-0000-0000-00009A360000}"/>
    <cellStyle name="RowTitles-Col2 2 2 2 8 2 3" xfId="13968" xr:uid="{00000000-0005-0000-0000-00009B360000}"/>
    <cellStyle name="RowTitles-Col2 2 2 2 8 2_Tertiary Salaries Survey" xfId="13969" xr:uid="{00000000-0005-0000-0000-00009C360000}"/>
    <cellStyle name="RowTitles-Col2 2 2 2 8 3" xfId="13970" xr:uid="{00000000-0005-0000-0000-00009D360000}"/>
    <cellStyle name="RowTitles-Col2 2 2 2 8 3 2" xfId="13971" xr:uid="{00000000-0005-0000-0000-00009E360000}"/>
    <cellStyle name="RowTitles-Col2 2 2 2 8 3 2 2" xfId="13972" xr:uid="{00000000-0005-0000-0000-00009F360000}"/>
    <cellStyle name="RowTitles-Col2 2 2 2 8 3 2_Tertiary Salaries Survey" xfId="13973" xr:uid="{00000000-0005-0000-0000-0000A0360000}"/>
    <cellStyle name="RowTitles-Col2 2 2 2 8 3 3" xfId="13974" xr:uid="{00000000-0005-0000-0000-0000A1360000}"/>
    <cellStyle name="RowTitles-Col2 2 2 2 8 3_Tertiary Salaries Survey" xfId="13975" xr:uid="{00000000-0005-0000-0000-0000A2360000}"/>
    <cellStyle name="RowTitles-Col2 2 2 2 8 4" xfId="13976" xr:uid="{00000000-0005-0000-0000-0000A3360000}"/>
    <cellStyle name="RowTitles-Col2 2 2 2 8 4 2" xfId="13977" xr:uid="{00000000-0005-0000-0000-0000A4360000}"/>
    <cellStyle name="RowTitles-Col2 2 2 2 8 4_Tertiary Salaries Survey" xfId="13978" xr:uid="{00000000-0005-0000-0000-0000A5360000}"/>
    <cellStyle name="RowTitles-Col2 2 2 2 8 5" xfId="13979" xr:uid="{00000000-0005-0000-0000-0000A6360000}"/>
    <cellStyle name="RowTitles-Col2 2 2 2 8_Tertiary Salaries Survey" xfId="13980" xr:uid="{00000000-0005-0000-0000-0000A7360000}"/>
    <cellStyle name="RowTitles-Col2 2 2 2 9" xfId="13981" xr:uid="{00000000-0005-0000-0000-0000A8360000}"/>
    <cellStyle name="RowTitles-Col2 2 2 2 9 2" xfId="13982" xr:uid="{00000000-0005-0000-0000-0000A9360000}"/>
    <cellStyle name="RowTitles-Col2 2 2 2 9 2 2" xfId="13983" xr:uid="{00000000-0005-0000-0000-0000AA360000}"/>
    <cellStyle name="RowTitles-Col2 2 2 2 9 2 2 2" xfId="13984" xr:uid="{00000000-0005-0000-0000-0000AB360000}"/>
    <cellStyle name="RowTitles-Col2 2 2 2 9 2 2_Tertiary Salaries Survey" xfId="13985" xr:uid="{00000000-0005-0000-0000-0000AC360000}"/>
    <cellStyle name="RowTitles-Col2 2 2 2 9 2 3" xfId="13986" xr:uid="{00000000-0005-0000-0000-0000AD360000}"/>
    <cellStyle name="RowTitles-Col2 2 2 2 9 2_Tertiary Salaries Survey" xfId="13987" xr:uid="{00000000-0005-0000-0000-0000AE360000}"/>
    <cellStyle name="RowTitles-Col2 2 2 2 9 3" xfId="13988" xr:uid="{00000000-0005-0000-0000-0000AF360000}"/>
    <cellStyle name="RowTitles-Col2 2 2 2 9 3 2" xfId="13989" xr:uid="{00000000-0005-0000-0000-0000B0360000}"/>
    <cellStyle name="RowTitles-Col2 2 2 2 9 3 2 2" xfId="13990" xr:uid="{00000000-0005-0000-0000-0000B1360000}"/>
    <cellStyle name="RowTitles-Col2 2 2 2 9 3 2_Tertiary Salaries Survey" xfId="13991" xr:uid="{00000000-0005-0000-0000-0000B2360000}"/>
    <cellStyle name="RowTitles-Col2 2 2 2 9 3 3" xfId="13992" xr:uid="{00000000-0005-0000-0000-0000B3360000}"/>
    <cellStyle name="RowTitles-Col2 2 2 2 9 3_Tertiary Salaries Survey" xfId="13993" xr:uid="{00000000-0005-0000-0000-0000B4360000}"/>
    <cellStyle name="RowTitles-Col2 2 2 2 9 4" xfId="13994" xr:uid="{00000000-0005-0000-0000-0000B5360000}"/>
    <cellStyle name="RowTitles-Col2 2 2 2 9 4 2" xfId="13995" xr:uid="{00000000-0005-0000-0000-0000B6360000}"/>
    <cellStyle name="RowTitles-Col2 2 2 2 9 4_Tertiary Salaries Survey" xfId="13996" xr:uid="{00000000-0005-0000-0000-0000B7360000}"/>
    <cellStyle name="RowTitles-Col2 2 2 2 9 5" xfId="13997" xr:uid="{00000000-0005-0000-0000-0000B8360000}"/>
    <cellStyle name="RowTitles-Col2 2 2 2 9_Tertiary Salaries Survey" xfId="13998" xr:uid="{00000000-0005-0000-0000-0000B9360000}"/>
    <cellStyle name="RowTitles-Col2 2 2 2_STUD aligned by INSTIT" xfId="13999" xr:uid="{00000000-0005-0000-0000-0000BA360000}"/>
    <cellStyle name="RowTitles-Col2 2 2 3" xfId="14000" xr:uid="{00000000-0005-0000-0000-0000BB360000}"/>
    <cellStyle name="RowTitles-Col2 2 2 3 2" xfId="14001" xr:uid="{00000000-0005-0000-0000-0000BC360000}"/>
    <cellStyle name="RowTitles-Col2 2 2 3 2 2" xfId="14002" xr:uid="{00000000-0005-0000-0000-0000BD360000}"/>
    <cellStyle name="RowTitles-Col2 2 2 3 2 2 2" xfId="14003" xr:uid="{00000000-0005-0000-0000-0000BE360000}"/>
    <cellStyle name="RowTitles-Col2 2 2 3 2 2 2 2" xfId="14004" xr:uid="{00000000-0005-0000-0000-0000BF360000}"/>
    <cellStyle name="RowTitles-Col2 2 2 3 2 2 2_Tertiary Salaries Survey" xfId="14005" xr:uid="{00000000-0005-0000-0000-0000C0360000}"/>
    <cellStyle name="RowTitles-Col2 2 2 3 2 2 3" xfId="14006" xr:uid="{00000000-0005-0000-0000-0000C1360000}"/>
    <cellStyle name="RowTitles-Col2 2 2 3 2 2_Tertiary Salaries Survey" xfId="14007" xr:uid="{00000000-0005-0000-0000-0000C2360000}"/>
    <cellStyle name="RowTitles-Col2 2 2 3 2 3" xfId="14008" xr:uid="{00000000-0005-0000-0000-0000C3360000}"/>
    <cellStyle name="RowTitles-Col2 2 2 3 2 3 2" xfId="14009" xr:uid="{00000000-0005-0000-0000-0000C4360000}"/>
    <cellStyle name="RowTitles-Col2 2 2 3 2 3 2 2" xfId="14010" xr:uid="{00000000-0005-0000-0000-0000C5360000}"/>
    <cellStyle name="RowTitles-Col2 2 2 3 2 3 2_Tertiary Salaries Survey" xfId="14011" xr:uid="{00000000-0005-0000-0000-0000C6360000}"/>
    <cellStyle name="RowTitles-Col2 2 2 3 2 3 3" xfId="14012" xr:uid="{00000000-0005-0000-0000-0000C7360000}"/>
    <cellStyle name="RowTitles-Col2 2 2 3 2 3_Tertiary Salaries Survey" xfId="14013" xr:uid="{00000000-0005-0000-0000-0000C8360000}"/>
    <cellStyle name="RowTitles-Col2 2 2 3 2 4" xfId="14014" xr:uid="{00000000-0005-0000-0000-0000C9360000}"/>
    <cellStyle name="RowTitles-Col2 2 2 3 2_Tertiary Salaries Survey" xfId="14015" xr:uid="{00000000-0005-0000-0000-0000CA360000}"/>
    <cellStyle name="RowTitles-Col2 2 2 3 3" xfId="14016" xr:uid="{00000000-0005-0000-0000-0000CB360000}"/>
    <cellStyle name="RowTitles-Col2 2 2 3 3 2" xfId="14017" xr:uid="{00000000-0005-0000-0000-0000CC360000}"/>
    <cellStyle name="RowTitles-Col2 2 2 3 3 2 2" xfId="14018" xr:uid="{00000000-0005-0000-0000-0000CD360000}"/>
    <cellStyle name="RowTitles-Col2 2 2 3 3 2 2 2" xfId="14019" xr:uid="{00000000-0005-0000-0000-0000CE360000}"/>
    <cellStyle name="RowTitles-Col2 2 2 3 3 2 2_Tertiary Salaries Survey" xfId="14020" xr:uid="{00000000-0005-0000-0000-0000CF360000}"/>
    <cellStyle name="RowTitles-Col2 2 2 3 3 2 3" xfId="14021" xr:uid="{00000000-0005-0000-0000-0000D0360000}"/>
    <cellStyle name="RowTitles-Col2 2 2 3 3 2_Tertiary Salaries Survey" xfId="14022" xr:uid="{00000000-0005-0000-0000-0000D1360000}"/>
    <cellStyle name="RowTitles-Col2 2 2 3 3 3" xfId="14023" xr:uid="{00000000-0005-0000-0000-0000D2360000}"/>
    <cellStyle name="RowTitles-Col2 2 2 3 3 3 2" xfId="14024" xr:uid="{00000000-0005-0000-0000-0000D3360000}"/>
    <cellStyle name="RowTitles-Col2 2 2 3 3 3 2 2" xfId="14025" xr:uid="{00000000-0005-0000-0000-0000D4360000}"/>
    <cellStyle name="RowTitles-Col2 2 2 3 3 3 2_Tertiary Salaries Survey" xfId="14026" xr:uid="{00000000-0005-0000-0000-0000D5360000}"/>
    <cellStyle name="RowTitles-Col2 2 2 3 3 3 3" xfId="14027" xr:uid="{00000000-0005-0000-0000-0000D6360000}"/>
    <cellStyle name="RowTitles-Col2 2 2 3 3 3_Tertiary Salaries Survey" xfId="14028" xr:uid="{00000000-0005-0000-0000-0000D7360000}"/>
    <cellStyle name="RowTitles-Col2 2 2 3 3 4" xfId="14029" xr:uid="{00000000-0005-0000-0000-0000D8360000}"/>
    <cellStyle name="RowTitles-Col2 2 2 3 3 5" xfId="14030" xr:uid="{00000000-0005-0000-0000-0000D9360000}"/>
    <cellStyle name="RowTitles-Col2 2 2 3 3 5 2" xfId="14031" xr:uid="{00000000-0005-0000-0000-0000DA360000}"/>
    <cellStyle name="RowTitles-Col2 2 2 3 3 5_Tertiary Salaries Survey" xfId="14032" xr:uid="{00000000-0005-0000-0000-0000DB360000}"/>
    <cellStyle name="RowTitles-Col2 2 2 3 3 6" xfId="14033" xr:uid="{00000000-0005-0000-0000-0000DC360000}"/>
    <cellStyle name="RowTitles-Col2 2 2 3 3_Tertiary Salaries Survey" xfId="14034" xr:uid="{00000000-0005-0000-0000-0000DD360000}"/>
    <cellStyle name="RowTitles-Col2 2 2 3 4" xfId="14035" xr:uid="{00000000-0005-0000-0000-0000DE360000}"/>
    <cellStyle name="RowTitles-Col2 2 2 3 4 2" xfId="14036" xr:uid="{00000000-0005-0000-0000-0000DF360000}"/>
    <cellStyle name="RowTitles-Col2 2 2 3 4 2 2" xfId="14037" xr:uid="{00000000-0005-0000-0000-0000E0360000}"/>
    <cellStyle name="RowTitles-Col2 2 2 3 4 2 2 2" xfId="14038" xr:uid="{00000000-0005-0000-0000-0000E1360000}"/>
    <cellStyle name="RowTitles-Col2 2 2 3 4 2 2_Tertiary Salaries Survey" xfId="14039" xr:uid="{00000000-0005-0000-0000-0000E2360000}"/>
    <cellStyle name="RowTitles-Col2 2 2 3 4 2 3" xfId="14040" xr:uid="{00000000-0005-0000-0000-0000E3360000}"/>
    <cellStyle name="RowTitles-Col2 2 2 3 4 2_Tertiary Salaries Survey" xfId="14041" xr:uid="{00000000-0005-0000-0000-0000E4360000}"/>
    <cellStyle name="RowTitles-Col2 2 2 3 4 3" xfId="14042" xr:uid="{00000000-0005-0000-0000-0000E5360000}"/>
    <cellStyle name="RowTitles-Col2 2 2 3 4 3 2" xfId="14043" xr:uid="{00000000-0005-0000-0000-0000E6360000}"/>
    <cellStyle name="RowTitles-Col2 2 2 3 4 3 2 2" xfId="14044" xr:uid="{00000000-0005-0000-0000-0000E7360000}"/>
    <cellStyle name="RowTitles-Col2 2 2 3 4 3 2_Tertiary Salaries Survey" xfId="14045" xr:uid="{00000000-0005-0000-0000-0000E8360000}"/>
    <cellStyle name="RowTitles-Col2 2 2 3 4 3 3" xfId="14046" xr:uid="{00000000-0005-0000-0000-0000E9360000}"/>
    <cellStyle name="RowTitles-Col2 2 2 3 4 3_Tertiary Salaries Survey" xfId="14047" xr:uid="{00000000-0005-0000-0000-0000EA360000}"/>
    <cellStyle name="RowTitles-Col2 2 2 3 4 4" xfId="14048" xr:uid="{00000000-0005-0000-0000-0000EB360000}"/>
    <cellStyle name="RowTitles-Col2 2 2 3 4 4 2" xfId="14049" xr:uid="{00000000-0005-0000-0000-0000EC360000}"/>
    <cellStyle name="RowTitles-Col2 2 2 3 4 4_Tertiary Salaries Survey" xfId="14050" xr:uid="{00000000-0005-0000-0000-0000ED360000}"/>
    <cellStyle name="RowTitles-Col2 2 2 3 4 5" xfId="14051" xr:uid="{00000000-0005-0000-0000-0000EE360000}"/>
    <cellStyle name="RowTitles-Col2 2 2 3 4_Tertiary Salaries Survey" xfId="14052" xr:uid="{00000000-0005-0000-0000-0000EF360000}"/>
    <cellStyle name="RowTitles-Col2 2 2 3 5" xfId="14053" xr:uid="{00000000-0005-0000-0000-0000F0360000}"/>
    <cellStyle name="RowTitles-Col2 2 2 3 5 2" xfId="14054" xr:uid="{00000000-0005-0000-0000-0000F1360000}"/>
    <cellStyle name="RowTitles-Col2 2 2 3 5 2 2" xfId="14055" xr:uid="{00000000-0005-0000-0000-0000F2360000}"/>
    <cellStyle name="RowTitles-Col2 2 2 3 5 2 2 2" xfId="14056" xr:uid="{00000000-0005-0000-0000-0000F3360000}"/>
    <cellStyle name="RowTitles-Col2 2 2 3 5 2 2_Tertiary Salaries Survey" xfId="14057" xr:uid="{00000000-0005-0000-0000-0000F4360000}"/>
    <cellStyle name="RowTitles-Col2 2 2 3 5 2 3" xfId="14058" xr:uid="{00000000-0005-0000-0000-0000F5360000}"/>
    <cellStyle name="RowTitles-Col2 2 2 3 5 2_Tertiary Salaries Survey" xfId="14059" xr:uid="{00000000-0005-0000-0000-0000F6360000}"/>
    <cellStyle name="RowTitles-Col2 2 2 3 5 3" xfId="14060" xr:uid="{00000000-0005-0000-0000-0000F7360000}"/>
    <cellStyle name="RowTitles-Col2 2 2 3 5 3 2" xfId="14061" xr:uid="{00000000-0005-0000-0000-0000F8360000}"/>
    <cellStyle name="RowTitles-Col2 2 2 3 5 3 2 2" xfId="14062" xr:uid="{00000000-0005-0000-0000-0000F9360000}"/>
    <cellStyle name="RowTitles-Col2 2 2 3 5 3 2_Tertiary Salaries Survey" xfId="14063" xr:uid="{00000000-0005-0000-0000-0000FA360000}"/>
    <cellStyle name="RowTitles-Col2 2 2 3 5 3 3" xfId="14064" xr:uid="{00000000-0005-0000-0000-0000FB360000}"/>
    <cellStyle name="RowTitles-Col2 2 2 3 5 3_Tertiary Salaries Survey" xfId="14065" xr:uid="{00000000-0005-0000-0000-0000FC360000}"/>
    <cellStyle name="RowTitles-Col2 2 2 3 5 4" xfId="14066" xr:uid="{00000000-0005-0000-0000-0000FD360000}"/>
    <cellStyle name="RowTitles-Col2 2 2 3 5 4 2" xfId="14067" xr:uid="{00000000-0005-0000-0000-0000FE360000}"/>
    <cellStyle name="RowTitles-Col2 2 2 3 5 4_Tertiary Salaries Survey" xfId="14068" xr:uid="{00000000-0005-0000-0000-0000FF360000}"/>
    <cellStyle name="RowTitles-Col2 2 2 3 5 5" xfId="14069" xr:uid="{00000000-0005-0000-0000-000000370000}"/>
    <cellStyle name="RowTitles-Col2 2 2 3 5_Tertiary Salaries Survey" xfId="14070" xr:uid="{00000000-0005-0000-0000-000001370000}"/>
    <cellStyle name="RowTitles-Col2 2 2 3 6" xfId="14071" xr:uid="{00000000-0005-0000-0000-000002370000}"/>
    <cellStyle name="RowTitles-Col2 2 2 3 6 2" xfId="14072" xr:uid="{00000000-0005-0000-0000-000003370000}"/>
    <cellStyle name="RowTitles-Col2 2 2 3 6 2 2" xfId="14073" xr:uid="{00000000-0005-0000-0000-000004370000}"/>
    <cellStyle name="RowTitles-Col2 2 2 3 6 2 2 2" xfId="14074" xr:uid="{00000000-0005-0000-0000-000005370000}"/>
    <cellStyle name="RowTitles-Col2 2 2 3 6 2 2_Tertiary Salaries Survey" xfId="14075" xr:uid="{00000000-0005-0000-0000-000006370000}"/>
    <cellStyle name="RowTitles-Col2 2 2 3 6 2 3" xfId="14076" xr:uid="{00000000-0005-0000-0000-000007370000}"/>
    <cellStyle name="RowTitles-Col2 2 2 3 6 2_Tertiary Salaries Survey" xfId="14077" xr:uid="{00000000-0005-0000-0000-000008370000}"/>
    <cellStyle name="RowTitles-Col2 2 2 3 6 3" xfId="14078" xr:uid="{00000000-0005-0000-0000-000009370000}"/>
    <cellStyle name="RowTitles-Col2 2 2 3 6 3 2" xfId="14079" xr:uid="{00000000-0005-0000-0000-00000A370000}"/>
    <cellStyle name="RowTitles-Col2 2 2 3 6 3 2 2" xfId="14080" xr:uid="{00000000-0005-0000-0000-00000B370000}"/>
    <cellStyle name="RowTitles-Col2 2 2 3 6 3 2_Tertiary Salaries Survey" xfId="14081" xr:uid="{00000000-0005-0000-0000-00000C370000}"/>
    <cellStyle name="RowTitles-Col2 2 2 3 6 3 3" xfId="14082" xr:uid="{00000000-0005-0000-0000-00000D370000}"/>
    <cellStyle name="RowTitles-Col2 2 2 3 6 3_Tertiary Salaries Survey" xfId="14083" xr:uid="{00000000-0005-0000-0000-00000E370000}"/>
    <cellStyle name="RowTitles-Col2 2 2 3 6 4" xfId="14084" xr:uid="{00000000-0005-0000-0000-00000F370000}"/>
    <cellStyle name="RowTitles-Col2 2 2 3 6 4 2" xfId="14085" xr:uid="{00000000-0005-0000-0000-000010370000}"/>
    <cellStyle name="RowTitles-Col2 2 2 3 6 4_Tertiary Salaries Survey" xfId="14086" xr:uid="{00000000-0005-0000-0000-000011370000}"/>
    <cellStyle name="RowTitles-Col2 2 2 3 6 5" xfId="14087" xr:uid="{00000000-0005-0000-0000-000012370000}"/>
    <cellStyle name="RowTitles-Col2 2 2 3 6_Tertiary Salaries Survey" xfId="14088" xr:uid="{00000000-0005-0000-0000-000013370000}"/>
    <cellStyle name="RowTitles-Col2 2 2 3 7" xfId="14089" xr:uid="{00000000-0005-0000-0000-000014370000}"/>
    <cellStyle name="RowTitles-Col2 2 2 3 7 2" xfId="14090" xr:uid="{00000000-0005-0000-0000-000015370000}"/>
    <cellStyle name="RowTitles-Col2 2 2 3 7 2 2" xfId="14091" xr:uid="{00000000-0005-0000-0000-000016370000}"/>
    <cellStyle name="RowTitles-Col2 2 2 3 7 2_Tertiary Salaries Survey" xfId="14092" xr:uid="{00000000-0005-0000-0000-000017370000}"/>
    <cellStyle name="RowTitles-Col2 2 2 3 7 3" xfId="14093" xr:uid="{00000000-0005-0000-0000-000018370000}"/>
    <cellStyle name="RowTitles-Col2 2 2 3 7_Tertiary Salaries Survey" xfId="14094" xr:uid="{00000000-0005-0000-0000-000019370000}"/>
    <cellStyle name="RowTitles-Col2 2 2 3 8" xfId="14095" xr:uid="{00000000-0005-0000-0000-00001A370000}"/>
    <cellStyle name="RowTitles-Col2 2 2 3_STUD aligned by INSTIT" xfId="14096" xr:uid="{00000000-0005-0000-0000-00001B370000}"/>
    <cellStyle name="RowTitles-Col2 2 2 4" xfId="14097" xr:uid="{00000000-0005-0000-0000-00001C370000}"/>
    <cellStyle name="RowTitles-Col2 2 2 4 2" xfId="14098" xr:uid="{00000000-0005-0000-0000-00001D370000}"/>
    <cellStyle name="RowTitles-Col2 2 2 4 2 2" xfId="14099" xr:uid="{00000000-0005-0000-0000-00001E370000}"/>
    <cellStyle name="RowTitles-Col2 2 2 4 2 2 2" xfId="14100" xr:uid="{00000000-0005-0000-0000-00001F370000}"/>
    <cellStyle name="RowTitles-Col2 2 2 4 2 2 2 2" xfId="14101" xr:uid="{00000000-0005-0000-0000-000020370000}"/>
    <cellStyle name="RowTitles-Col2 2 2 4 2 2 2_Tertiary Salaries Survey" xfId="14102" xr:uid="{00000000-0005-0000-0000-000021370000}"/>
    <cellStyle name="RowTitles-Col2 2 2 4 2 2 3" xfId="14103" xr:uid="{00000000-0005-0000-0000-000022370000}"/>
    <cellStyle name="RowTitles-Col2 2 2 4 2 2_Tertiary Salaries Survey" xfId="14104" xr:uid="{00000000-0005-0000-0000-000023370000}"/>
    <cellStyle name="RowTitles-Col2 2 2 4 2 3" xfId="14105" xr:uid="{00000000-0005-0000-0000-000024370000}"/>
    <cellStyle name="RowTitles-Col2 2 2 4 2 3 2" xfId="14106" xr:uid="{00000000-0005-0000-0000-000025370000}"/>
    <cellStyle name="RowTitles-Col2 2 2 4 2 3 2 2" xfId="14107" xr:uid="{00000000-0005-0000-0000-000026370000}"/>
    <cellStyle name="RowTitles-Col2 2 2 4 2 3 2_Tertiary Salaries Survey" xfId="14108" xr:uid="{00000000-0005-0000-0000-000027370000}"/>
    <cellStyle name="RowTitles-Col2 2 2 4 2 3 3" xfId="14109" xr:uid="{00000000-0005-0000-0000-000028370000}"/>
    <cellStyle name="RowTitles-Col2 2 2 4 2 3_Tertiary Salaries Survey" xfId="14110" xr:uid="{00000000-0005-0000-0000-000029370000}"/>
    <cellStyle name="RowTitles-Col2 2 2 4 2 4" xfId="14111" xr:uid="{00000000-0005-0000-0000-00002A370000}"/>
    <cellStyle name="RowTitles-Col2 2 2 4 2 5" xfId="14112" xr:uid="{00000000-0005-0000-0000-00002B370000}"/>
    <cellStyle name="RowTitles-Col2 2 2 4 2 5 2" xfId="14113" xr:uid="{00000000-0005-0000-0000-00002C370000}"/>
    <cellStyle name="RowTitles-Col2 2 2 4 2 5_Tertiary Salaries Survey" xfId="14114" xr:uid="{00000000-0005-0000-0000-00002D370000}"/>
    <cellStyle name="RowTitles-Col2 2 2 4 2 6" xfId="14115" xr:uid="{00000000-0005-0000-0000-00002E370000}"/>
    <cellStyle name="RowTitles-Col2 2 2 4 2_Tertiary Salaries Survey" xfId="14116" xr:uid="{00000000-0005-0000-0000-00002F370000}"/>
    <cellStyle name="RowTitles-Col2 2 2 4 3" xfId="14117" xr:uid="{00000000-0005-0000-0000-000030370000}"/>
    <cellStyle name="RowTitles-Col2 2 2 4 3 2" xfId="14118" xr:uid="{00000000-0005-0000-0000-000031370000}"/>
    <cellStyle name="RowTitles-Col2 2 2 4 3 2 2" xfId="14119" xr:uid="{00000000-0005-0000-0000-000032370000}"/>
    <cellStyle name="RowTitles-Col2 2 2 4 3 2 2 2" xfId="14120" xr:uid="{00000000-0005-0000-0000-000033370000}"/>
    <cellStyle name="RowTitles-Col2 2 2 4 3 2 2_Tertiary Salaries Survey" xfId="14121" xr:uid="{00000000-0005-0000-0000-000034370000}"/>
    <cellStyle name="RowTitles-Col2 2 2 4 3 2 3" xfId="14122" xr:uid="{00000000-0005-0000-0000-000035370000}"/>
    <cellStyle name="RowTitles-Col2 2 2 4 3 2_Tertiary Salaries Survey" xfId="14123" xr:uid="{00000000-0005-0000-0000-000036370000}"/>
    <cellStyle name="RowTitles-Col2 2 2 4 3 3" xfId="14124" xr:uid="{00000000-0005-0000-0000-000037370000}"/>
    <cellStyle name="RowTitles-Col2 2 2 4 3 3 2" xfId="14125" xr:uid="{00000000-0005-0000-0000-000038370000}"/>
    <cellStyle name="RowTitles-Col2 2 2 4 3 3 2 2" xfId="14126" xr:uid="{00000000-0005-0000-0000-000039370000}"/>
    <cellStyle name="RowTitles-Col2 2 2 4 3 3 2_Tertiary Salaries Survey" xfId="14127" xr:uid="{00000000-0005-0000-0000-00003A370000}"/>
    <cellStyle name="RowTitles-Col2 2 2 4 3 3 3" xfId="14128" xr:uid="{00000000-0005-0000-0000-00003B370000}"/>
    <cellStyle name="RowTitles-Col2 2 2 4 3 3_Tertiary Salaries Survey" xfId="14129" xr:uid="{00000000-0005-0000-0000-00003C370000}"/>
    <cellStyle name="RowTitles-Col2 2 2 4 3 4" xfId="14130" xr:uid="{00000000-0005-0000-0000-00003D370000}"/>
    <cellStyle name="RowTitles-Col2 2 2 4 3_Tertiary Salaries Survey" xfId="14131" xr:uid="{00000000-0005-0000-0000-00003E370000}"/>
    <cellStyle name="RowTitles-Col2 2 2 4 4" xfId="14132" xr:uid="{00000000-0005-0000-0000-00003F370000}"/>
    <cellStyle name="RowTitles-Col2 2 2 4 4 2" xfId="14133" xr:uid="{00000000-0005-0000-0000-000040370000}"/>
    <cellStyle name="RowTitles-Col2 2 2 4 4 2 2" xfId="14134" xr:uid="{00000000-0005-0000-0000-000041370000}"/>
    <cellStyle name="RowTitles-Col2 2 2 4 4 2 2 2" xfId="14135" xr:uid="{00000000-0005-0000-0000-000042370000}"/>
    <cellStyle name="RowTitles-Col2 2 2 4 4 2 2_Tertiary Salaries Survey" xfId="14136" xr:uid="{00000000-0005-0000-0000-000043370000}"/>
    <cellStyle name="RowTitles-Col2 2 2 4 4 2 3" xfId="14137" xr:uid="{00000000-0005-0000-0000-000044370000}"/>
    <cellStyle name="RowTitles-Col2 2 2 4 4 2_Tertiary Salaries Survey" xfId="14138" xr:uid="{00000000-0005-0000-0000-000045370000}"/>
    <cellStyle name="RowTitles-Col2 2 2 4 4 3" xfId="14139" xr:uid="{00000000-0005-0000-0000-000046370000}"/>
    <cellStyle name="RowTitles-Col2 2 2 4 4 3 2" xfId="14140" xr:uid="{00000000-0005-0000-0000-000047370000}"/>
    <cellStyle name="RowTitles-Col2 2 2 4 4 3 2 2" xfId="14141" xr:uid="{00000000-0005-0000-0000-000048370000}"/>
    <cellStyle name="RowTitles-Col2 2 2 4 4 3 2_Tertiary Salaries Survey" xfId="14142" xr:uid="{00000000-0005-0000-0000-000049370000}"/>
    <cellStyle name="RowTitles-Col2 2 2 4 4 3 3" xfId="14143" xr:uid="{00000000-0005-0000-0000-00004A370000}"/>
    <cellStyle name="RowTitles-Col2 2 2 4 4 3_Tertiary Salaries Survey" xfId="14144" xr:uid="{00000000-0005-0000-0000-00004B370000}"/>
    <cellStyle name="RowTitles-Col2 2 2 4 4 4" xfId="14145" xr:uid="{00000000-0005-0000-0000-00004C370000}"/>
    <cellStyle name="RowTitles-Col2 2 2 4 4 4 2" xfId="14146" xr:uid="{00000000-0005-0000-0000-00004D370000}"/>
    <cellStyle name="RowTitles-Col2 2 2 4 4 4_Tertiary Salaries Survey" xfId="14147" xr:uid="{00000000-0005-0000-0000-00004E370000}"/>
    <cellStyle name="RowTitles-Col2 2 2 4 4 5" xfId="14148" xr:uid="{00000000-0005-0000-0000-00004F370000}"/>
    <cellStyle name="RowTitles-Col2 2 2 4 4_Tertiary Salaries Survey" xfId="14149" xr:uid="{00000000-0005-0000-0000-000050370000}"/>
    <cellStyle name="RowTitles-Col2 2 2 4 5" xfId="14150" xr:uid="{00000000-0005-0000-0000-000051370000}"/>
    <cellStyle name="RowTitles-Col2 2 2 4 5 2" xfId="14151" xr:uid="{00000000-0005-0000-0000-000052370000}"/>
    <cellStyle name="RowTitles-Col2 2 2 4 5 2 2" xfId="14152" xr:uid="{00000000-0005-0000-0000-000053370000}"/>
    <cellStyle name="RowTitles-Col2 2 2 4 5 2 2 2" xfId="14153" xr:uid="{00000000-0005-0000-0000-000054370000}"/>
    <cellStyle name="RowTitles-Col2 2 2 4 5 2 2_Tertiary Salaries Survey" xfId="14154" xr:uid="{00000000-0005-0000-0000-000055370000}"/>
    <cellStyle name="RowTitles-Col2 2 2 4 5 2 3" xfId="14155" xr:uid="{00000000-0005-0000-0000-000056370000}"/>
    <cellStyle name="RowTitles-Col2 2 2 4 5 2_Tertiary Salaries Survey" xfId="14156" xr:uid="{00000000-0005-0000-0000-000057370000}"/>
    <cellStyle name="RowTitles-Col2 2 2 4 5 3" xfId="14157" xr:uid="{00000000-0005-0000-0000-000058370000}"/>
    <cellStyle name="RowTitles-Col2 2 2 4 5 3 2" xfId="14158" xr:uid="{00000000-0005-0000-0000-000059370000}"/>
    <cellStyle name="RowTitles-Col2 2 2 4 5 3 2 2" xfId="14159" xr:uid="{00000000-0005-0000-0000-00005A370000}"/>
    <cellStyle name="RowTitles-Col2 2 2 4 5 3 2_Tertiary Salaries Survey" xfId="14160" xr:uid="{00000000-0005-0000-0000-00005B370000}"/>
    <cellStyle name="RowTitles-Col2 2 2 4 5 3 3" xfId="14161" xr:uid="{00000000-0005-0000-0000-00005C370000}"/>
    <cellStyle name="RowTitles-Col2 2 2 4 5 3_Tertiary Salaries Survey" xfId="14162" xr:uid="{00000000-0005-0000-0000-00005D370000}"/>
    <cellStyle name="RowTitles-Col2 2 2 4 5 4" xfId="14163" xr:uid="{00000000-0005-0000-0000-00005E370000}"/>
    <cellStyle name="RowTitles-Col2 2 2 4 5 4 2" xfId="14164" xr:uid="{00000000-0005-0000-0000-00005F370000}"/>
    <cellStyle name="RowTitles-Col2 2 2 4 5 4_Tertiary Salaries Survey" xfId="14165" xr:uid="{00000000-0005-0000-0000-000060370000}"/>
    <cellStyle name="RowTitles-Col2 2 2 4 5 5" xfId="14166" xr:uid="{00000000-0005-0000-0000-000061370000}"/>
    <cellStyle name="RowTitles-Col2 2 2 4 5_Tertiary Salaries Survey" xfId="14167" xr:uid="{00000000-0005-0000-0000-000062370000}"/>
    <cellStyle name="RowTitles-Col2 2 2 4 6" xfId="14168" xr:uid="{00000000-0005-0000-0000-000063370000}"/>
    <cellStyle name="RowTitles-Col2 2 2 4 6 2" xfId="14169" xr:uid="{00000000-0005-0000-0000-000064370000}"/>
    <cellStyle name="RowTitles-Col2 2 2 4 6 2 2" xfId="14170" xr:uid="{00000000-0005-0000-0000-000065370000}"/>
    <cellStyle name="RowTitles-Col2 2 2 4 6 2 2 2" xfId="14171" xr:uid="{00000000-0005-0000-0000-000066370000}"/>
    <cellStyle name="RowTitles-Col2 2 2 4 6 2 2_Tertiary Salaries Survey" xfId="14172" xr:uid="{00000000-0005-0000-0000-000067370000}"/>
    <cellStyle name="RowTitles-Col2 2 2 4 6 2 3" xfId="14173" xr:uid="{00000000-0005-0000-0000-000068370000}"/>
    <cellStyle name="RowTitles-Col2 2 2 4 6 2_Tertiary Salaries Survey" xfId="14174" xr:uid="{00000000-0005-0000-0000-000069370000}"/>
    <cellStyle name="RowTitles-Col2 2 2 4 6 3" xfId="14175" xr:uid="{00000000-0005-0000-0000-00006A370000}"/>
    <cellStyle name="RowTitles-Col2 2 2 4 6 3 2" xfId="14176" xr:uid="{00000000-0005-0000-0000-00006B370000}"/>
    <cellStyle name="RowTitles-Col2 2 2 4 6 3 2 2" xfId="14177" xr:uid="{00000000-0005-0000-0000-00006C370000}"/>
    <cellStyle name="RowTitles-Col2 2 2 4 6 3 2_Tertiary Salaries Survey" xfId="14178" xr:uid="{00000000-0005-0000-0000-00006D370000}"/>
    <cellStyle name="RowTitles-Col2 2 2 4 6 3 3" xfId="14179" xr:uid="{00000000-0005-0000-0000-00006E370000}"/>
    <cellStyle name="RowTitles-Col2 2 2 4 6 3_Tertiary Salaries Survey" xfId="14180" xr:uid="{00000000-0005-0000-0000-00006F370000}"/>
    <cellStyle name="RowTitles-Col2 2 2 4 6 4" xfId="14181" xr:uid="{00000000-0005-0000-0000-000070370000}"/>
    <cellStyle name="RowTitles-Col2 2 2 4 6 4 2" xfId="14182" xr:uid="{00000000-0005-0000-0000-000071370000}"/>
    <cellStyle name="RowTitles-Col2 2 2 4 6 4_Tertiary Salaries Survey" xfId="14183" xr:uid="{00000000-0005-0000-0000-000072370000}"/>
    <cellStyle name="RowTitles-Col2 2 2 4 6 5" xfId="14184" xr:uid="{00000000-0005-0000-0000-000073370000}"/>
    <cellStyle name="RowTitles-Col2 2 2 4 6_Tertiary Salaries Survey" xfId="14185" xr:uid="{00000000-0005-0000-0000-000074370000}"/>
    <cellStyle name="RowTitles-Col2 2 2 4 7" xfId="14186" xr:uid="{00000000-0005-0000-0000-000075370000}"/>
    <cellStyle name="RowTitles-Col2 2 2 4 7 2" xfId="14187" xr:uid="{00000000-0005-0000-0000-000076370000}"/>
    <cellStyle name="RowTitles-Col2 2 2 4 7 2 2" xfId="14188" xr:uid="{00000000-0005-0000-0000-000077370000}"/>
    <cellStyle name="RowTitles-Col2 2 2 4 7 2_Tertiary Salaries Survey" xfId="14189" xr:uid="{00000000-0005-0000-0000-000078370000}"/>
    <cellStyle name="RowTitles-Col2 2 2 4 7 3" xfId="14190" xr:uid="{00000000-0005-0000-0000-000079370000}"/>
    <cellStyle name="RowTitles-Col2 2 2 4 7_Tertiary Salaries Survey" xfId="14191" xr:uid="{00000000-0005-0000-0000-00007A370000}"/>
    <cellStyle name="RowTitles-Col2 2 2 4 8" xfId="14192" xr:uid="{00000000-0005-0000-0000-00007B370000}"/>
    <cellStyle name="RowTitles-Col2 2 2 4 8 2" xfId="14193" xr:uid="{00000000-0005-0000-0000-00007C370000}"/>
    <cellStyle name="RowTitles-Col2 2 2 4 8 2 2" xfId="14194" xr:uid="{00000000-0005-0000-0000-00007D370000}"/>
    <cellStyle name="RowTitles-Col2 2 2 4 8 2_Tertiary Salaries Survey" xfId="14195" xr:uid="{00000000-0005-0000-0000-00007E370000}"/>
    <cellStyle name="RowTitles-Col2 2 2 4 8 3" xfId="14196" xr:uid="{00000000-0005-0000-0000-00007F370000}"/>
    <cellStyle name="RowTitles-Col2 2 2 4 8_Tertiary Salaries Survey" xfId="14197" xr:uid="{00000000-0005-0000-0000-000080370000}"/>
    <cellStyle name="RowTitles-Col2 2 2 4_STUD aligned by INSTIT" xfId="14198" xr:uid="{00000000-0005-0000-0000-000081370000}"/>
    <cellStyle name="RowTitles-Col2 2 2 5" xfId="14199" xr:uid="{00000000-0005-0000-0000-000082370000}"/>
    <cellStyle name="RowTitles-Col2 2 2 5 2" xfId="14200" xr:uid="{00000000-0005-0000-0000-000083370000}"/>
    <cellStyle name="RowTitles-Col2 2 2 5 2 2" xfId="14201" xr:uid="{00000000-0005-0000-0000-000084370000}"/>
    <cellStyle name="RowTitles-Col2 2 2 5 2 2 2" xfId="14202" xr:uid="{00000000-0005-0000-0000-000085370000}"/>
    <cellStyle name="RowTitles-Col2 2 2 5 2 2 2 2" xfId="14203" xr:uid="{00000000-0005-0000-0000-000086370000}"/>
    <cellStyle name="RowTitles-Col2 2 2 5 2 2 2_Tertiary Salaries Survey" xfId="14204" xr:uid="{00000000-0005-0000-0000-000087370000}"/>
    <cellStyle name="RowTitles-Col2 2 2 5 2 2 3" xfId="14205" xr:uid="{00000000-0005-0000-0000-000088370000}"/>
    <cellStyle name="RowTitles-Col2 2 2 5 2 2_Tertiary Salaries Survey" xfId="14206" xr:uid="{00000000-0005-0000-0000-000089370000}"/>
    <cellStyle name="RowTitles-Col2 2 2 5 2 3" xfId="14207" xr:uid="{00000000-0005-0000-0000-00008A370000}"/>
    <cellStyle name="RowTitles-Col2 2 2 5 2 3 2" xfId="14208" xr:uid="{00000000-0005-0000-0000-00008B370000}"/>
    <cellStyle name="RowTitles-Col2 2 2 5 2 3 2 2" xfId="14209" xr:uid="{00000000-0005-0000-0000-00008C370000}"/>
    <cellStyle name="RowTitles-Col2 2 2 5 2 3 2_Tertiary Salaries Survey" xfId="14210" xr:uid="{00000000-0005-0000-0000-00008D370000}"/>
    <cellStyle name="RowTitles-Col2 2 2 5 2 3 3" xfId="14211" xr:uid="{00000000-0005-0000-0000-00008E370000}"/>
    <cellStyle name="RowTitles-Col2 2 2 5 2 3_Tertiary Salaries Survey" xfId="14212" xr:uid="{00000000-0005-0000-0000-00008F370000}"/>
    <cellStyle name="RowTitles-Col2 2 2 5 2 4" xfId="14213" xr:uid="{00000000-0005-0000-0000-000090370000}"/>
    <cellStyle name="RowTitles-Col2 2 2 5 2 5" xfId="14214" xr:uid="{00000000-0005-0000-0000-000091370000}"/>
    <cellStyle name="RowTitles-Col2 2 2 5 2 5 2" xfId="14215" xr:uid="{00000000-0005-0000-0000-000092370000}"/>
    <cellStyle name="RowTitles-Col2 2 2 5 2 5_Tertiary Salaries Survey" xfId="14216" xr:uid="{00000000-0005-0000-0000-000093370000}"/>
    <cellStyle name="RowTitles-Col2 2 2 5 2_Tertiary Salaries Survey" xfId="14217" xr:uid="{00000000-0005-0000-0000-000094370000}"/>
    <cellStyle name="RowTitles-Col2 2 2 5 3" xfId="14218" xr:uid="{00000000-0005-0000-0000-000095370000}"/>
    <cellStyle name="RowTitles-Col2 2 2 5 3 2" xfId="14219" xr:uid="{00000000-0005-0000-0000-000096370000}"/>
    <cellStyle name="RowTitles-Col2 2 2 5 3 2 2" xfId="14220" xr:uid="{00000000-0005-0000-0000-000097370000}"/>
    <cellStyle name="RowTitles-Col2 2 2 5 3 2 2 2" xfId="14221" xr:uid="{00000000-0005-0000-0000-000098370000}"/>
    <cellStyle name="RowTitles-Col2 2 2 5 3 2 2_Tertiary Salaries Survey" xfId="14222" xr:uid="{00000000-0005-0000-0000-000099370000}"/>
    <cellStyle name="RowTitles-Col2 2 2 5 3 2 3" xfId="14223" xr:uid="{00000000-0005-0000-0000-00009A370000}"/>
    <cellStyle name="RowTitles-Col2 2 2 5 3 2_Tertiary Salaries Survey" xfId="14224" xr:uid="{00000000-0005-0000-0000-00009B370000}"/>
    <cellStyle name="RowTitles-Col2 2 2 5 3 3" xfId="14225" xr:uid="{00000000-0005-0000-0000-00009C370000}"/>
    <cellStyle name="RowTitles-Col2 2 2 5 3 3 2" xfId="14226" xr:uid="{00000000-0005-0000-0000-00009D370000}"/>
    <cellStyle name="RowTitles-Col2 2 2 5 3 3 2 2" xfId="14227" xr:uid="{00000000-0005-0000-0000-00009E370000}"/>
    <cellStyle name="RowTitles-Col2 2 2 5 3 3 2_Tertiary Salaries Survey" xfId="14228" xr:uid="{00000000-0005-0000-0000-00009F370000}"/>
    <cellStyle name="RowTitles-Col2 2 2 5 3 3 3" xfId="14229" xr:uid="{00000000-0005-0000-0000-0000A0370000}"/>
    <cellStyle name="RowTitles-Col2 2 2 5 3 3_Tertiary Salaries Survey" xfId="14230" xr:uid="{00000000-0005-0000-0000-0000A1370000}"/>
    <cellStyle name="RowTitles-Col2 2 2 5 3 4" xfId="14231" xr:uid="{00000000-0005-0000-0000-0000A2370000}"/>
    <cellStyle name="RowTitles-Col2 2 2 5 3 5" xfId="14232" xr:uid="{00000000-0005-0000-0000-0000A3370000}"/>
    <cellStyle name="RowTitles-Col2 2 2 5 3_Tertiary Salaries Survey" xfId="14233" xr:uid="{00000000-0005-0000-0000-0000A4370000}"/>
    <cellStyle name="RowTitles-Col2 2 2 5 4" xfId="14234" xr:uid="{00000000-0005-0000-0000-0000A5370000}"/>
    <cellStyle name="RowTitles-Col2 2 2 5 4 2" xfId="14235" xr:uid="{00000000-0005-0000-0000-0000A6370000}"/>
    <cellStyle name="RowTitles-Col2 2 2 5 4 2 2" xfId="14236" xr:uid="{00000000-0005-0000-0000-0000A7370000}"/>
    <cellStyle name="RowTitles-Col2 2 2 5 4 2 2 2" xfId="14237" xr:uid="{00000000-0005-0000-0000-0000A8370000}"/>
    <cellStyle name="RowTitles-Col2 2 2 5 4 2 2_Tertiary Salaries Survey" xfId="14238" xr:uid="{00000000-0005-0000-0000-0000A9370000}"/>
    <cellStyle name="RowTitles-Col2 2 2 5 4 2 3" xfId="14239" xr:uid="{00000000-0005-0000-0000-0000AA370000}"/>
    <cellStyle name="RowTitles-Col2 2 2 5 4 2_Tertiary Salaries Survey" xfId="14240" xr:uid="{00000000-0005-0000-0000-0000AB370000}"/>
    <cellStyle name="RowTitles-Col2 2 2 5 4 3" xfId="14241" xr:uid="{00000000-0005-0000-0000-0000AC370000}"/>
    <cellStyle name="RowTitles-Col2 2 2 5 4 3 2" xfId="14242" xr:uid="{00000000-0005-0000-0000-0000AD370000}"/>
    <cellStyle name="RowTitles-Col2 2 2 5 4 3 2 2" xfId="14243" xr:uid="{00000000-0005-0000-0000-0000AE370000}"/>
    <cellStyle name="RowTitles-Col2 2 2 5 4 3 2_Tertiary Salaries Survey" xfId="14244" xr:uid="{00000000-0005-0000-0000-0000AF370000}"/>
    <cellStyle name="RowTitles-Col2 2 2 5 4 3 3" xfId="14245" xr:uid="{00000000-0005-0000-0000-0000B0370000}"/>
    <cellStyle name="RowTitles-Col2 2 2 5 4 3_Tertiary Salaries Survey" xfId="14246" xr:uid="{00000000-0005-0000-0000-0000B1370000}"/>
    <cellStyle name="RowTitles-Col2 2 2 5 4 4" xfId="14247" xr:uid="{00000000-0005-0000-0000-0000B2370000}"/>
    <cellStyle name="RowTitles-Col2 2 2 5 4 5" xfId="14248" xr:uid="{00000000-0005-0000-0000-0000B3370000}"/>
    <cellStyle name="RowTitles-Col2 2 2 5 4 5 2" xfId="14249" xr:uid="{00000000-0005-0000-0000-0000B4370000}"/>
    <cellStyle name="RowTitles-Col2 2 2 5 4 5_Tertiary Salaries Survey" xfId="14250" xr:uid="{00000000-0005-0000-0000-0000B5370000}"/>
    <cellStyle name="RowTitles-Col2 2 2 5 4 6" xfId="14251" xr:uid="{00000000-0005-0000-0000-0000B6370000}"/>
    <cellStyle name="RowTitles-Col2 2 2 5 4_Tertiary Salaries Survey" xfId="14252" xr:uid="{00000000-0005-0000-0000-0000B7370000}"/>
    <cellStyle name="RowTitles-Col2 2 2 5 5" xfId="14253" xr:uid="{00000000-0005-0000-0000-0000B8370000}"/>
    <cellStyle name="RowTitles-Col2 2 2 5 5 2" xfId="14254" xr:uid="{00000000-0005-0000-0000-0000B9370000}"/>
    <cellStyle name="RowTitles-Col2 2 2 5 5 2 2" xfId="14255" xr:uid="{00000000-0005-0000-0000-0000BA370000}"/>
    <cellStyle name="RowTitles-Col2 2 2 5 5 2 2 2" xfId="14256" xr:uid="{00000000-0005-0000-0000-0000BB370000}"/>
    <cellStyle name="RowTitles-Col2 2 2 5 5 2 2_Tertiary Salaries Survey" xfId="14257" xr:uid="{00000000-0005-0000-0000-0000BC370000}"/>
    <cellStyle name="RowTitles-Col2 2 2 5 5 2 3" xfId="14258" xr:uid="{00000000-0005-0000-0000-0000BD370000}"/>
    <cellStyle name="RowTitles-Col2 2 2 5 5 2_Tertiary Salaries Survey" xfId="14259" xr:uid="{00000000-0005-0000-0000-0000BE370000}"/>
    <cellStyle name="RowTitles-Col2 2 2 5 5 3" xfId="14260" xr:uid="{00000000-0005-0000-0000-0000BF370000}"/>
    <cellStyle name="RowTitles-Col2 2 2 5 5 3 2" xfId="14261" xr:uid="{00000000-0005-0000-0000-0000C0370000}"/>
    <cellStyle name="RowTitles-Col2 2 2 5 5 3 2 2" xfId="14262" xr:uid="{00000000-0005-0000-0000-0000C1370000}"/>
    <cellStyle name="RowTitles-Col2 2 2 5 5 3 2_Tertiary Salaries Survey" xfId="14263" xr:uid="{00000000-0005-0000-0000-0000C2370000}"/>
    <cellStyle name="RowTitles-Col2 2 2 5 5 3 3" xfId="14264" xr:uid="{00000000-0005-0000-0000-0000C3370000}"/>
    <cellStyle name="RowTitles-Col2 2 2 5 5 3_Tertiary Salaries Survey" xfId="14265" xr:uid="{00000000-0005-0000-0000-0000C4370000}"/>
    <cellStyle name="RowTitles-Col2 2 2 5 5 4" xfId="14266" xr:uid="{00000000-0005-0000-0000-0000C5370000}"/>
    <cellStyle name="RowTitles-Col2 2 2 5 5 4 2" xfId="14267" xr:uid="{00000000-0005-0000-0000-0000C6370000}"/>
    <cellStyle name="RowTitles-Col2 2 2 5 5 4_Tertiary Salaries Survey" xfId="14268" xr:uid="{00000000-0005-0000-0000-0000C7370000}"/>
    <cellStyle name="RowTitles-Col2 2 2 5 5 5" xfId="14269" xr:uid="{00000000-0005-0000-0000-0000C8370000}"/>
    <cellStyle name="RowTitles-Col2 2 2 5 5_Tertiary Salaries Survey" xfId="14270" xr:uid="{00000000-0005-0000-0000-0000C9370000}"/>
    <cellStyle name="RowTitles-Col2 2 2 5 6" xfId="14271" xr:uid="{00000000-0005-0000-0000-0000CA370000}"/>
    <cellStyle name="RowTitles-Col2 2 2 5 6 2" xfId="14272" xr:uid="{00000000-0005-0000-0000-0000CB370000}"/>
    <cellStyle name="RowTitles-Col2 2 2 5 6 2 2" xfId="14273" xr:uid="{00000000-0005-0000-0000-0000CC370000}"/>
    <cellStyle name="RowTitles-Col2 2 2 5 6 2 2 2" xfId="14274" xr:uid="{00000000-0005-0000-0000-0000CD370000}"/>
    <cellStyle name="RowTitles-Col2 2 2 5 6 2 2_Tertiary Salaries Survey" xfId="14275" xr:uid="{00000000-0005-0000-0000-0000CE370000}"/>
    <cellStyle name="RowTitles-Col2 2 2 5 6 2 3" xfId="14276" xr:uid="{00000000-0005-0000-0000-0000CF370000}"/>
    <cellStyle name="RowTitles-Col2 2 2 5 6 2_Tertiary Salaries Survey" xfId="14277" xr:uid="{00000000-0005-0000-0000-0000D0370000}"/>
    <cellStyle name="RowTitles-Col2 2 2 5 6 3" xfId="14278" xr:uid="{00000000-0005-0000-0000-0000D1370000}"/>
    <cellStyle name="RowTitles-Col2 2 2 5 6 3 2" xfId="14279" xr:uid="{00000000-0005-0000-0000-0000D2370000}"/>
    <cellStyle name="RowTitles-Col2 2 2 5 6 3 2 2" xfId="14280" xr:uid="{00000000-0005-0000-0000-0000D3370000}"/>
    <cellStyle name="RowTitles-Col2 2 2 5 6 3 2_Tertiary Salaries Survey" xfId="14281" xr:uid="{00000000-0005-0000-0000-0000D4370000}"/>
    <cellStyle name="RowTitles-Col2 2 2 5 6 3 3" xfId="14282" xr:uid="{00000000-0005-0000-0000-0000D5370000}"/>
    <cellStyle name="RowTitles-Col2 2 2 5 6 3_Tertiary Salaries Survey" xfId="14283" xr:uid="{00000000-0005-0000-0000-0000D6370000}"/>
    <cellStyle name="RowTitles-Col2 2 2 5 6 4" xfId="14284" xr:uid="{00000000-0005-0000-0000-0000D7370000}"/>
    <cellStyle name="RowTitles-Col2 2 2 5 6 4 2" xfId="14285" xr:uid="{00000000-0005-0000-0000-0000D8370000}"/>
    <cellStyle name="RowTitles-Col2 2 2 5 6 4_Tertiary Salaries Survey" xfId="14286" xr:uid="{00000000-0005-0000-0000-0000D9370000}"/>
    <cellStyle name="RowTitles-Col2 2 2 5 6 5" xfId="14287" xr:uid="{00000000-0005-0000-0000-0000DA370000}"/>
    <cellStyle name="RowTitles-Col2 2 2 5 6_Tertiary Salaries Survey" xfId="14288" xr:uid="{00000000-0005-0000-0000-0000DB370000}"/>
    <cellStyle name="RowTitles-Col2 2 2 5 7" xfId="14289" xr:uid="{00000000-0005-0000-0000-0000DC370000}"/>
    <cellStyle name="RowTitles-Col2 2 2 5 7 2" xfId="14290" xr:uid="{00000000-0005-0000-0000-0000DD370000}"/>
    <cellStyle name="RowTitles-Col2 2 2 5 7 2 2" xfId="14291" xr:uid="{00000000-0005-0000-0000-0000DE370000}"/>
    <cellStyle name="RowTitles-Col2 2 2 5 7 2_Tertiary Salaries Survey" xfId="14292" xr:uid="{00000000-0005-0000-0000-0000DF370000}"/>
    <cellStyle name="RowTitles-Col2 2 2 5 7 3" xfId="14293" xr:uid="{00000000-0005-0000-0000-0000E0370000}"/>
    <cellStyle name="RowTitles-Col2 2 2 5 7_Tertiary Salaries Survey" xfId="14294" xr:uid="{00000000-0005-0000-0000-0000E1370000}"/>
    <cellStyle name="RowTitles-Col2 2 2 5 8" xfId="14295" xr:uid="{00000000-0005-0000-0000-0000E2370000}"/>
    <cellStyle name="RowTitles-Col2 2 2 5_STUD aligned by INSTIT" xfId="14296" xr:uid="{00000000-0005-0000-0000-0000E3370000}"/>
    <cellStyle name="RowTitles-Col2 2 2 6" xfId="14297" xr:uid="{00000000-0005-0000-0000-0000E4370000}"/>
    <cellStyle name="RowTitles-Col2 2 2 6 2" xfId="14298" xr:uid="{00000000-0005-0000-0000-0000E5370000}"/>
    <cellStyle name="RowTitles-Col2 2 2 6 2 2" xfId="14299" xr:uid="{00000000-0005-0000-0000-0000E6370000}"/>
    <cellStyle name="RowTitles-Col2 2 2 6 2 2 2" xfId="14300" xr:uid="{00000000-0005-0000-0000-0000E7370000}"/>
    <cellStyle name="RowTitles-Col2 2 2 6 2 2_Tertiary Salaries Survey" xfId="14301" xr:uid="{00000000-0005-0000-0000-0000E8370000}"/>
    <cellStyle name="RowTitles-Col2 2 2 6 2 3" xfId="14302" xr:uid="{00000000-0005-0000-0000-0000E9370000}"/>
    <cellStyle name="RowTitles-Col2 2 2 6 2_Tertiary Salaries Survey" xfId="14303" xr:uid="{00000000-0005-0000-0000-0000EA370000}"/>
    <cellStyle name="RowTitles-Col2 2 2 6 3" xfId="14304" xr:uid="{00000000-0005-0000-0000-0000EB370000}"/>
    <cellStyle name="RowTitles-Col2 2 2 6 3 2" xfId="14305" xr:uid="{00000000-0005-0000-0000-0000EC370000}"/>
    <cellStyle name="RowTitles-Col2 2 2 6 3 2 2" xfId="14306" xr:uid="{00000000-0005-0000-0000-0000ED370000}"/>
    <cellStyle name="RowTitles-Col2 2 2 6 3 2_Tertiary Salaries Survey" xfId="14307" xr:uid="{00000000-0005-0000-0000-0000EE370000}"/>
    <cellStyle name="RowTitles-Col2 2 2 6 3 3" xfId="14308" xr:uid="{00000000-0005-0000-0000-0000EF370000}"/>
    <cellStyle name="RowTitles-Col2 2 2 6 3_Tertiary Salaries Survey" xfId="14309" xr:uid="{00000000-0005-0000-0000-0000F0370000}"/>
    <cellStyle name="RowTitles-Col2 2 2 6 4" xfId="14310" xr:uid="{00000000-0005-0000-0000-0000F1370000}"/>
    <cellStyle name="RowTitles-Col2 2 2 6 5" xfId="14311" xr:uid="{00000000-0005-0000-0000-0000F2370000}"/>
    <cellStyle name="RowTitles-Col2 2 2 6 5 2" xfId="14312" xr:uid="{00000000-0005-0000-0000-0000F3370000}"/>
    <cellStyle name="RowTitles-Col2 2 2 6 5_Tertiary Salaries Survey" xfId="14313" xr:uid="{00000000-0005-0000-0000-0000F4370000}"/>
    <cellStyle name="RowTitles-Col2 2 2 6_Tertiary Salaries Survey" xfId="14314" xr:uid="{00000000-0005-0000-0000-0000F5370000}"/>
    <cellStyle name="RowTitles-Col2 2 2 7" xfId="14315" xr:uid="{00000000-0005-0000-0000-0000F6370000}"/>
    <cellStyle name="RowTitles-Col2 2 2 7 2" xfId="14316" xr:uid="{00000000-0005-0000-0000-0000F7370000}"/>
    <cellStyle name="RowTitles-Col2 2 2 7 2 2" xfId="14317" xr:uid="{00000000-0005-0000-0000-0000F8370000}"/>
    <cellStyle name="RowTitles-Col2 2 2 7 2 2 2" xfId="14318" xr:uid="{00000000-0005-0000-0000-0000F9370000}"/>
    <cellStyle name="RowTitles-Col2 2 2 7 2 2_Tertiary Salaries Survey" xfId="14319" xr:uid="{00000000-0005-0000-0000-0000FA370000}"/>
    <cellStyle name="RowTitles-Col2 2 2 7 2 3" xfId="14320" xr:uid="{00000000-0005-0000-0000-0000FB370000}"/>
    <cellStyle name="RowTitles-Col2 2 2 7 2_Tertiary Salaries Survey" xfId="14321" xr:uid="{00000000-0005-0000-0000-0000FC370000}"/>
    <cellStyle name="RowTitles-Col2 2 2 7 3" xfId="14322" xr:uid="{00000000-0005-0000-0000-0000FD370000}"/>
    <cellStyle name="RowTitles-Col2 2 2 7 3 2" xfId="14323" xr:uid="{00000000-0005-0000-0000-0000FE370000}"/>
    <cellStyle name="RowTitles-Col2 2 2 7 3 2 2" xfId="14324" xr:uid="{00000000-0005-0000-0000-0000FF370000}"/>
    <cellStyle name="RowTitles-Col2 2 2 7 3 2_Tertiary Salaries Survey" xfId="14325" xr:uid="{00000000-0005-0000-0000-000000380000}"/>
    <cellStyle name="RowTitles-Col2 2 2 7 3 3" xfId="14326" xr:uid="{00000000-0005-0000-0000-000001380000}"/>
    <cellStyle name="RowTitles-Col2 2 2 7 3_Tertiary Salaries Survey" xfId="14327" xr:uid="{00000000-0005-0000-0000-000002380000}"/>
    <cellStyle name="RowTitles-Col2 2 2 7 4" xfId="14328" xr:uid="{00000000-0005-0000-0000-000003380000}"/>
    <cellStyle name="RowTitles-Col2 2 2 7 5" xfId="14329" xr:uid="{00000000-0005-0000-0000-000004380000}"/>
    <cellStyle name="RowTitles-Col2 2 2 7_Tertiary Salaries Survey" xfId="14330" xr:uid="{00000000-0005-0000-0000-000005380000}"/>
    <cellStyle name="RowTitles-Col2 2 2 8" xfId="14331" xr:uid="{00000000-0005-0000-0000-000006380000}"/>
    <cellStyle name="RowTitles-Col2 2 2 8 2" xfId="14332" xr:uid="{00000000-0005-0000-0000-000007380000}"/>
    <cellStyle name="RowTitles-Col2 2 2 8 2 2" xfId="14333" xr:uid="{00000000-0005-0000-0000-000008380000}"/>
    <cellStyle name="RowTitles-Col2 2 2 8 2 2 2" xfId="14334" xr:uid="{00000000-0005-0000-0000-000009380000}"/>
    <cellStyle name="RowTitles-Col2 2 2 8 2 2_Tertiary Salaries Survey" xfId="14335" xr:uid="{00000000-0005-0000-0000-00000A380000}"/>
    <cellStyle name="RowTitles-Col2 2 2 8 2 3" xfId="14336" xr:uid="{00000000-0005-0000-0000-00000B380000}"/>
    <cellStyle name="RowTitles-Col2 2 2 8 2_Tertiary Salaries Survey" xfId="14337" xr:uid="{00000000-0005-0000-0000-00000C380000}"/>
    <cellStyle name="RowTitles-Col2 2 2 8 3" xfId="14338" xr:uid="{00000000-0005-0000-0000-00000D380000}"/>
    <cellStyle name="RowTitles-Col2 2 2 8 3 2" xfId="14339" xr:uid="{00000000-0005-0000-0000-00000E380000}"/>
    <cellStyle name="RowTitles-Col2 2 2 8 3 2 2" xfId="14340" xr:uid="{00000000-0005-0000-0000-00000F380000}"/>
    <cellStyle name="RowTitles-Col2 2 2 8 3 2_Tertiary Salaries Survey" xfId="14341" xr:uid="{00000000-0005-0000-0000-000010380000}"/>
    <cellStyle name="RowTitles-Col2 2 2 8 3 3" xfId="14342" xr:uid="{00000000-0005-0000-0000-000011380000}"/>
    <cellStyle name="RowTitles-Col2 2 2 8 3_Tertiary Salaries Survey" xfId="14343" xr:uid="{00000000-0005-0000-0000-000012380000}"/>
    <cellStyle name="RowTitles-Col2 2 2 8 4" xfId="14344" xr:uid="{00000000-0005-0000-0000-000013380000}"/>
    <cellStyle name="RowTitles-Col2 2 2 8 5" xfId="14345" xr:uid="{00000000-0005-0000-0000-000014380000}"/>
    <cellStyle name="RowTitles-Col2 2 2 8 5 2" xfId="14346" xr:uid="{00000000-0005-0000-0000-000015380000}"/>
    <cellStyle name="RowTitles-Col2 2 2 8 5_Tertiary Salaries Survey" xfId="14347" xr:uid="{00000000-0005-0000-0000-000016380000}"/>
    <cellStyle name="RowTitles-Col2 2 2 8 6" xfId="14348" xr:uid="{00000000-0005-0000-0000-000017380000}"/>
    <cellStyle name="RowTitles-Col2 2 2 8_Tertiary Salaries Survey" xfId="14349" xr:uid="{00000000-0005-0000-0000-000018380000}"/>
    <cellStyle name="RowTitles-Col2 2 2 9" xfId="14350" xr:uid="{00000000-0005-0000-0000-000019380000}"/>
    <cellStyle name="RowTitles-Col2 2 2 9 2" xfId="14351" xr:uid="{00000000-0005-0000-0000-00001A380000}"/>
    <cellStyle name="RowTitles-Col2 2 2 9 2 2" xfId="14352" xr:uid="{00000000-0005-0000-0000-00001B380000}"/>
    <cellStyle name="RowTitles-Col2 2 2 9 2 2 2" xfId="14353" xr:uid="{00000000-0005-0000-0000-00001C380000}"/>
    <cellStyle name="RowTitles-Col2 2 2 9 2 2_Tertiary Salaries Survey" xfId="14354" xr:uid="{00000000-0005-0000-0000-00001D380000}"/>
    <cellStyle name="RowTitles-Col2 2 2 9 2 3" xfId="14355" xr:uid="{00000000-0005-0000-0000-00001E380000}"/>
    <cellStyle name="RowTitles-Col2 2 2 9 2_Tertiary Salaries Survey" xfId="14356" xr:uid="{00000000-0005-0000-0000-00001F380000}"/>
    <cellStyle name="RowTitles-Col2 2 2 9 3" xfId="14357" xr:uid="{00000000-0005-0000-0000-000020380000}"/>
    <cellStyle name="RowTitles-Col2 2 2 9 3 2" xfId="14358" xr:uid="{00000000-0005-0000-0000-000021380000}"/>
    <cellStyle name="RowTitles-Col2 2 2 9 3 2 2" xfId="14359" xr:uid="{00000000-0005-0000-0000-000022380000}"/>
    <cellStyle name="RowTitles-Col2 2 2 9 3 2_Tertiary Salaries Survey" xfId="14360" xr:uid="{00000000-0005-0000-0000-000023380000}"/>
    <cellStyle name="RowTitles-Col2 2 2 9 3 3" xfId="14361" xr:uid="{00000000-0005-0000-0000-000024380000}"/>
    <cellStyle name="RowTitles-Col2 2 2 9 3_Tertiary Salaries Survey" xfId="14362" xr:uid="{00000000-0005-0000-0000-000025380000}"/>
    <cellStyle name="RowTitles-Col2 2 2 9 4" xfId="14363" xr:uid="{00000000-0005-0000-0000-000026380000}"/>
    <cellStyle name="RowTitles-Col2 2 2 9 4 2" xfId="14364" xr:uid="{00000000-0005-0000-0000-000027380000}"/>
    <cellStyle name="RowTitles-Col2 2 2 9 4_Tertiary Salaries Survey" xfId="14365" xr:uid="{00000000-0005-0000-0000-000028380000}"/>
    <cellStyle name="RowTitles-Col2 2 2 9 5" xfId="14366" xr:uid="{00000000-0005-0000-0000-000029380000}"/>
    <cellStyle name="RowTitles-Col2 2 2 9_Tertiary Salaries Survey" xfId="14367" xr:uid="{00000000-0005-0000-0000-00002A380000}"/>
    <cellStyle name="RowTitles-Col2 2 2_STUD aligned by INSTIT" xfId="14368" xr:uid="{00000000-0005-0000-0000-00002B380000}"/>
    <cellStyle name="RowTitles-Col2 2 3" xfId="14369" xr:uid="{00000000-0005-0000-0000-00002C380000}"/>
    <cellStyle name="RowTitles-Col2 2 3 10" xfId="14370" xr:uid="{00000000-0005-0000-0000-00002D380000}"/>
    <cellStyle name="RowTitles-Col2 2 3 10 2" xfId="14371" xr:uid="{00000000-0005-0000-0000-00002E380000}"/>
    <cellStyle name="RowTitles-Col2 2 3 10 2 2" xfId="14372" xr:uid="{00000000-0005-0000-0000-00002F380000}"/>
    <cellStyle name="RowTitles-Col2 2 3 10 2_Tertiary Salaries Survey" xfId="14373" xr:uid="{00000000-0005-0000-0000-000030380000}"/>
    <cellStyle name="RowTitles-Col2 2 3 10 3" xfId="14374" xr:uid="{00000000-0005-0000-0000-000031380000}"/>
    <cellStyle name="RowTitles-Col2 2 3 10_Tertiary Salaries Survey" xfId="14375" xr:uid="{00000000-0005-0000-0000-000032380000}"/>
    <cellStyle name="RowTitles-Col2 2 3 11" xfId="14376" xr:uid="{00000000-0005-0000-0000-000033380000}"/>
    <cellStyle name="RowTitles-Col2 2 3 2" xfId="14377" xr:uid="{00000000-0005-0000-0000-000034380000}"/>
    <cellStyle name="RowTitles-Col2 2 3 2 2" xfId="14378" xr:uid="{00000000-0005-0000-0000-000035380000}"/>
    <cellStyle name="RowTitles-Col2 2 3 2 2 2" xfId="14379" xr:uid="{00000000-0005-0000-0000-000036380000}"/>
    <cellStyle name="RowTitles-Col2 2 3 2 2 2 2" xfId="14380" xr:uid="{00000000-0005-0000-0000-000037380000}"/>
    <cellStyle name="RowTitles-Col2 2 3 2 2 2 2 2" xfId="14381" xr:uid="{00000000-0005-0000-0000-000038380000}"/>
    <cellStyle name="RowTitles-Col2 2 3 2 2 2 2_Tertiary Salaries Survey" xfId="14382" xr:uid="{00000000-0005-0000-0000-000039380000}"/>
    <cellStyle name="RowTitles-Col2 2 3 2 2 2 3" xfId="14383" xr:uid="{00000000-0005-0000-0000-00003A380000}"/>
    <cellStyle name="RowTitles-Col2 2 3 2 2 2_Tertiary Salaries Survey" xfId="14384" xr:uid="{00000000-0005-0000-0000-00003B380000}"/>
    <cellStyle name="RowTitles-Col2 2 3 2 2 3" xfId="14385" xr:uid="{00000000-0005-0000-0000-00003C380000}"/>
    <cellStyle name="RowTitles-Col2 2 3 2 2 3 2" xfId="14386" xr:uid="{00000000-0005-0000-0000-00003D380000}"/>
    <cellStyle name="RowTitles-Col2 2 3 2 2 3 2 2" xfId="14387" xr:uid="{00000000-0005-0000-0000-00003E380000}"/>
    <cellStyle name="RowTitles-Col2 2 3 2 2 3 2_Tertiary Salaries Survey" xfId="14388" xr:uid="{00000000-0005-0000-0000-00003F380000}"/>
    <cellStyle name="RowTitles-Col2 2 3 2 2 3 3" xfId="14389" xr:uid="{00000000-0005-0000-0000-000040380000}"/>
    <cellStyle name="RowTitles-Col2 2 3 2 2 3_Tertiary Salaries Survey" xfId="14390" xr:uid="{00000000-0005-0000-0000-000041380000}"/>
    <cellStyle name="RowTitles-Col2 2 3 2 2 4" xfId="14391" xr:uid="{00000000-0005-0000-0000-000042380000}"/>
    <cellStyle name="RowTitles-Col2 2 3 2 2_Tertiary Salaries Survey" xfId="14392" xr:uid="{00000000-0005-0000-0000-000043380000}"/>
    <cellStyle name="RowTitles-Col2 2 3 2 3" xfId="14393" xr:uid="{00000000-0005-0000-0000-000044380000}"/>
    <cellStyle name="RowTitles-Col2 2 3 2 3 2" xfId="14394" xr:uid="{00000000-0005-0000-0000-000045380000}"/>
    <cellStyle name="RowTitles-Col2 2 3 2 3 2 2" xfId="14395" xr:uid="{00000000-0005-0000-0000-000046380000}"/>
    <cellStyle name="RowTitles-Col2 2 3 2 3 2 2 2" xfId="14396" xr:uid="{00000000-0005-0000-0000-000047380000}"/>
    <cellStyle name="RowTitles-Col2 2 3 2 3 2 2_Tertiary Salaries Survey" xfId="14397" xr:uid="{00000000-0005-0000-0000-000048380000}"/>
    <cellStyle name="RowTitles-Col2 2 3 2 3 2 3" xfId="14398" xr:uid="{00000000-0005-0000-0000-000049380000}"/>
    <cellStyle name="RowTitles-Col2 2 3 2 3 2_Tertiary Salaries Survey" xfId="14399" xr:uid="{00000000-0005-0000-0000-00004A380000}"/>
    <cellStyle name="RowTitles-Col2 2 3 2 3 3" xfId="14400" xr:uid="{00000000-0005-0000-0000-00004B380000}"/>
    <cellStyle name="RowTitles-Col2 2 3 2 3 3 2" xfId="14401" xr:uid="{00000000-0005-0000-0000-00004C380000}"/>
    <cellStyle name="RowTitles-Col2 2 3 2 3 3 2 2" xfId="14402" xr:uid="{00000000-0005-0000-0000-00004D380000}"/>
    <cellStyle name="RowTitles-Col2 2 3 2 3 3 2_Tertiary Salaries Survey" xfId="14403" xr:uid="{00000000-0005-0000-0000-00004E380000}"/>
    <cellStyle name="RowTitles-Col2 2 3 2 3 3 3" xfId="14404" xr:uid="{00000000-0005-0000-0000-00004F380000}"/>
    <cellStyle name="RowTitles-Col2 2 3 2 3 3_Tertiary Salaries Survey" xfId="14405" xr:uid="{00000000-0005-0000-0000-000050380000}"/>
    <cellStyle name="RowTitles-Col2 2 3 2 3 4" xfId="14406" xr:uid="{00000000-0005-0000-0000-000051380000}"/>
    <cellStyle name="RowTitles-Col2 2 3 2 3 5" xfId="14407" xr:uid="{00000000-0005-0000-0000-000052380000}"/>
    <cellStyle name="RowTitles-Col2 2 3 2 3 5 2" xfId="14408" xr:uid="{00000000-0005-0000-0000-000053380000}"/>
    <cellStyle name="RowTitles-Col2 2 3 2 3 5_Tertiary Salaries Survey" xfId="14409" xr:uid="{00000000-0005-0000-0000-000054380000}"/>
    <cellStyle name="RowTitles-Col2 2 3 2 3 6" xfId="14410" xr:uid="{00000000-0005-0000-0000-000055380000}"/>
    <cellStyle name="RowTitles-Col2 2 3 2 3_Tertiary Salaries Survey" xfId="14411" xr:uid="{00000000-0005-0000-0000-000056380000}"/>
    <cellStyle name="RowTitles-Col2 2 3 2 4" xfId="14412" xr:uid="{00000000-0005-0000-0000-000057380000}"/>
    <cellStyle name="RowTitles-Col2 2 3 2 4 2" xfId="14413" xr:uid="{00000000-0005-0000-0000-000058380000}"/>
    <cellStyle name="RowTitles-Col2 2 3 2 4 2 2" xfId="14414" xr:uid="{00000000-0005-0000-0000-000059380000}"/>
    <cellStyle name="RowTitles-Col2 2 3 2 4 2 2 2" xfId="14415" xr:uid="{00000000-0005-0000-0000-00005A380000}"/>
    <cellStyle name="RowTitles-Col2 2 3 2 4 2 2_Tertiary Salaries Survey" xfId="14416" xr:uid="{00000000-0005-0000-0000-00005B380000}"/>
    <cellStyle name="RowTitles-Col2 2 3 2 4 2 3" xfId="14417" xr:uid="{00000000-0005-0000-0000-00005C380000}"/>
    <cellStyle name="RowTitles-Col2 2 3 2 4 2_Tertiary Salaries Survey" xfId="14418" xr:uid="{00000000-0005-0000-0000-00005D380000}"/>
    <cellStyle name="RowTitles-Col2 2 3 2 4 3" xfId="14419" xr:uid="{00000000-0005-0000-0000-00005E380000}"/>
    <cellStyle name="RowTitles-Col2 2 3 2 4 3 2" xfId="14420" xr:uid="{00000000-0005-0000-0000-00005F380000}"/>
    <cellStyle name="RowTitles-Col2 2 3 2 4 3 2 2" xfId="14421" xr:uid="{00000000-0005-0000-0000-000060380000}"/>
    <cellStyle name="RowTitles-Col2 2 3 2 4 3 2_Tertiary Salaries Survey" xfId="14422" xr:uid="{00000000-0005-0000-0000-000061380000}"/>
    <cellStyle name="RowTitles-Col2 2 3 2 4 3 3" xfId="14423" xr:uid="{00000000-0005-0000-0000-000062380000}"/>
    <cellStyle name="RowTitles-Col2 2 3 2 4 3_Tertiary Salaries Survey" xfId="14424" xr:uid="{00000000-0005-0000-0000-000063380000}"/>
    <cellStyle name="RowTitles-Col2 2 3 2 4 4" xfId="14425" xr:uid="{00000000-0005-0000-0000-000064380000}"/>
    <cellStyle name="RowTitles-Col2 2 3 2 4 4 2" xfId="14426" xr:uid="{00000000-0005-0000-0000-000065380000}"/>
    <cellStyle name="RowTitles-Col2 2 3 2 4 4_Tertiary Salaries Survey" xfId="14427" xr:uid="{00000000-0005-0000-0000-000066380000}"/>
    <cellStyle name="RowTitles-Col2 2 3 2 4 5" xfId="14428" xr:uid="{00000000-0005-0000-0000-000067380000}"/>
    <cellStyle name="RowTitles-Col2 2 3 2 4_Tertiary Salaries Survey" xfId="14429" xr:uid="{00000000-0005-0000-0000-000068380000}"/>
    <cellStyle name="RowTitles-Col2 2 3 2 5" xfId="14430" xr:uid="{00000000-0005-0000-0000-000069380000}"/>
    <cellStyle name="RowTitles-Col2 2 3 2 5 2" xfId="14431" xr:uid="{00000000-0005-0000-0000-00006A380000}"/>
    <cellStyle name="RowTitles-Col2 2 3 2 5 2 2" xfId="14432" xr:uid="{00000000-0005-0000-0000-00006B380000}"/>
    <cellStyle name="RowTitles-Col2 2 3 2 5 2 2 2" xfId="14433" xr:uid="{00000000-0005-0000-0000-00006C380000}"/>
    <cellStyle name="RowTitles-Col2 2 3 2 5 2 2_Tertiary Salaries Survey" xfId="14434" xr:uid="{00000000-0005-0000-0000-00006D380000}"/>
    <cellStyle name="RowTitles-Col2 2 3 2 5 2 3" xfId="14435" xr:uid="{00000000-0005-0000-0000-00006E380000}"/>
    <cellStyle name="RowTitles-Col2 2 3 2 5 2_Tertiary Salaries Survey" xfId="14436" xr:uid="{00000000-0005-0000-0000-00006F380000}"/>
    <cellStyle name="RowTitles-Col2 2 3 2 5 3" xfId="14437" xr:uid="{00000000-0005-0000-0000-000070380000}"/>
    <cellStyle name="RowTitles-Col2 2 3 2 5 3 2" xfId="14438" xr:uid="{00000000-0005-0000-0000-000071380000}"/>
    <cellStyle name="RowTitles-Col2 2 3 2 5 3 2 2" xfId="14439" xr:uid="{00000000-0005-0000-0000-000072380000}"/>
    <cellStyle name="RowTitles-Col2 2 3 2 5 3 2_Tertiary Salaries Survey" xfId="14440" xr:uid="{00000000-0005-0000-0000-000073380000}"/>
    <cellStyle name="RowTitles-Col2 2 3 2 5 3 3" xfId="14441" xr:uid="{00000000-0005-0000-0000-000074380000}"/>
    <cellStyle name="RowTitles-Col2 2 3 2 5 3_Tertiary Salaries Survey" xfId="14442" xr:uid="{00000000-0005-0000-0000-000075380000}"/>
    <cellStyle name="RowTitles-Col2 2 3 2 5 4" xfId="14443" xr:uid="{00000000-0005-0000-0000-000076380000}"/>
    <cellStyle name="RowTitles-Col2 2 3 2 5 4 2" xfId="14444" xr:uid="{00000000-0005-0000-0000-000077380000}"/>
    <cellStyle name="RowTitles-Col2 2 3 2 5 4_Tertiary Salaries Survey" xfId="14445" xr:uid="{00000000-0005-0000-0000-000078380000}"/>
    <cellStyle name="RowTitles-Col2 2 3 2 5 5" xfId="14446" xr:uid="{00000000-0005-0000-0000-000079380000}"/>
    <cellStyle name="RowTitles-Col2 2 3 2 5_Tertiary Salaries Survey" xfId="14447" xr:uid="{00000000-0005-0000-0000-00007A380000}"/>
    <cellStyle name="RowTitles-Col2 2 3 2 6" xfId="14448" xr:uid="{00000000-0005-0000-0000-00007B380000}"/>
    <cellStyle name="RowTitles-Col2 2 3 2 6 2" xfId="14449" xr:uid="{00000000-0005-0000-0000-00007C380000}"/>
    <cellStyle name="RowTitles-Col2 2 3 2 6 2 2" xfId="14450" xr:uid="{00000000-0005-0000-0000-00007D380000}"/>
    <cellStyle name="RowTitles-Col2 2 3 2 6 2 2 2" xfId="14451" xr:uid="{00000000-0005-0000-0000-00007E380000}"/>
    <cellStyle name="RowTitles-Col2 2 3 2 6 2 2_Tertiary Salaries Survey" xfId="14452" xr:uid="{00000000-0005-0000-0000-00007F380000}"/>
    <cellStyle name="RowTitles-Col2 2 3 2 6 2 3" xfId="14453" xr:uid="{00000000-0005-0000-0000-000080380000}"/>
    <cellStyle name="RowTitles-Col2 2 3 2 6 2_Tertiary Salaries Survey" xfId="14454" xr:uid="{00000000-0005-0000-0000-000081380000}"/>
    <cellStyle name="RowTitles-Col2 2 3 2 6 3" xfId="14455" xr:uid="{00000000-0005-0000-0000-000082380000}"/>
    <cellStyle name="RowTitles-Col2 2 3 2 6 3 2" xfId="14456" xr:uid="{00000000-0005-0000-0000-000083380000}"/>
    <cellStyle name="RowTitles-Col2 2 3 2 6 3 2 2" xfId="14457" xr:uid="{00000000-0005-0000-0000-000084380000}"/>
    <cellStyle name="RowTitles-Col2 2 3 2 6 3 2_Tertiary Salaries Survey" xfId="14458" xr:uid="{00000000-0005-0000-0000-000085380000}"/>
    <cellStyle name="RowTitles-Col2 2 3 2 6 3 3" xfId="14459" xr:uid="{00000000-0005-0000-0000-000086380000}"/>
    <cellStyle name="RowTitles-Col2 2 3 2 6 3_Tertiary Salaries Survey" xfId="14460" xr:uid="{00000000-0005-0000-0000-000087380000}"/>
    <cellStyle name="RowTitles-Col2 2 3 2 6 4" xfId="14461" xr:uid="{00000000-0005-0000-0000-000088380000}"/>
    <cellStyle name="RowTitles-Col2 2 3 2 6 4 2" xfId="14462" xr:uid="{00000000-0005-0000-0000-000089380000}"/>
    <cellStyle name="RowTitles-Col2 2 3 2 6 4_Tertiary Salaries Survey" xfId="14463" xr:uid="{00000000-0005-0000-0000-00008A380000}"/>
    <cellStyle name="RowTitles-Col2 2 3 2 6 5" xfId="14464" xr:uid="{00000000-0005-0000-0000-00008B380000}"/>
    <cellStyle name="RowTitles-Col2 2 3 2 6_Tertiary Salaries Survey" xfId="14465" xr:uid="{00000000-0005-0000-0000-00008C380000}"/>
    <cellStyle name="RowTitles-Col2 2 3 2 7" xfId="14466" xr:uid="{00000000-0005-0000-0000-00008D380000}"/>
    <cellStyle name="RowTitles-Col2 2 3 2 7 2" xfId="14467" xr:uid="{00000000-0005-0000-0000-00008E380000}"/>
    <cellStyle name="RowTitles-Col2 2 3 2 7 2 2" xfId="14468" xr:uid="{00000000-0005-0000-0000-00008F380000}"/>
    <cellStyle name="RowTitles-Col2 2 3 2 7 2_Tertiary Salaries Survey" xfId="14469" xr:uid="{00000000-0005-0000-0000-000090380000}"/>
    <cellStyle name="RowTitles-Col2 2 3 2 7 3" xfId="14470" xr:uid="{00000000-0005-0000-0000-000091380000}"/>
    <cellStyle name="RowTitles-Col2 2 3 2 7_Tertiary Salaries Survey" xfId="14471" xr:uid="{00000000-0005-0000-0000-000092380000}"/>
    <cellStyle name="RowTitles-Col2 2 3 2 8" xfId="14472" xr:uid="{00000000-0005-0000-0000-000093380000}"/>
    <cellStyle name="RowTitles-Col2 2 3 2_STUD aligned by INSTIT" xfId="14473" xr:uid="{00000000-0005-0000-0000-000094380000}"/>
    <cellStyle name="RowTitles-Col2 2 3 3" xfId="14474" xr:uid="{00000000-0005-0000-0000-000095380000}"/>
    <cellStyle name="RowTitles-Col2 2 3 3 2" xfId="14475" xr:uid="{00000000-0005-0000-0000-000096380000}"/>
    <cellStyle name="RowTitles-Col2 2 3 3 2 2" xfId="14476" xr:uid="{00000000-0005-0000-0000-000097380000}"/>
    <cellStyle name="RowTitles-Col2 2 3 3 2 2 2" xfId="14477" xr:uid="{00000000-0005-0000-0000-000098380000}"/>
    <cellStyle name="RowTitles-Col2 2 3 3 2 2 2 2" xfId="14478" xr:uid="{00000000-0005-0000-0000-000099380000}"/>
    <cellStyle name="RowTitles-Col2 2 3 3 2 2 2_Tertiary Salaries Survey" xfId="14479" xr:uid="{00000000-0005-0000-0000-00009A380000}"/>
    <cellStyle name="RowTitles-Col2 2 3 3 2 2 3" xfId="14480" xr:uid="{00000000-0005-0000-0000-00009B380000}"/>
    <cellStyle name="RowTitles-Col2 2 3 3 2 2_Tertiary Salaries Survey" xfId="14481" xr:uid="{00000000-0005-0000-0000-00009C380000}"/>
    <cellStyle name="RowTitles-Col2 2 3 3 2 3" xfId="14482" xr:uid="{00000000-0005-0000-0000-00009D380000}"/>
    <cellStyle name="RowTitles-Col2 2 3 3 2 3 2" xfId="14483" xr:uid="{00000000-0005-0000-0000-00009E380000}"/>
    <cellStyle name="RowTitles-Col2 2 3 3 2 3 2 2" xfId="14484" xr:uid="{00000000-0005-0000-0000-00009F380000}"/>
    <cellStyle name="RowTitles-Col2 2 3 3 2 3 2_Tertiary Salaries Survey" xfId="14485" xr:uid="{00000000-0005-0000-0000-0000A0380000}"/>
    <cellStyle name="RowTitles-Col2 2 3 3 2 3 3" xfId="14486" xr:uid="{00000000-0005-0000-0000-0000A1380000}"/>
    <cellStyle name="RowTitles-Col2 2 3 3 2 3_Tertiary Salaries Survey" xfId="14487" xr:uid="{00000000-0005-0000-0000-0000A2380000}"/>
    <cellStyle name="RowTitles-Col2 2 3 3 2 4" xfId="14488" xr:uid="{00000000-0005-0000-0000-0000A3380000}"/>
    <cellStyle name="RowTitles-Col2 2 3 3 2 5" xfId="14489" xr:uid="{00000000-0005-0000-0000-0000A4380000}"/>
    <cellStyle name="RowTitles-Col2 2 3 3 2 5 2" xfId="14490" xr:uid="{00000000-0005-0000-0000-0000A5380000}"/>
    <cellStyle name="RowTitles-Col2 2 3 3 2 5_Tertiary Salaries Survey" xfId="14491" xr:uid="{00000000-0005-0000-0000-0000A6380000}"/>
    <cellStyle name="RowTitles-Col2 2 3 3 2 6" xfId="14492" xr:uid="{00000000-0005-0000-0000-0000A7380000}"/>
    <cellStyle name="RowTitles-Col2 2 3 3 2_Tertiary Salaries Survey" xfId="14493" xr:uid="{00000000-0005-0000-0000-0000A8380000}"/>
    <cellStyle name="RowTitles-Col2 2 3 3 3" xfId="14494" xr:uid="{00000000-0005-0000-0000-0000A9380000}"/>
    <cellStyle name="RowTitles-Col2 2 3 3 3 2" xfId="14495" xr:uid="{00000000-0005-0000-0000-0000AA380000}"/>
    <cellStyle name="RowTitles-Col2 2 3 3 3 2 2" xfId="14496" xr:uid="{00000000-0005-0000-0000-0000AB380000}"/>
    <cellStyle name="RowTitles-Col2 2 3 3 3 2 2 2" xfId="14497" xr:uid="{00000000-0005-0000-0000-0000AC380000}"/>
    <cellStyle name="RowTitles-Col2 2 3 3 3 2 2_Tertiary Salaries Survey" xfId="14498" xr:uid="{00000000-0005-0000-0000-0000AD380000}"/>
    <cellStyle name="RowTitles-Col2 2 3 3 3 2 3" xfId="14499" xr:uid="{00000000-0005-0000-0000-0000AE380000}"/>
    <cellStyle name="RowTitles-Col2 2 3 3 3 2_Tertiary Salaries Survey" xfId="14500" xr:uid="{00000000-0005-0000-0000-0000AF380000}"/>
    <cellStyle name="RowTitles-Col2 2 3 3 3 3" xfId="14501" xr:uid="{00000000-0005-0000-0000-0000B0380000}"/>
    <cellStyle name="RowTitles-Col2 2 3 3 3 3 2" xfId="14502" xr:uid="{00000000-0005-0000-0000-0000B1380000}"/>
    <cellStyle name="RowTitles-Col2 2 3 3 3 3 2 2" xfId="14503" xr:uid="{00000000-0005-0000-0000-0000B2380000}"/>
    <cellStyle name="RowTitles-Col2 2 3 3 3 3 2_Tertiary Salaries Survey" xfId="14504" xr:uid="{00000000-0005-0000-0000-0000B3380000}"/>
    <cellStyle name="RowTitles-Col2 2 3 3 3 3 3" xfId="14505" xr:uid="{00000000-0005-0000-0000-0000B4380000}"/>
    <cellStyle name="RowTitles-Col2 2 3 3 3 3_Tertiary Salaries Survey" xfId="14506" xr:uid="{00000000-0005-0000-0000-0000B5380000}"/>
    <cellStyle name="RowTitles-Col2 2 3 3 3 4" xfId="14507" xr:uid="{00000000-0005-0000-0000-0000B6380000}"/>
    <cellStyle name="RowTitles-Col2 2 3 3 3_Tertiary Salaries Survey" xfId="14508" xr:uid="{00000000-0005-0000-0000-0000B7380000}"/>
    <cellStyle name="RowTitles-Col2 2 3 3 4" xfId="14509" xr:uid="{00000000-0005-0000-0000-0000B8380000}"/>
    <cellStyle name="RowTitles-Col2 2 3 3 4 2" xfId="14510" xr:uid="{00000000-0005-0000-0000-0000B9380000}"/>
    <cellStyle name="RowTitles-Col2 2 3 3 4 2 2" xfId="14511" xr:uid="{00000000-0005-0000-0000-0000BA380000}"/>
    <cellStyle name="RowTitles-Col2 2 3 3 4 2 2 2" xfId="14512" xr:uid="{00000000-0005-0000-0000-0000BB380000}"/>
    <cellStyle name="RowTitles-Col2 2 3 3 4 2 2_Tertiary Salaries Survey" xfId="14513" xr:uid="{00000000-0005-0000-0000-0000BC380000}"/>
    <cellStyle name="RowTitles-Col2 2 3 3 4 2 3" xfId="14514" xr:uid="{00000000-0005-0000-0000-0000BD380000}"/>
    <cellStyle name="RowTitles-Col2 2 3 3 4 2_Tertiary Salaries Survey" xfId="14515" xr:uid="{00000000-0005-0000-0000-0000BE380000}"/>
    <cellStyle name="RowTitles-Col2 2 3 3 4 3" xfId="14516" xr:uid="{00000000-0005-0000-0000-0000BF380000}"/>
    <cellStyle name="RowTitles-Col2 2 3 3 4 3 2" xfId="14517" xr:uid="{00000000-0005-0000-0000-0000C0380000}"/>
    <cellStyle name="RowTitles-Col2 2 3 3 4 3 2 2" xfId="14518" xr:uid="{00000000-0005-0000-0000-0000C1380000}"/>
    <cellStyle name="RowTitles-Col2 2 3 3 4 3 2_Tertiary Salaries Survey" xfId="14519" xr:uid="{00000000-0005-0000-0000-0000C2380000}"/>
    <cellStyle name="RowTitles-Col2 2 3 3 4 3 3" xfId="14520" xr:uid="{00000000-0005-0000-0000-0000C3380000}"/>
    <cellStyle name="RowTitles-Col2 2 3 3 4 3_Tertiary Salaries Survey" xfId="14521" xr:uid="{00000000-0005-0000-0000-0000C4380000}"/>
    <cellStyle name="RowTitles-Col2 2 3 3 4 4" xfId="14522" xr:uid="{00000000-0005-0000-0000-0000C5380000}"/>
    <cellStyle name="RowTitles-Col2 2 3 3 4 4 2" xfId="14523" xr:uid="{00000000-0005-0000-0000-0000C6380000}"/>
    <cellStyle name="RowTitles-Col2 2 3 3 4 4_Tertiary Salaries Survey" xfId="14524" xr:uid="{00000000-0005-0000-0000-0000C7380000}"/>
    <cellStyle name="RowTitles-Col2 2 3 3 4 5" xfId="14525" xr:uid="{00000000-0005-0000-0000-0000C8380000}"/>
    <cellStyle name="RowTitles-Col2 2 3 3 4_Tertiary Salaries Survey" xfId="14526" xr:uid="{00000000-0005-0000-0000-0000C9380000}"/>
    <cellStyle name="RowTitles-Col2 2 3 3 5" xfId="14527" xr:uid="{00000000-0005-0000-0000-0000CA380000}"/>
    <cellStyle name="RowTitles-Col2 2 3 3 5 2" xfId="14528" xr:uid="{00000000-0005-0000-0000-0000CB380000}"/>
    <cellStyle name="RowTitles-Col2 2 3 3 5 2 2" xfId="14529" xr:uid="{00000000-0005-0000-0000-0000CC380000}"/>
    <cellStyle name="RowTitles-Col2 2 3 3 5 2 2 2" xfId="14530" xr:uid="{00000000-0005-0000-0000-0000CD380000}"/>
    <cellStyle name="RowTitles-Col2 2 3 3 5 2 2_Tertiary Salaries Survey" xfId="14531" xr:uid="{00000000-0005-0000-0000-0000CE380000}"/>
    <cellStyle name="RowTitles-Col2 2 3 3 5 2 3" xfId="14532" xr:uid="{00000000-0005-0000-0000-0000CF380000}"/>
    <cellStyle name="RowTitles-Col2 2 3 3 5 2_Tertiary Salaries Survey" xfId="14533" xr:uid="{00000000-0005-0000-0000-0000D0380000}"/>
    <cellStyle name="RowTitles-Col2 2 3 3 5 3" xfId="14534" xr:uid="{00000000-0005-0000-0000-0000D1380000}"/>
    <cellStyle name="RowTitles-Col2 2 3 3 5 3 2" xfId="14535" xr:uid="{00000000-0005-0000-0000-0000D2380000}"/>
    <cellStyle name="RowTitles-Col2 2 3 3 5 3 2 2" xfId="14536" xr:uid="{00000000-0005-0000-0000-0000D3380000}"/>
    <cellStyle name="RowTitles-Col2 2 3 3 5 3 2_Tertiary Salaries Survey" xfId="14537" xr:uid="{00000000-0005-0000-0000-0000D4380000}"/>
    <cellStyle name="RowTitles-Col2 2 3 3 5 3 3" xfId="14538" xr:uid="{00000000-0005-0000-0000-0000D5380000}"/>
    <cellStyle name="RowTitles-Col2 2 3 3 5 3_Tertiary Salaries Survey" xfId="14539" xr:uid="{00000000-0005-0000-0000-0000D6380000}"/>
    <cellStyle name="RowTitles-Col2 2 3 3 5 4" xfId="14540" xr:uid="{00000000-0005-0000-0000-0000D7380000}"/>
    <cellStyle name="RowTitles-Col2 2 3 3 5 4 2" xfId="14541" xr:uid="{00000000-0005-0000-0000-0000D8380000}"/>
    <cellStyle name="RowTitles-Col2 2 3 3 5 4_Tertiary Salaries Survey" xfId="14542" xr:uid="{00000000-0005-0000-0000-0000D9380000}"/>
    <cellStyle name="RowTitles-Col2 2 3 3 5 5" xfId="14543" xr:uid="{00000000-0005-0000-0000-0000DA380000}"/>
    <cellStyle name="RowTitles-Col2 2 3 3 5_Tertiary Salaries Survey" xfId="14544" xr:uid="{00000000-0005-0000-0000-0000DB380000}"/>
    <cellStyle name="RowTitles-Col2 2 3 3 6" xfId="14545" xr:uid="{00000000-0005-0000-0000-0000DC380000}"/>
    <cellStyle name="RowTitles-Col2 2 3 3 6 2" xfId="14546" xr:uid="{00000000-0005-0000-0000-0000DD380000}"/>
    <cellStyle name="RowTitles-Col2 2 3 3 6 2 2" xfId="14547" xr:uid="{00000000-0005-0000-0000-0000DE380000}"/>
    <cellStyle name="RowTitles-Col2 2 3 3 6 2 2 2" xfId="14548" xr:uid="{00000000-0005-0000-0000-0000DF380000}"/>
    <cellStyle name="RowTitles-Col2 2 3 3 6 2 2_Tertiary Salaries Survey" xfId="14549" xr:uid="{00000000-0005-0000-0000-0000E0380000}"/>
    <cellStyle name="RowTitles-Col2 2 3 3 6 2 3" xfId="14550" xr:uid="{00000000-0005-0000-0000-0000E1380000}"/>
    <cellStyle name="RowTitles-Col2 2 3 3 6 2_Tertiary Salaries Survey" xfId="14551" xr:uid="{00000000-0005-0000-0000-0000E2380000}"/>
    <cellStyle name="RowTitles-Col2 2 3 3 6 3" xfId="14552" xr:uid="{00000000-0005-0000-0000-0000E3380000}"/>
    <cellStyle name="RowTitles-Col2 2 3 3 6 3 2" xfId="14553" xr:uid="{00000000-0005-0000-0000-0000E4380000}"/>
    <cellStyle name="RowTitles-Col2 2 3 3 6 3 2 2" xfId="14554" xr:uid="{00000000-0005-0000-0000-0000E5380000}"/>
    <cellStyle name="RowTitles-Col2 2 3 3 6 3 2_Tertiary Salaries Survey" xfId="14555" xr:uid="{00000000-0005-0000-0000-0000E6380000}"/>
    <cellStyle name="RowTitles-Col2 2 3 3 6 3 3" xfId="14556" xr:uid="{00000000-0005-0000-0000-0000E7380000}"/>
    <cellStyle name="RowTitles-Col2 2 3 3 6 3_Tertiary Salaries Survey" xfId="14557" xr:uid="{00000000-0005-0000-0000-0000E8380000}"/>
    <cellStyle name="RowTitles-Col2 2 3 3 6 4" xfId="14558" xr:uid="{00000000-0005-0000-0000-0000E9380000}"/>
    <cellStyle name="RowTitles-Col2 2 3 3 6 4 2" xfId="14559" xr:uid="{00000000-0005-0000-0000-0000EA380000}"/>
    <cellStyle name="RowTitles-Col2 2 3 3 6 4_Tertiary Salaries Survey" xfId="14560" xr:uid="{00000000-0005-0000-0000-0000EB380000}"/>
    <cellStyle name="RowTitles-Col2 2 3 3 6 5" xfId="14561" xr:uid="{00000000-0005-0000-0000-0000EC380000}"/>
    <cellStyle name="RowTitles-Col2 2 3 3 6_Tertiary Salaries Survey" xfId="14562" xr:uid="{00000000-0005-0000-0000-0000ED380000}"/>
    <cellStyle name="RowTitles-Col2 2 3 3 7" xfId="14563" xr:uid="{00000000-0005-0000-0000-0000EE380000}"/>
    <cellStyle name="RowTitles-Col2 2 3 3 7 2" xfId="14564" xr:uid="{00000000-0005-0000-0000-0000EF380000}"/>
    <cellStyle name="RowTitles-Col2 2 3 3 7 2 2" xfId="14565" xr:uid="{00000000-0005-0000-0000-0000F0380000}"/>
    <cellStyle name="RowTitles-Col2 2 3 3 7 2_Tertiary Salaries Survey" xfId="14566" xr:uid="{00000000-0005-0000-0000-0000F1380000}"/>
    <cellStyle name="RowTitles-Col2 2 3 3 7 3" xfId="14567" xr:uid="{00000000-0005-0000-0000-0000F2380000}"/>
    <cellStyle name="RowTitles-Col2 2 3 3 7_Tertiary Salaries Survey" xfId="14568" xr:uid="{00000000-0005-0000-0000-0000F3380000}"/>
    <cellStyle name="RowTitles-Col2 2 3 3 8" xfId="14569" xr:uid="{00000000-0005-0000-0000-0000F4380000}"/>
    <cellStyle name="RowTitles-Col2 2 3 3 8 2" xfId="14570" xr:uid="{00000000-0005-0000-0000-0000F5380000}"/>
    <cellStyle name="RowTitles-Col2 2 3 3 8 2 2" xfId="14571" xr:uid="{00000000-0005-0000-0000-0000F6380000}"/>
    <cellStyle name="RowTitles-Col2 2 3 3 8 2_Tertiary Salaries Survey" xfId="14572" xr:uid="{00000000-0005-0000-0000-0000F7380000}"/>
    <cellStyle name="RowTitles-Col2 2 3 3 8 3" xfId="14573" xr:uid="{00000000-0005-0000-0000-0000F8380000}"/>
    <cellStyle name="RowTitles-Col2 2 3 3 8_Tertiary Salaries Survey" xfId="14574" xr:uid="{00000000-0005-0000-0000-0000F9380000}"/>
    <cellStyle name="RowTitles-Col2 2 3 3_STUD aligned by INSTIT" xfId="14575" xr:uid="{00000000-0005-0000-0000-0000FA380000}"/>
    <cellStyle name="RowTitles-Col2 2 3 4" xfId="14576" xr:uid="{00000000-0005-0000-0000-0000FB380000}"/>
    <cellStyle name="RowTitles-Col2 2 3 4 2" xfId="14577" xr:uid="{00000000-0005-0000-0000-0000FC380000}"/>
    <cellStyle name="RowTitles-Col2 2 3 4 2 2" xfId="14578" xr:uid="{00000000-0005-0000-0000-0000FD380000}"/>
    <cellStyle name="RowTitles-Col2 2 3 4 2 2 2" xfId="14579" xr:uid="{00000000-0005-0000-0000-0000FE380000}"/>
    <cellStyle name="RowTitles-Col2 2 3 4 2 2 2 2" xfId="14580" xr:uid="{00000000-0005-0000-0000-0000FF380000}"/>
    <cellStyle name="RowTitles-Col2 2 3 4 2 2 2_Tertiary Salaries Survey" xfId="14581" xr:uid="{00000000-0005-0000-0000-000000390000}"/>
    <cellStyle name="RowTitles-Col2 2 3 4 2 2 3" xfId="14582" xr:uid="{00000000-0005-0000-0000-000001390000}"/>
    <cellStyle name="RowTitles-Col2 2 3 4 2 2_Tertiary Salaries Survey" xfId="14583" xr:uid="{00000000-0005-0000-0000-000002390000}"/>
    <cellStyle name="RowTitles-Col2 2 3 4 2 3" xfId="14584" xr:uid="{00000000-0005-0000-0000-000003390000}"/>
    <cellStyle name="RowTitles-Col2 2 3 4 2 3 2" xfId="14585" xr:uid="{00000000-0005-0000-0000-000004390000}"/>
    <cellStyle name="RowTitles-Col2 2 3 4 2 3 2 2" xfId="14586" xr:uid="{00000000-0005-0000-0000-000005390000}"/>
    <cellStyle name="RowTitles-Col2 2 3 4 2 3 2_Tertiary Salaries Survey" xfId="14587" xr:uid="{00000000-0005-0000-0000-000006390000}"/>
    <cellStyle name="RowTitles-Col2 2 3 4 2 3 3" xfId="14588" xr:uid="{00000000-0005-0000-0000-000007390000}"/>
    <cellStyle name="RowTitles-Col2 2 3 4 2 3_Tertiary Salaries Survey" xfId="14589" xr:uid="{00000000-0005-0000-0000-000008390000}"/>
    <cellStyle name="RowTitles-Col2 2 3 4 2 4" xfId="14590" xr:uid="{00000000-0005-0000-0000-000009390000}"/>
    <cellStyle name="RowTitles-Col2 2 3 4 2 5" xfId="14591" xr:uid="{00000000-0005-0000-0000-00000A390000}"/>
    <cellStyle name="RowTitles-Col2 2 3 4 2 5 2" xfId="14592" xr:uid="{00000000-0005-0000-0000-00000B390000}"/>
    <cellStyle name="RowTitles-Col2 2 3 4 2 5_Tertiary Salaries Survey" xfId="14593" xr:uid="{00000000-0005-0000-0000-00000C390000}"/>
    <cellStyle name="RowTitles-Col2 2 3 4 2_Tertiary Salaries Survey" xfId="14594" xr:uid="{00000000-0005-0000-0000-00000D390000}"/>
    <cellStyle name="RowTitles-Col2 2 3 4 3" xfId="14595" xr:uid="{00000000-0005-0000-0000-00000E390000}"/>
    <cellStyle name="RowTitles-Col2 2 3 4 3 2" xfId="14596" xr:uid="{00000000-0005-0000-0000-00000F390000}"/>
    <cellStyle name="RowTitles-Col2 2 3 4 3 2 2" xfId="14597" xr:uid="{00000000-0005-0000-0000-000010390000}"/>
    <cellStyle name="RowTitles-Col2 2 3 4 3 2 2 2" xfId="14598" xr:uid="{00000000-0005-0000-0000-000011390000}"/>
    <cellStyle name="RowTitles-Col2 2 3 4 3 2 2_Tertiary Salaries Survey" xfId="14599" xr:uid="{00000000-0005-0000-0000-000012390000}"/>
    <cellStyle name="RowTitles-Col2 2 3 4 3 2 3" xfId="14600" xr:uid="{00000000-0005-0000-0000-000013390000}"/>
    <cellStyle name="RowTitles-Col2 2 3 4 3 2_Tertiary Salaries Survey" xfId="14601" xr:uid="{00000000-0005-0000-0000-000014390000}"/>
    <cellStyle name="RowTitles-Col2 2 3 4 3 3" xfId="14602" xr:uid="{00000000-0005-0000-0000-000015390000}"/>
    <cellStyle name="RowTitles-Col2 2 3 4 3 3 2" xfId="14603" xr:uid="{00000000-0005-0000-0000-000016390000}"/>
    <cellStyle name="RowTitles-Col2 2 3 4 3 3 2 2" xfId="14604" xr:uid="{00000000-0005-0000-0000-000017390000}"/>
    <cellStyle name="RowTitles-Col2 2 3 4 3 3 2_Tertiary Salaries Survey" xfId="14605" xr:uid="{00000000-0005-0000-0000-000018390000}"/>
    <cellStyle name="RowTitles-Col2 2 3 4 3 3 3" xfId="14606" xr:uid="{00000000-0005-0000-0000-000019390000}"/>
    <cellStyle name="RowTitles-Col2 2 3 4 3 3_Tertiary Salaries Survey" xfId="14607" xr:uid="{00000000-0005-0000-0000-00001A390000}"/>
    <cellStyle name="RowTitles-Col2 2 3 4 3 4" xfId="14608" xr:uid="{00000000-0005-0000-0000-00001B390000}"/>
    <cellStyle name="RowTitles-Col2 2 3 4 3 5" xfId="14609" xr:uid="{00000000-0005-0000-0000-00001C390000}"/>
    <cellStyle name="RowTitles-Col2 2 3 4 3_Tertiary Salaries Survey" xfId="14610" xr:uid="{00000000-0005-0000-0000-00001D390000}"/>
    <cellStyle name="RowTitles-Col2 2 3 4 4" xfId="14611" xr:uid="{00000000-0005-0000-0000-00001E390000}"/>
    <cellStyle name="RowTitles-Col2 2 3 4 4 2" xfId="14612" xr:uid="{00000000-0005-0000-0000-00001F390000}"/>
    <cellStyle name="RowTitles-Col2 2 3 4 4 2 2" xfId="14613" xr:uid="{00000000-0005-0000-0000-000020390000}"/>
    <cellStyle name="RowTitles-Col2 2 3 4 4 2 2 2" xfId="14614" xr:uid="{00000000-0005-0000-0000-000021390000}"/>
    <cellStyle name="RowTitles-Col2 2 3 4 4 2 2_Tertiary Salaries Survey" xfId="14615" xr:uid="{00000000-0005-0000-0000-000022390000}"/>
    <cellStyle name="RowTitles-Col2 2 3 4 4 2 3" xfId="14616" xr:uid="{00000000-0005-0000-0000-000023390000}"/>
    <cellStyle name="RowTitles-Col2 2 3 4 4 2_Tertiary Salaries Survey" xfId="14617" xr:uid="{00000000-0005-0000-0000-000024390000}"/>
    <cellStyle name="RowTitles-Col2 2 3 4 4 3" xfId="14618" xr:uid="{00000000-0005-0000-0000-000025390000}"/>
    <cellStyle name="RowTitles-Col2 2 3 4 4 3 2" xfId="14619" xr:uid="{00000000-0005-0000-0000-000026390000}"/>
    <cellStyle name="RowTitles-Col2 2 3 4 4 3 2 2" xfId="14620" xr:uid="{00000000-0005-0000-0000-000027390000}"/>
    <cellStyle name="RowTitles-Col2 2 3 4 4 3 2_Tertiary Salaries Survey" xfId="14621" xr:uid="{00000000-0005-0000-0000-000028390000}"/>
    <cellStyle name="RowTitles-Col2 2 3 4 4 3 3" xfId="14622" xr:uid="{00000000-0005-0000-0000-000029390000}"/>
    <cellStyle name="RowTitles-Col2 2 3 4 4 3_Tertiary Salaries Survey" xfId="14623" xr:uid="{00000000-0005-0000-0000-00002A390000}"/>
    <cellStyle name="RowTitles-Col2 2 3 4 4 4" xfId="14624" xr:uid="{00000000-0005-0000-0000-00002B390000}"/>
    <cellStyle name="RowTitles-Col2 2 3 4 4 5" xfId="14625" xr:uid="{00000000-0005-0000-0000-00002C390000}"/>
    <cellStyle name="RowTitles-Col2 2 3 4 4 5 2" xfId="14626" xr:uid="{00000000-0005-0000-0000-00002D390000}"/>
    <cellStyle name="RowTitles-Col2 2 3 4 4 5_Tertiary Salaries Survey" xfId="14627" xr:uid="{00000000-0005-0000-0000-00002E390000}"/>
    <cellStyle name="RowTitles-Col2 2 3 4 4 6" xfId="14628" xr:uid="{00000000-0005-0000-0000-00002F390000}"/>
    <cellStyle name="RowTitles-Col2 2 3 4 4_Tertiary Salaries Survey" xfId="14629" xr:uid="{00000000-0005-0000-0000-000030390000}"/>
    <cellStyle name="RowTitles-Col2 2 3 4 5" xfId="14630" xr:uid="{00000000-0005-0000-0000-000031390000}"/>
    <cellStyle name="RowTitles-Col2 2 3 4 5 2" xfId="14631" xr:uid="{00000000-0005-0000-0000-000032390000}"/>
    <cellStyle name="RowTitles-Col2 2 3 4 5 2 2" xfId="14632" xr:uid="{00000000-0005-0000-0000-000033390000}"/>
    <cellStyle name="RowTitles-Col2 2 3 4 5 2 2 2" xfId="14633" xr:uid="{00000000-0005-0000-0000-000034390000}"/>
    <cellStyle name="RowTitles-Col2 2 3 4 5 2 2_Tertiary Salaries Survey" xfId="14634" xr:uid="{00000000-0005-0000-0000-000035390000}"/>
    <cellStyle name="RowTitles-Col2 2 3 4 5 2 3" xfId="14635" xr:uid="{00000000-0005-0000-0000-000036390000}"/>
    <cellStyle name="RowTitles-Col2 2 3 4 5 2_Tertiary Salaries Survey" xfId="14636" xr:uid="{00000000-0005-0000-0000-000037390000}"/>
    <cellStyle name="RowTitles-Col2 2 3 4 5 3" xfId="14637" xr:uid="{00000000-0005-0000-0000-000038390000}"/>
    <cellStyle name="RowTitles-Col2 2 3 4 5 3 2" xfId="14638" xr:uid="{00000000-0005-0000-0000-000039390000}"/>
    <cellStyle name="RowTitles-Col2 2 3 4 5 3 2 2" xfId="14639" xr:uid="{00000000-0005-0000-0000-00003A390000}"/>
    <cellStyle name="RowTitles-Col2 2 3 4 5 3 2_Tertiary Salaries Survey" xfId="14640" xr:uid="{00000000-0005-0000-0000-00003B390000}"/>
    <cellStyle name="RowTitles-Col2 2 3 4 5 3 3" xfId="14641" xr:uid="{00000000-0005-0000-0000-00003C390000}"/>
    <cellStyle name="RowTitles-Col2 2 3 4 5 3_Tertiary Salaries Survey" xfId="14642" xr:uid="{00000000-0005-0000-0000-00003D390000}"/>
    <cellStyle name="RowTitles-Col2 2 3 4 5 4" xfId="14643" xr:uid="{00000000-0005-0000-0000-00003E390000}"/>
    <cellStyle name="RowTitles-Col2 2 3 4 5 4 2" xfId="14644" xr:uid="{00000000-0005-0000-0000-00003F390000}"/>
    <cellStyle name="RowTitles-Col2 2 3 4 5 4_Tertiary Salaries Survey" xfId="14645" xr:uid="{00000000-0005-0000-0000-000040390000}"/>
    <cellStyle name="RowTitles-Col2 2 3 4 5 5" xfId="14646" xr:uid="{00000000-0005-0000-0000-000041390000}"/>
    <cellStyle name="RowTitles-Col2 2 3 4 5_Tertiary Salaries Survey" xfId="14647" xr:uid="{00000000-0005-0000-0000-000042390000}"/>
    <cellStyle name="RowTitles-Col2 2 3 4 6" xfId="14648" xr:uid="{00000000-0005-0000-0000-000043390000}"/>
    <cellStyle name="RowTitles-Col2 2 3 4 6 2" xfId="14649" xr:uid="{00000000-0005-0000-0000-000044390000}"/>
    <cellStyle name="RowTitles-Col2 2 3 4 6 2 2" xfId="14650" xr:uid="{00000000-0005-0000-0000-000045390000}"/>
    <cellStyle name="RowTitles-Col2 2 3 4 6 2 2 2" xfId="14651" xr:uid="{00000000-0005-0000-0000-000046390000}"/>
    <cellStyle name="RowTitles-Col2 2 3 4 6 2 2_Tertiary Salaries Survey" xfId="14652" xr:uid="{00000000-0005-0000-0000-000047390000}"/>
    <cellStyle name="RowTitles-Col2 2 3 4 6 2 3" xfId="14653" xr:uid="{00000000-0005-0000-0000-000048390000}"/>
    <cellStyle name="RowTitles-Col2 2 3 4 6 2_Tertiary Salaries Survey" xfId="14654" xr:uid="{00000000-0005-0000-0000-000049390000}"/>
    <cellStyle name="RowTitles-Col2 2 3 4 6 3" xfId="14655" xr:uid="{00000000-0005-0000-0000-00004A390000}"/>
    <cellStyle name="RowTitles-Col2 2 3 4 6 3 2" xfId="14656" xr:uid="{00000000-0005-0000-0000-00004B390000}"/>
    <cellStyle name="RowTitles-Col2 2 3 4 6 3 2 2" xfId="14657" xr:uid="{00000000-0005-0000-0000-00004C390000}"/>
    <cellStyle name="RowTitles-Col2 2 3 4 6 3 2_Tertiary Salaries Survey" xfId="14658" xr:uid="{00000000-0005-0000-0000-00004D390000}"/>
    <cellStyle name="RowTitles-Col2 2 3 4 6 3 3" xfId="14659" xr:uid="{00000000-0005-0000-0000-00004E390000}"/>
    <cellStyle name="RowTitles-Col2 2 3 4 6 3_Tertiary Salaries Survey" xfId="14660" xr:uid="{00000000-0005-0000-0000-00004F390000}"/>
    <cellStyle name="RowTitles-Col2 2 3 4 6 4" xfId="14661" xr:uid="{00000000-0005-0000-0000-000050390000}"/>
    <cellStyle name="RowTitles-Col2 2 3 4 6 4 2" xfId="14662" xr:uid="{00000000-0005-0000-0000-000051390000}"/>
    <cellStyle name="RowTitles-Col2 2 3 4 6 4_Tertiary Salaries Survey" xfId="14663" xr:uid="{00000000-0005-0000-0000-000052390000}"/>
    <cellStyle name="RowTitles-Col2 2 3 4 6 5" xfId="14664" xr:uid="{00000000-0005-0000-0000-000053390000}"/>
    <cellStyle name="RowTitles-Col2 2 3 4 6_Tertiary Salaries Survey" xfId="14665" xr:uid="{00000000-0005-0000-0000-000054390000}"/>
    <cellStyle name="RowTitles-Col2 2 3 4 7" xfId="14666" xr:uid="{00000000-0005-0000-0000-000055390000}"/>
    <cellStyle name="RowTitles-Col2 2 3 4 7 2" xfId="14667" xr:uid="{00000000-0005-0000-0000-000056390000}"/>
    <cellStyle name="RowTitles-Col2 2 3 4 7 2 2" xfId="14668" xr:uid="{00000000-0005-0000-0000-000057390000}"/>
    <cellStyle name="RowTitles-Col2 2 3 4 7 2_Tertiary Salaries Survey" xfId="14669" xr:uid="{00000000-0005-0000-0000-000058390000}"/>
    <cellStyle name="RowTitles-Col2 2 3 4 7 3" xfId="14670" xr:uid="{00000000-0005-0000-0000-000059390000}"/>
    <cellStyle name="RowTitles-Col2 2 3 4 7_Tertiary Salaries Survey" xfId="14671" xr:uid="{00000000-0005-0000-0000-00005A390000}"/>
    <cellStyle name="RowTitles-Col2 2 3 4 8" xfId="14672" xr:uid="{00000000-0005-0000-0000-00005B390000}"/>
    <cellStyle name="RowTitles-Col2 2 3 4_STUD aligned by INSTIT" xfId="14673" xr:uid="{00000000-0005-0000-0000-00005C390000}"/>
    <cellStyle name="RowTitles-Col2 2 3 5" xfId="14674" xr:uid="{00000000-0005-0000-0000-00005D390000}"/>
    <cellStyle name="RowTitles-Col2 2 3 5 2" xfId="14675" xr:uid="{00000000-0005-0000-0000-00005E390000}"/>
    <cellStyle name="RowTitles-Col2 2 3 5 2 2" xfId="14676" xr:uid="{00000000-0005-0000-0000-00005F390000}"/>
    <cellStyle name="RowTitles-Col2 2 3 5 2 2 2" xfId="14677" xr:uid="{00000000-0005-0000-0000-000060390000}"/>
    <cellStyle name="RowTitles-Col2 2 3 5 2 2_Tertiary Salaries Survey" xfId="14678" xr:uid="{00000000-0005-0000-0000-000061390000}"/>
    <cellStyle name="RowTitles-Col2 2 3 5 2 3" xfId="14679" xr:uid="{00000000-0005-0000-0000-000062390000}"/>
    <cellStyle name="RowTitles-Col2 2 3 5 2_Tertiary Salaries Survey" xfId="14680" xr:uid="{00000000-0005-0000-0000-000063390000}"/>
    <cellStyle name="RowTitles-Col2 2 3 5 3" xfId="14681" xr:uid="{00000000-0005-0000-0000-000064390000}"/>
    <cellStyle name="RowTitles-Col2 2 3 5 3 2" xfId="14682" xr:uid="{00000000-0005-0000-0000-000065390000}"/>
    <cellStyle name="RowTitles-Col2 2 3 5 3 2 2" xfId="14683" xr:uid="{00000000-0005-0000-0000-000066390000}"/>
    <cellStyle name="RowTitles-Col2 2 3 5 3 2_Tertiary Salaries Survey" xfId="14684" xr:uid="{00000000-0005-0000-0000-000067390000}"/>
    <cellStyle name="RowTitles-Col2 2 3 5 3 3" xfId="14685" xr:uid="{00000000-0005-0000-0000-000068390000}"/>
    <cellStyle name="RowTitles-Col2 2 3 5 3_Tertiary Salaries Survey" xfId="14686" xr:uid="{00000000-0005-0000-0000-000069390000}"/>
    <cellStyle name="RowTitles-Col2 2 3 5 4" xfId="14687" xr:uid="{00000000-0005-0000-0000-00006A390000}"/>
    <cellStyle name="RowTitles-Col2 2 3 5 5" xfId="14688" xr:uid="{00000000-0005-0000-0000-00006B390000}"/>
    <cellStyle name="RowTitles-Col2 2 3 5 5 2" xfId="14689" xr:uid="{00000000-0005-0000-0000-00006C390000}"/>
    <cellStyle name="RowTitles-Col2 2 3 5 5_Tertiary Salaries Survey" xfId="14690" xr:uid="{00000000-0005-0000-0000-00006D390000}"/>
    <cellStyle name="RowTitles-Col2 2 3 5_Tertiary Salaries Survey" xfId="14691" xr:uid="{00000000-0005-0000-0000-00006E390000}"/>
    <cellStyle name="RowTitles-Col2 2 3 6" xfId="14692" xr:uid="{00000000-0005-0000-0000-00006F390000}"/>
    <cellStyle name="RowTitles-Col2 2 3 6 2" xfId="14693" xr:uid="{00000000-0005-0000-0000-000070390000}"/>
    <cellStyle name="RowTitles-Col2 2 3 6 2 2" xfId="14694" xr:uid="{00000000-0005-0000-0000-000071390000}"/>
    <cellStyle name="RowTitles-Col2 2 3 6 2 2 2" xfId="14695" xr:uid="{00000000-0005-0000-0000-000072390000}"/>
    <cellStyle name="RowTitles-Col2 2 3 6 2 2_Tertiary Salaries Survey" xfId="14696" xr:uid="{00000000-0005-0000-0000-000073390000}"/>
    <cellStyle name="RowTitles-Col2 2 3 6 2 3" xfId="14697" xr:uid="{00000000-0005-0000-0000-000074390000}"/>
    <cellStyle name="RowTitles-Col2 2 3 6 2_Tertiary Salaries Survey" xfId="14698" xr:uid="{00000000-0005-0000-0000-000075390000}"/>
    <cellStyle name="RowTitles-Col2 2 3 6 3" xfId="14699" xr:uid="{00000000-0005-0000-0000-000076390000}"/>
    <cellStyle name="RowTitles-Col2 2 3 6 3 2" xfId="14700" xr:uid="{00000000-0005-0000-0000-000077390000}"/>
    <cellStyle name="RowTitles-Col2 2 3 6 3 2 2" xfId="14701" xr:uid="{00000000-0005-0000-0000-000078390000}"/>
    <cellStyle name="RowTitles-Col2 2 3 6 3 2_Tertiary Salaries Survey" xfId="14702" xr:uid="{00000000-0005-0000-0000-000079390000}"/>
    <cellStyle name="RowTitles-Col2 2 3 6 3 3" xfId="14703" xr:uid="{00000000-0005-0000-0000-00007A390000}"/>
    <cellStyle name="RowTitles-Col2 2 3 6 3_Tertiary Salaries Survey" xfId="14704" xr:uid="{00000000-0005-0000-0000-00007B390000}"/>
    <cellStyle name="RowTitles-Col2 2 3 6 4" xfId="14705" xr:uid="{00000000-0005-0000-0000-00007C390000}"/>
    <cellStyle name="RowTitles-Col2 2 3 6 5" xfId="14706" xr:uid="{00000000-0005-0000-0000-00007D390000}"/>
    <cellStyle name="RowTitles-Col2 2 3 6_Tertiary Salaries Survey" xfId="14707" xr:uid="{00000000-0005-0000-0000-00007E390000}"/>
    <cellStyle name="RowTitles-Col2 2 3 7" xfId="14708" xr:uid="{00000000-0005-0000-0000-00007F390000}"/>
    <cellStyle name="RowTitles-Col2 2 3 7 2" xfId="14709" xr:uid="{00000000-0005-0000-0000-000080390000}"/>
    <cellStyle name="RowTitles-Col2 2 3 7 2 2" xfId="14710" xr:uid="{00000000-0005-0000-0000-000081390000}"/>
    <cellStyle name="RowTitles-Col2 2 3 7 2 2 2" xfId="14711" xr:uid="{00000000-0005-0000-0000-000082390000}"/>
    <cellStyle name="RowTitles-Col2 2 3 7 2 2_Tertiary Salaries Survey" xfId="14712" xr:uid="{00000000-0005-0000-0000-000083390000}"/>
    <cellStyle name="RowTitles-Col2 2 3 7 2 3" xfId="14713" xr:uid="{00000000-0005-0000-0000-000084390000}"/>
    <cellStyle name="RowTitles-Col2 2 3 7 2_Tertiary Salaries Survey" xfId="14714" xr:uid="{00000000-0005-0000-0000-000085390000}"/>
    <cellStyle name="RowTitles-Col2 2 3 7 3" xfId="14715" xr:uid="{00000000-0005-0000-0000-000086390000}"/>
    <cellStyle name="RowTitles-Col2 2 3 7 3 2" xfId="14716" xr:uid="{00000000-0005-0000-0000-000087390000}"/>
    <cellStyle name="RowTitles-Col2 2 3 7 3 2 2" xfId="14717" xr:uid="{00000000-0005-0000-0000-000088390000}"/>
    <cellStyle name="RowTitles-Col2 2 3 7 3 2_Tertiary Salaries Survey" xfId="14718" xr:uid="{00000000-0005-0000-0000-000089390000}"/>
    <cellStyle name="RowTitles-Col2 2 3 7 3 3" xfId="14719" xr:uid="{00000000-0005-0000-0000-00008A390000}"/>
    <cellStyle name="RowTitles-Col2 2 3 7 3_Tertiary Salaries Survey" xfId="14720" xr:uid="{00000000-0005-0000-0000-00008B390000}"/>
    <cellStyle name="RowTitles-Col2 2 3 7 4" xfId="14721" xr:uid="{00000000-0005-0000-0000-00008C390000}"/>
    <cellStyle name="RowTitles-Col2 2 3 7 5" xfId="14722" xr:uid="{00000000-0005-0000-0000-00008D390000}"/>
    <cellStyle name="RowTitles-Col2 2 3 7 5 2" xfId="14723" xr:uid="{00000000-0005-0000-0000-00008E390000}"/>
    <cellStyle name="RowTitles-Col2 2 3 7 5_Tertiary Salaries Survey" xfId="14724" xr:uid="{00000000-0005-0000-0000-00008F390000}"/>
    <cellStyle name="RowTitles-Col2 2 3 7 6" xfId="14725" xr:uid="{00000000-0005-0000-0000-000090390000}"/>
    <cellStyle name="RowTitles-Col2 2 3 7_Tertiary Salaries Survey" xfId="14726" xr:uid="{00000000-0005-0000-0000-000091390000}"/>
    <cellStyle name="RowTitles-Col2 2 3 8" xfId="14727" xr:uid="{00000000-0005-0000-0000-000092390000}"/>
    <cellStyle name="RowTitles-Col2 2 3 8 2" xfId="14728" xr:uid="{00000000-0005-0000-0000-000093390000}"/>
    <cellStyle name="RowTitles-Col2 2 3 8 2 2" xfId="14729" xr:uid="{00000000-0005-0000-0000-000094390000}"/>
    <cellStyle name="RowTitles-Col2 2 3 8 2 2 2" xfId="14730" xr:uid="{00000000-0005-0000-0000-000095390000}"/>
    <cellStyle name="RowTitles-Col2 2 3 8 2 2_Tertiary Salaries Survey" xfId="14731" xr:uid="{00000000-0005-0000-0000-000096390000}"/>
    <cellStyle name="RowTitles-Col2 2 3 8 2 3" xfId="14732" xr:uid="{00000000-0005-0000-0000-000097390000}"/>
    <cellStyle name="RowTitles-Col2 2 3 8 2_Tertiary Salaries Survey" xfId="14733" xr:uid="{00000000-0005-0000-0000-000098390000}"/>
    <cellStyle name="RowTitles-Col2 2 3 8 3" xfId="14734" xr:uid="{00000000-0005-0000-0000-000099390000}"/>
    <cellStyle name="RowTitles-Col2 2 3 8 3 2" xfId="14735" xr:uid="{00000000-0005-0000-0000-00009A390000}"/>
    <cellStyle name="RowTitles-Col2 2 3 8 3 2 2" xfId="14736" xr:uid="{00000000-0005-0000-0000-00009B390000}"/>
    <cellStyle name="RowTitles-Col2 2 3 8 3 2_Tertiary Salaries Survey" xfId="14737" xr:uid="{00000000-0005-0000-0000-00009C390000}"/>
    <cellStyle name="RowTitles-Col2 2 3 8 3 3" xfId="14738" xr:uid="{00000000-0005-0000-0000-00009D390000}"/>
    <cellStyle name="RowTitles-Col2 2 3 8 3_Tertiary Salaries Survey" xfId="14739" xr:uid="{00000000-0005-0000-0000-00009E390000}"/>
    <cellStyle name="RowTitles-Col2 2 3 8 4" xfId="14740" xr:uid="{00000000-0005-0000-0000-00009F390000}"/>
    <cellStyle name="RowTitles-Col2 2 3 8 4 2" xfId="14741" xr:uid="{00000000-0005-0000-0000-0000A0390000}"/>
    <cellStyle name="RowTitles-Col2 2 3 8 4_Tertiary Salaries Survey" xfId="14742" xr:uid="{00000000-0005-0000-0000-0000A1390000}"/>
    <cellStyle name="RowTitles-Col2 2 3 8 5" xfId="14743" xr:uid="{00000000-0005-0000-0000-0000A2390000}"/>
    <cellStyle name="RowTitles-Col2 2 3 8_Tertiary Salaries Survey" xfId="14744" xr:uid="{00000000-0005-0000-0000-0000A3390000}"/>
    <cellStyle name="RowTitles-Col2 2 3 9" xfId="14745" xr:uid="{00000000-0005-0000-0000-0000A4390000}"/>
    <cellStyle name="RowTitles-Col2 2 3 9 2" xfId="14746" xr:uid="{00000000-0005-0000-0000-0000A5390000}"/>
    <cellStyle name="RowTitles-Col2 2 3 9 2 2" xfId="14747" xr:uid="{00000000-0005-0000-0000-0000A6390000}"/>
    <cellStyle name="RowTitles-Col2 2 3 9 2 2 2" xfId="14748" xr:uid="{00000000-0005-0000-0000-0000A7390000}"/>
    <cellStyle name="RowTitles-Col2 2 3 9 2 2_Tertiary Salaries Survey" xfId="14749" xr:uid="{00000000-0005-0000-0000-0000A8390000}"/>
    <cellStyle name="RowTitles-Col2 2 3 9 2 3" xfId="14750" xr:uid="{00000000-0005-0000-0000-0000A9390000}"/>
    <cellStyle name="RowTitles-Col2 2 3 9 2_Tertiary Salaries Survey" xfId="14751" xr:uid="{00000000-0005-0000-0000-0000AA390000}"/>
    <cellStyle name="RowTitles-Col2 2 3 9 3" xfId="14752" xr:uid="{00000000-0005-0000-0000-0000AB390000}"/>
    <cellStyle name="RowTitles-Col2 2 3 9 3 2" xfId="14753" xr:uid="{00000000-0005-0000-0000-0000AC390000}"/>
    <cellStyle name="RowTitles-Col2 2 3 9 3 2 2" xfId="14754" xr:uid="{00000000-0005-0000-0000-0000AD390000}"/>
    <cellStyle name="RowTitles-Col2 2 3 9 3 2_Tertiary Salaries Survey" xfId="14755" xr:uid="{00000000-0005-0000-0000-0000AE390000}"/>
    <cellStyle name="RowTitles-Col2 2 3 9 3 3" xfId="14756" xr:uid="{00000000-0005-0000-0000-0000AF390000}"/>
    <cellStyle name="RowTitles-Col2 2 3 9 3_Tertiary Salaries Survey" xfId="14757" xr:uid="{00000000-0005-0000-0000-0000B0390000}"/>
    <cellStyle name="RowTitles-Col2 2 3 9 4" xfId="14758" xr:uid="{00000000-0005-0000-0000-0000B1390000}"/>
    <cellStyle name="RowTitles-Col2 2 3 9 4 2" xfId="14759" xr:uid="{00000000-0005-0000-0000-0000B2390000}"/>
    <cellStyle name="RowTitles-Col2 2 3 9 4_Tertiary Salaries Survey" xfId="14760" xr:uid="{00000000-0005-0000-0000-0000B3390000}"/>
    <cellStyle name="RowTitles-Col2 2 3 9 5" xfId="14761" xr:uid="{00000000-0005-0000-0000-0000B4390000}"/>
    <cellStyle name="RowTitles-Col2 2 3 9_Tertiary Salaries Survey" xfId="14762" xr:uid="{00000000-0005-0000-0000-0000B5390000}"/>
    <cellStyle name="RowTitles-Col2 2 3_STUD aligned by INSTIT" xfId="14763" xr:uid="{00000000-0005-0000-0000-0000B6390000}"/>
    <cellStyle name="RowTitles-Col2 2 4" xfId="14764" xr:uid="{00000000-0005-0000-0000-0000B7390000}"/>
    <cellStyle name="RowTitles-Col2 2 4 2" xfId="14765" xr:uid="{00000000-0005-0000-0000-0000B8390000}"/>
    <cellStyle name="RowTitles-Col2 2 4 2 2" xfId="14766" xr:uid="{00000000-0005-0000-0000-0000B9390000}"/>
    <cellStyle name="RowTitles-Col2 2 4 2 2 2" xfId="14767" xr:uid="{00000000-0005-0000-0000-0000BA390000}"/>
    <cellStyle name="RowTitles-Col2 2 4 2 2 2 2" xfId="14768" xr:uid="{00000000-0005-0000-0000-0000BB390000}"/>
    <cellStyle name="RowTitles-Col2 2 4 2 2 2_Tertiary Salaries Survey" xfId="14769" xr:uid="{00000000-0005-0000-0000-0000BC390000}"/>
    <cellStyle name="RowTitles-Col2 2 4 2 2 3" xfId="14770" xr:uid="{00000000-0005-0000-0000-0000BD390000}"/>
    <cellStyle name="RowTitles-Col2 2 4 2 2_Tertiary Salaries Survey" xfId="14771" xr:uid="{00000000-0005-0000-0000-0000BE390000}"/>
    <cellStyle name="RowTitles-Col2 2 4 2 3" xfId="14772" xr:uid="{00000000-0005-0000-0000-0000BF390000}"/>
    <cellStyle name="RowTitles-Col2 2 4 2 3 2" xfId="14773" xr:uid="{00000000-0005-0000-0000-0000C0390000}"/>
    <cellStyle name="RowTitles-Col2 2 4 2 3 2 2" xfId="14774" xr:uid="{00000000-0005-0000-0000-0000C1390000}"/>
    <cellStyle name="RowTitles-Col2 2 4 2 3 2_Tertiary Salaries Survey" xfId="14775" xr:uid="{00000000-0005-0000-0000-0000C2390000}"/>
    <cellStyle name="RowTitles-Col2 2 4 2 3 3" xfId="14776" xr:uid="{00000000-0005-0000-0000-0000C3390000}"/>
    <cellStyle name="RowTitles-Col2 2 4 2 3_Tertiary Salaries Survey" xfId="14777" xr:uid="{00000000-0005-0000-0000-0000C4390000}"/>
    <cellStyle name="RowTitles-Col2 2 4 2 4" xfId="14778" xr:uid="{00000000-0005-0000-0000-0000C5390000}"/>
    <cellStyle name="RowTitles-Col2 2 4 2_Tertiary Salaries Survey" xfId="14779" xr:uid="{00000000-0005-0000-0000-0000C6390000}"/>
    <cellStyle name="RowTitles-Col2 2 4 3" xfId="14780" xr:uid="{00000000-0005-0000-0000-0000C7390000}"/>
    <cellStyle name="RowTitles-Col2 2 4 3 2" xfId="14781" xr:uid="{00000000-0005-0000-0000-0000C8390000}"/>
    <cellStyle name="RowTitles-Col2 2 4 3 2 2" xfId="14782" xr:uid="{00000000-0005-0000-0000-0000C9390000}"/>
    <cellStyle name="RowTitles-Col2 2 4 3 2 2 2" xfId="14783" xr:uid="{00000000-0005-0000-0000-0000CA390000}"/>
    <cellStyle name="RowTitles-Col2 2 4 3 2 2_Tertiary Salaries Survey" xfId="14784" xr:uid="{00000000-0005-0000-0000-0000CB390000}"/>
    <cellStyle name="RowTitles-Col2 2 4 3 2 3" xfId="14785" xr:uid="{00000000-0005-0000-0000-0000CC390000}"/>
    <cellStyle name="RowTitles-Col2 2 4 3 2_Tertiary Salaries Survey" xfId="14786" xr:uid="{00000000-0005-0000-0000-0000CD390000}"/>
    <cellStyle name="RowTitles-Col2 2 4 3 3" xfId="14787" xr:uid="{00000000-0005-0000-0000-0000CE390000}"/>
    <cellStyle name="RowTitles-Col2 2 4 3 3 2" xfId="14788" xr:uid="{00000000-0005-0000-0000-0000CF390000}"/>
    <cellStyle name="RowTitles-Col2 2 4 3 3 2 2" xfId="14789" xr:uid="{00000000-0005-0000-0000-0000D0390000}"/>
    <cellStyle name="RowTitles-Col2 2 4 3 3 2_Tertiary Salaries Survey" xfId="14790" xr:uid="{00000000-0005-0000-0000-0000D1390000}"/>
    <cellStyle name="RowTitles-Col2 2 4 3 3 3" xfId="14791" xr:uid="{00000000-0005-0000-0000-0000D2390000}"/>
    <cellStyle name="RowTitles-Col2 2 4 3 3_Tertiary Salaries Survey" xfId="14792" xr:uid="{00000000-0005-0000-0000-0000D3390000}"/>
    <cellStyle name="RowTitles-Col2 2 4 3 4" xfId="14793" xr:uid="{00000000-0005-0000-0000-0000D4390000}"/>
    <cellStyle name="RowTitles-Col2 2 4 3 5" xfId="14794" xr:uid="{00000000-0005-0000-0000-0000D5390000}"/>
    <cellStyle name="RowTitles-Col2 2 4 3 5 2" xfId="14795" xr:uid="{00000000-0005-0000-0000-0000D6390000}"/>
    <cellStyle name="RowTitles-Col2 2 4 3 5_Tertiary Salaries Survey" xfId="14796" xr:uid="{00000000-0005-0000-0000-0000D7390000}"/>
    <cellStyle name="RowTitles-Col2 2 4 3 6" xfId="14797" xr:uid="{00000000-0005-0000-0000-0000D8390000}"/>
    <cellStyle name="RowTitles-Col2 2 4 3_Tertiary Salaries Survey" xfId="14798" xr:uid="{00000000-0005-0000-0000-0000D9390000}"/>
    <cellStyle name="RowTitles-Col2 2 4 4" xfId="14799" xr:uid="{00000000-0005-0000-0000-0000DA390000}"/>
    <cellStyle name="RowTitles-Col2 2 4 4 2" xfId="14800" xr:uid="{00000000-0005-0000-0000-0000DB390000}"/>
    <cellStyle name="RowTitles-Col2 2 4 4 2 2" xfId="14801" xr:uid="{00000000-0005-0000-0000-0000DC390000}"/>
    <cellStyle name="RowTitles-Col2 2 4 4 2 2 2" xfId="14802" xr:uid="{00000000-0005-0000-0000-0000DD390000}"/>
    <cellStyle name="RowTitles-Col2 2 4 4 2 2_Tertiary Salaries Survey" xfId="14803" xr:uid="{00000000-0005-0000-0000-0000DE390000}"/>
    <cellStyle name="RowTitles-Col2 2 4 4 2 3" xfId="14804" xr:uid="{00000000-0005-0000-0000-0000DF390000}"/>
    <cellStyle name="RowTitles-Col2 2 4 4 2_Tertiary Salaries Survey" xfId="14805" xr:uid="{00000000-0005-0000-0000-0000E0390000}"/>
    <cellStyle name="RowTitles-Col2 2 4 4 3" xfId="14806" xr:uid="{00000000-0005-0000-0000-0000E1390000}"/>
    <cellStyle name="RowTitles-Col2 2 4 4 3 2" xfId="14807" xr:uid="{00000000-0005-0000-0000-0000E2390000}"/>
    <cellStyle name="RowTitles-Col2 2 4 4 3 2 2" xfId="14808" xr:uid="{00000000-0005-0000-0000-0000E3390000}"/>
    <cellStyle name="RowTitles-Col2 2 4 4 3 2_Tertiary Salaries Survey" xfId="14809" xr:uid="{00000000-0005-0000-0000-0000E4390000}"/>
    <cellStyle name="RowTitles-Col2 2 4 4 3 3" xfId="14810" xr:uid="{00000000-0005-0000-0000-0000E5390000}"/>
    <cellStyle name="RowTitles-Col2 2 4 4 3_Tertiary Salaries Survey" xfId="14811" xr:uid="{00000000-0005-0000-0000-0000E6390000}"/>
    <cellStyle name="RowTitles-Col2 2 4 4 4" xfId="14812" xr:uid="{00000000-0005-0000-0000-0000E7390000}"/>
    <cellStyle name="RowTitles-Col2 2 4 4 4 2" xfId="14813" xr:uid="{00000000-0005-0000-0000-0000E8390000}"/>
    <cellStyle name="RowTitles-Col2 2 4 4 4_Tertiary Salaries Survey" xfId="14814" xr:uid="{00000000-0005-0000-0000-0000E9390000}"/>
    <cellStyle name="RowTitles-Col2 2 4 4 5" xfId="14815" xr:uid="{00000000-0005-0000-0000-0000EA390000}"/>
    <cellStyle name="RowTitles-Col2 2 4 4_Tertiary Salaries Survey" xfId="14816" xr:uid="{00000000-0005-0000-0000-0000EB390000}"/>
    <cellStyle name="RowTitles-Col2 2 4 5" xfId="14817" xr:uid="{00000000-0005-0000-0000-0000EC390000}"/>
    <cellStyle name="RowTitles-Col2 2 4 5 2" xfId="14818" xr:uid="{00000000-0005-0000-0000-0000ED390000}"/>
    <cellStyle name="RowTitles-Col2 2 4 5 2 2" xfId="14819" xr:uid="{00000000-0005-0000-0000-0000EE390000}"/>
    <cellStyle name="RowTitles-Col2 2 4 5 2 2 2" xfId="14820" xr:uid="{00000000-0005-0000-0000-0000EF390000}"/>
    <cellStyle name="RowTitles-Col2 2 4 5 2 2_Tertiary Salaries Survey" xfId="14821" xr:uid="{00000000-0005-0000-0000-0000F0390000}"/>
    <cellStyle name="RowTitles-Col2 2 4 5 2 3" xfId="14822" xr:uid="{00000000-0005-0000-0000-0000F1390000}"/>
    <cellStyle name="RowTitles-Col2 2 4 5 2_Tertiary Salaries Survey" xfId="14823" xr:uid="{00000000-0005-0000-0000-0000F2390000}"/>
    <cellStyle name="RowTitles-Col2 2 4 5 3" xfId="14824" xr:uid="{00000000-0005-0000-0000-0000F3390000}"/>
    <cellStyle name="RowTitles-Col2 2 4 5 3 2" xfId="14825" xr:uid="{00000000-0005-0000-0000-0000F4390000}"/>
    <cellStyle name="RowTitles-Col2 2 4 5 3 2 2" xfId="14826" xr:uid="{00000000-0005-0000-0000-0000F5390000}"/>
    <cellStyle name="RowTitles-Col2 2 4 5 3 2_Tertiary Salaries Survey" xfId="14827" xr:uid="{00000000-0005-0000-0000-0000F6390000}"/>
    <cellStyle name="RowTitles-Col2 2 4 5 3 3" xfId="14828" xr:uid="{00000000-0005-0000-0000-0000F7390000}"/>
    <cellStyle name="RowTitles-Col2 2 4 5 3_Tertiary Salaries Survey" xfId="14829" xr:uid="{00000000-0005-0000-0000-0000F8390000}"/>
    <cellStyle name="RowTitles-Col2 2 4 5 4" xfId="14830" xr:uid="{00000000-0005-0000-0000-0000F9390000}"/>
    <cellStyle name="RowTitles-Col2 2 4 5 4 2" xfId="14831" xr:uid="{00000000-0005-0000-0000-0000FA390000}"/>
    <cellStyle name="RowTitles-Col2 2 4 5 4_Tertiary Salaries Survey" xfId="14832" xr:uid="{00000000-0005-0000-0000-0000FB390000}"/>
    <cellStyle name="RowTitles-Col2 2 4 5 5" xfId="14833" xr:uid="{00000000-0005-0000-0000-0000FC390000}"/>
    <cellStyle name="RowTitles-Col2 2 4 5_Tertiary Salaries Survey" xfId="14834" xr:uid="{00000000-0005-0000-0000-0000FD390000}"/>
    <cellStyle name="RowTitles-Col2 2 4 6" xfId="14835" xr:uid="{00000000-0005-0000-0000-0000FE390000}"/>
    <cellStyle name="RowTitles-Col2 2 4 6 2" xfId="14836" xr:uid="{00000000-0005-0000-0000-0000FF390000}"/>
    <cellStyle name="RowTitles-Col2 2 4 6 2 2" xfId="14837" xr:uid="{00000000-0005-0000-0000-0000003A0000}"/>
    <cellStyle name="RowTitles-Col2 2 4 6 2 2 2" xfId="14838" xr:uid="{00000000-0005-0000-0000-0000013A0000}"/>
    <cellStyle name="RowTitles-Col2 2 4 6 2 2_Tertiary Salaries Survey" xfId="14839" xr:uid="{00000000-0005-0000-0000-0000023A0000}"/>
    <cellStyle name="RowTitles-Col2 2 4 6 2 3" xfId="14840" xr:uid="{00000000-0005-0000-0000-0000033A0000}"/>
    <cellStyle name="RowTitles-Col2 2 4 6 2_Tertiary Salaries Survey" xfId="14841" xr:uid="{00000000-0005-0000-0000-0000043A0000}"/>
    <cellStyle name="RowTitles-Col2 2 4 6 3" xfId="14842" xr:uid="{00000000-0005-0000-0000-0000053A0000}"/>
    <cellStyle name="RowTitles-Col2 2 4 6 3 2" xfId="14843" xr:uid="{00000000-0005-0000-0000-0000063A0000}"/>
    <cellStyle name="RowTitles-Col2 2 4 6 3 2 2" xfId="14844" xr:uid="{00000000-0005-0000-0000-0000073A0000}"/>
    <cellStyle name="RowTitles-Col2 2 4 6 3 2_Tertiary Salaries Survey" xfId="14845" xr:uid="{00000000-0005-0000-0000-0000083A0000}"/>
    <cellStyle name="RowTitles-Col2 2 4 6 3 3" xfId="14846" xr:uid="{00000000-0005-0000-0000-0000093A0000}"/>
    <cellStyle name="RowTitles-Col2 2 4 6 3_Tertiary Salaries Survey" xfId="14847" xr:uid="{00000000-0005-0000-0000-00000A3A0000}"/>
    <cellStyle name="RowTitles-Col2 2 4 6 4" xfId="14848" xr:uid="{00000000-0005-0000-0000-00000B3A0000}"/>
    <cellStyle name="RowTitles-Col2 2 4 6 4 2" xfId="14849" xr:uid="{00000000-0005-0000-0000-00000C3A0000}"/>
    <cellStyle name="RowTitles-Col2 2 4 6 4_Tertiary Salaries Survey" xfId="14850" xr:uid="{00000000-0005-0000-0000-00000D3A0000}"/>
    <cellStyle name="RowTitles-Col2 2 4 6 5" xfId="14851" xr:uid="{00000000-0005-0000-0000-00000E3A0000}"/>
    <cellStyle name="RowTitles-Col2 2 4 6_Tertiary Salaries Survey" xfId="14852" xr:uid="{00000000-0005-0000-0000-00000F3A0000}"/>
    <cellStyle name="RowTitles-Col2 2 4 7" xfId="14853" xr:uid="{00000000-0005-0000-0000-0000103A0000}"/>
    <cellStyle name="RowTitles-Col2 2 4 7 2" xfId="14854" xr:uid="{00000000-0005-0000-0000-0000113A0000}"/>
    <cellStyle name="RowTitles-Col2 2 4 7 2 2" xfId="14855" xr:uid="{00000000-0005-0000-0000-0000123A0000}"/>
    <cellStyle name="RowTitles-Col2 2 4 7 2_Tertiary Salaries Survey" xfId="14856" xr:uid="{00000000-0005-0000-0000-0000133A0000}"/>
    <cellStyle name="RowTitles-Col2 2 4 7 3" xfId="14857" xr:uid="{00000000-0005-0000-0000-0000143A0000}"/>
    <cellStyle name="RowTitles-Col2 2 4 7_Tertiary Salaries Survey" xfId="14858" xr:uid="{00000000-0005-0000-0000-0000153A0000}"/>
    <cellStyle name="RowTitles-Col2 2 4 8" xfId="14859" xr:uid="{00000000-0005-0000-0000-0000163A0000}"/>
    <cellStyle name="RowTitles-Col2 2 4_STUD aligned by INSTIT" xfId="14860" xr:uid="{00000000-0005-0000-0000-0000173A0000}"/>
    <cellStyle name="RowTitles-Col2 2 5" xfId="14861" xr:uid="{00000000-0005-0000-0000-0000183A0000}"/>
    <cellStyle name="RowTitles-Col2 2 5 2" xfId="14862" xr:uid="{00000000-0005-0000-0000-0000193A0000}"/>
    <cellStyle name="RowTitles-Col2 2 5 2 2" xfId="14863" xr:uid="{00000000-0005-0000-0000-00001A3A0000}"/>
    <cellStyle name="RowTitles-Col2 2 5 2 2 2" xfId="14864" xr:uid="{00000000-0005-0000-0000-00001B3A0000}"/>
    <cellStyle name="RowTitles-Col2 2 5 2 2 2 2" xfId="14865" xr:uid="{00000000-0005-0000-0000-00001C3A0000}"/>
    <cellStyle name="RowTitles-Col2 2 5 2 2 2_Tertiary Salaries Survey" xfId="14866" xr:uid="{00000000-0005-0000-0000-00001D3A0000}"/>
    <cellStyle name="RowTitles-Col2 2 5 2 2 3" xfId="14867" xr:uid="{00000000-0005-0000-0000-00001E3A0000}"/>
    <cellStyle name="RowTitles-Col2 2 5 2 2_Tertiary Salaries Survey" xfId="14868" xr:uid="{00000000-0005-0000-0000-00001F3A0000}"/>
    <cellStyle name="RowTitles-Col2 2 5 2 3" xfId="14869" xr:uid="{00000000-0005-0000-0000-0000203A0000}"/>
    <cellStyle name="RowTitles-Col2 2 5 2 3 2" xfId="14870" xr:uid="{00000000-0005-0000-0000-0000213A0000}"/>
    <cellStyle name="RowTitles-Col2 2 5 2 3 2 2" xfId="14871" xr:uid="{00000000-0005-0000-0000-0000223A0000}"/>
    <cellStyle name="RowTitles-Col2 2 5 2 3 2_Tertiary Salaries Survey" xfId="14872" xr:uid="{00000000-0005-0000-0000-0000233A0000}"/>
    <cellStyle name="RowTitles-Col2 2 5 2 3 3" xfId="14873" xr:uid="{00000000-0005-0000-0000-0000243A0000}"/>
    <cellStyle name="RowTitles-Col2 2 5 2 3_Tertiary Salaries Survey" xfId="14874" xr:uid="{00000000-0005-0000-0000-0000253A0000}"/>
    <cellStyle name="RowTitles-Col2 2 5 2 4" xfId="14875" xr:uid="{00000000-0005-0000-0000-0000263A0000}"/>
    <cellStyle name="RowTitles-Col2 2 5 2 5" xfId="14876" xr:uid="{00000000-0005-0000-0000-0000273A0000}"/>
    <cellStyle name="RowTitles-Col2 2 5 2 5 2" xfId="14877" xr:uid="{00000000-0005-0000-0000-0000283A0000}"/>
    <cellStyle name="RowTitles-Col2 2 5 2 5_Tertiary Salaries Survey" xfId="14878" xr:uid="{00000000-0005-0000-0000-0000293A0000}"/>
    <cellStyle name="RowTitles-Col2 2 5 2 6" xfId="14879" xr:uid="{00000000-0005-0000-0000-00002A3A0000}"/>
    <cellStyle name="RowTitles-Col2 2 5 2_Tertiary Salaries Survey" xfId="14880" xr:uid="{00000000-0005-0000-0000-00002B3A0000}"/>
    <cellStyle name="RowTitles-Col2 2 5 3" xfId="14881" xr:uid="{00000000-0005-0000-0000-00002C3A0000}"/>
    <cellStyle name="RowTitles-Col2 2 5 3 2" xfId="14882" xr:uid="{00000000-0005-0000-0000-00002D3A0000}"/>
    <cellStyle name="RowTitles-Col2 2 5 3 2 2" xfId="14883" xr:uid="{00000000-0005-0000-0000-00002E3A0000}"/>
    <cellStyle name="RowTitles-Col2 2 5 3 2 2 2" xfId="14884" xr:uid="{00000000-0005-0000-0000-00002F3A0000}"/>
    <cellStyle name="RowTitles-Col2 2 5 3 2 2_Tertiary Salaries Survey" xfId="14885" xr:uid="{00000000-0005-0000-0000-0000303A0000}"/>
    <cellStyle name="RowTitles-Col2 2 5 3 2 3" xfId="14886" xr:uid="{00000000-0005-0000-0000-0000313A0000}"/>
    <cellStyle name="RowTitles-Col2 2 5 3 2_Tertiary Salaries Survey" xfId="14887" xr:uid="{00000000-0005-0000-0000-0000323A0000}"/>
    <cellStyle name="RowTitles-Col2 2 5 3 3" xfId="14888" xr:uid="{00000000-0005-0000-0000-0000333A0000}"/>
    <cellStyle name="RowTitles-Col2 2 5 3 3 2" xfId="14889" xr:uid="{00000000-0005-0000-0000-0000343A0000}"/>
    <cellStyle name="RowTitles-Col2 2 5 3 3 2 2" xfId="14890" xr:uid="{00000000-0005-0000-0000-0000353A0000}"/>
    <cellStyle name="RowTitles-Col2 2 5 3 3 2_Tertiary Salaries Survey" xfId="14891" xr:uid="{00000000-0005-0000-0000-0000363A0000}"/>
    <cellStyle name="RowTitles-Col2 2 5 3 3 3" xfId="14892" xr:uid="{00000000-0005-0000-0000-0000373A0000}"/>
    <cellStyle name="RowTitles-Col2 2 5 3 3_Tertiary Salaries Survey" xfId="14893" xr:uid="{00000000-0005-0000-0000-0000383A0000}"/>
    <cellStyle name="RowTitles-Col2 2 5 3 4" xfId="14894" xr:uid="{00000000-0005-0000-0000-0000393A0000}"/>
    <cellStyle name="RowTitles-Col2 2 5 3_Tertiary Salaries Survey" xfId="14895" xr:uid="{00000000-0005-0000-0000-00003A3A0000}"/>
    <cellStyle name="RowTitles-Col2 2 5 4" xfId="14896" xr:uid="{00000000-0005-0000-0000-00003B3A0000}"/>
    <cellStyle name="RowTitles-Col2 2 5 4 2" xfId="14897" xr:uid="{00000000-0005-0000-0000-00003C3A0000}"/>
    <cellStyle name="RowTitles-Col2 2 5 4 2 2" xfId="14898" xr:uid="{00000000-0005-0000-0000-00003D3A0000}"/>
    <cellStyle name="RowTitles-Col2 2 5 4 2 2 2" xfId="14899" xr:uid="{00000000-0005-0000-0000-00003E3A0000}"/>
    <cellStyle name="RowTitles-Col2 2 5 4 2 2_Tertiary Salaries Survey" xfId="14900" xr:uid="{00000000-0005-0000-0000-00003F3A0000}"/>
    <cellStyle name="RowTitles-Col2 2 5 4 2 3" xfId="14901" xr:uid="{00000000-0005-0000-0000-0000403A0000}"/>
    <cellStyle name="RowTitles-Col2 2 5 4 2_Tertiary Salaries Survey" xfId="14902" xr:uid="{00000000-0005-0000-0000-0000413A0000}"/>
    <cellStyle name="RowTitles-Col2 2 5 4 3" xfId="14903" xr:uid="{00000000-0005-0000-0000-0000423A0000}"/>
    <cellStyle name="RowTitles-Col2 2 5 4 3 2" xfId="14904" xr:uid="{00000000-0005-0000-0000-0000433A0000}"/>
    <cellStyle name="RowTitles-Col2 2 5 4 3 2 2" xfId="14905" xr:uid="{00000000-0005-0000-0000-0000443A0000}"/>
    <cellStyle name="RowTitles-Col2 2 5 4 3 2_Tertiary Salaries Survey" xfId="14906" xr:uid="{00000000-0005-0000-0000-0000453A0000}"/>
    <cellStyle name="RowTitles-Col2 2 5 4 3 3" xfId="14907" xr:uid="{00000000-0005-0000-0000-0000463A0000}"/>
    <cellStyle name="RowTitles-Col2 2 5 4 3_Tertiary Salaries Survey" xfId="14908" xr:uid="{00000000-0005-0000-0000-0000473A0000}"/>
    <cellStyle name="RowTitles-Col2 2 5 4 4" xfId="14909" xr:uid="{00000000-0005-0000-0000-0000483A0000}"/>
    <cellStyle name="RowTitles-Col2 2 5 4 4 2" xfId="14910" xr:uid="{00000000-0005-0000-0000-0000493A0000}"/>
    <cellStyle name="RowTitles-Col2 2 5 4 4_Tertiary Salaries Survey" xfId="14911" xr:uid="{00000000-0005-0000-0000-00004A3A0000}"/>
    <cellStyle name="RowTitles-Col2 2 5 4 5" xfId="14912" xr:uid="{00000000-0005-0000-0000-00004B3A0000}"/>
    <cellStyle name="RowTitles-Col2 2 5 4_Tertiary Salaries Survey" xfId="14913" xr:uid="{00000000-0005-0000-0000-00004C3A0000}"/>
    <cellStyle name="RowTitles-Col2 2 5 5" xfId="14914" xr:uid="{00000000-0005-0000-0000-00004D3A0000}"/>
    <cellStyle name="RowTitles-Col2 2 5 5 2" xfId="14915" xr:uid="{00000000-0005-0000-0000-00004E3A0000}"/>
    <cellStyle name="RowTitles-Col2 2 5 5 2 2" xfId="14916" xr:uid="{00000000-0005-0000-0000-00004F3A0000}"/>
    <cellStyle name="RowTitles-Col2 2 5 5 2 2 2" xfId="14917" xr:uid="{00000000-0005-0000-0000-0000503A0000}"/>
    <cellStyle name="RowTitles-Col2 2 5 5 2 2_Tertiary Salaries Survey" xfId="14918" xr:uid="{00000000-0005-0000-0000-0000513A0000}"/>
    <cellStyle name="RowTitles-Col2 2 5 5 2 3" xfId="14919" xr:uid="{00000000-0005-0000-0000-0000523A0000}"/>
    <cellStyle name="RowTitles-Col2 2 5 5 2_Tertiary Salaries Survey" xfId="14920" xr:uid="{00000000-0005-0000-0000-0000533A0000}"/>
    <cellStyle name="RowTitles-Col2 2 5 5 3" xfId="14921" xr:uid="{00000000-0005-0000-0000-0000543A0000}"/>
    <cellStyle name="RowTitles-Col2 2 5 5 3 2" xfId="14922" xr:uid="{00000000-0005-0000-0000-0000553A0000}"/>
    <cellStyle name="RowTitles-Col2 2 5 5 3 2 2" xfId="14923" xr:uid="{00000000-0005-0000-0000-0000563A0000}"/>
    <cellStyle name="RowTitles-Col2 2 5 5 3 2_Tertiary Salaries Survey" xfId="14924" xr:uid="{00000000-0005-0000-0000-0000573A0000}"/>
    <cellStyle name="RowTitles-Col2 2 5 5 3 3" xfId="14925" xr:uid="{00000000-0005-0000-0000-0000583A0000}"/>
    <cellStyle name="RowTitles-Col2 2 5 5 3_Tertiary Salaries Survey" xfId="14926" xr:uid="{00000000-0005-0000-0000-0000593A0000}"/>
    <cellStyle name="RowTitles-Col2 2 5 5 4" xfId="14927" xr:uid="{00000000-0005-0000-0000-00005A3A0000}"/>
    <cellStyle name="RowTitles-Col2 2 5 5 4 2" xfId="14928" xr:uid="{00000000-0005-0000-0000-00005B3A0000}"/>
    <cellStyle name="RowTitles-Col2 2 5 5 4_Tertiary Salaries Survey" xfId="14929" xr:uid="{00000000-0005-0000-0000-00005C3A0000}"/>
    <cellStyle name="RowTitles-Col2 2 5 5 5" xfId="14930" xr:uid="{00000000-0005-0000-0000-00005D3A0000}"/>
    <cellStyle name="RowTitles-Col2 2 5 5_Tertiary Salaries Survey" xfId="14931" xr:uid="{00000000-0005-0000-0000-00005E3A0000}"/>
    <cellStyle name="RowTitles-Col2 2 5 6" xfId="14932" xr:uid="{00000000-0005-0000-0000-00005F3A0000}"/>
    <cellStyle name="RowTitles-Col2 2 5 6 2" xfId="14933" xr:uid="{00000000-0005-0000-0000-0000603A0000}"/>
    <cellStyle name="RowTitles-Col2 2 5 6 2 2" xfId="14934" xr:uid="{00000000-0005-0000-0000-0000613A0000}"/>
    <cellStyle name="RowTitles-Col2 2 5 6 2 2 2" xfId="14935" xr:uid="{00000000-0005-0000-0000-0000623A0000}"/>
    <cellStyle name="RowTitles-Col2 2 5 6 2 2_Tertiary Salaries Survey" xfId="14936" xr:uid="{00000000-0005-0000-0000-0000633A0000}"/>
    <cellStyle name="RowTitles-Col2 2 5 6 2 3" xfId="14937" xr:uid="{00000000-0005-0000-0000-0000643A0000}"/>
    <cellStyle name="RowTitles-Col2 2 5 6 2_Tertiary Salaries Survey" xfId="14938" xr:uid="{00000000-0005-0000-0000-0000653A0000}"/>
    <cellStyle name="RowTitles-Col2 2 5 6 3" xfId="14939" xr:uid="{00000000-0005-0000-0000-0000663A0000}"/>
    <cellStyle name="RowTitles-Col2 2 5 6 3 2" xfId="14940" xr:uid="{00000000-0005-0000-0000-0000673A0000}"/>
    <cellStyle name="RowTitles-Col2 2 5 6 3 2 2" xfId="14941" xr:uid="{00000000-0005-0000-0000-0000683A0000}"/>
    <cellStyle name="RowTitles-Col2 2 5 6 3 2_Tertiary Salaries Survey" xfId="14942" xr:uid="{00000000-0005-0000-0000-0000693A0000}"/>
    <cellStyle name="RowTitles-Col2 2 5 6 3 3" xfId="14943" xr:uid="{00000000-0005-0000-0000-00006A3A0000}"/>
    <cellStyle name="RowTitles-Col2 2 5 6 3_Tertiary Salaries Survey" xfId="14944" xr:uid="{00000000-0005-0000-0000-00006B3A0000}"/>
    <cellStyle name="RowTitles-Col2 2 5 6 4" xfId="14945" xr:uid="{00000000-0005-0000-0000-00006C3A0000}"/>
    <cellStyle name="RowTitles-Col2 2 5 6 4 2" xfId="14946" xr:uid="{00000000-0005-0000-0000-00006D3A0000}"/>
    <cellStyle name="RowTitles-Col2 2 5 6 4_Tertiary Salaries Survey" xfId="14947" xr:uid="{00000000-0005-0000-0000-00006E3A0000}"/>
    <cellStyle name="RowTitles-Col2 2 5 6 5" xfId="14948" xr:uid="{00000000-0005-0000-0000-00006F3A0000}"/>
    <cellStyle name="RowTitles-Col2 2 5 6_Tertiary Salaries Survey" xfId="14949" xr:uid="{00000000-0005-0000-0000-0000703A0000}"/>
    <cellStyle name="RowTitles-Col2 2 5 7" xfId="14950" xr:uid="{00000000-0005-0000-0000-0000713A0000}"/>
    <cellStyle name="RowTitles-Col2 2 5 7 2" xfId="14951" xr:uid="{00000000-0005-0000-0000-0000723A0000}"/>
    <cellStyle name="RowTitles-Col2 2 5 7 2 2" xfId="14952" xr:uid="{00000000-0005-0000-0000-0000733A0000}"/>
    <cellStyle name="RowTitles-Col2 2 5 7 2_Tertiary Salaries Survey" xfId="14953" xr:uid="{00000000-0005-0000-0000-0000743A0000}"/>
    <cellStyle name="RowTitles-Col2 2 5 7 3" xfId="14954" xr:uid="{00000000-0005-0000-0000-0000753A0000}"/>
    <cellStyle name="RowTitles-Col2 2 5 7_Tertiary Salaries Survey" xfId="14955" xr:uid="{00000000-0005-0000-0000-0000763A0000}"/>
    <cellStyle name="RowTitles-Col2 2 5 8" xfId="14956" xr:uid="{00000000-0005-0000-0000-0000773A0000}"/>
    <cellStyle name="RowTitles-Col2 2 5 8 2" xfId="14957" xr:uid="{00000000-0005-0000-0000-0000783A0000}"/>
    <cellStyle name="RowTitles-Col2 2 5 8 2 2" xfId="14958" xr:uid="{00000000-0005-0000-0000-0000793A0000}"/>
    <cellStyle name="RowTitles-Col2 2 5 8 2_Tertiary Salaries Survey" xfId="14959" xr:uid="{00000000-0005-0000-0000-00007A3A0000}"/>
    <cellStyle name="RowTitles-Col2 2 5 8 3" xfId="14960" xr:uid="{00000000-0005-0000-0000-00007B3A0000}"/>
    <cellStyle name="RowTitles-Col2 2 5 8_Tertiary Salaries Survey" xfId="14961" xr:uid="{00000000-0005-0000-0000-00007C3A0000}"/>
    <cellStyle name="RowTitles-Col2 2 5_STUD aligned by INSTIT" xfId="14962" xr:uid="{00000000-0005-0000-0000-00007D3A0000}"/>
    <cellStyle name="RowTitles-Col2 2 6" xfId="14963" xr:uid="{00000000-0005-0000-0000-00007E3A0000}"/>
    <cellStyle name="RowTitles-Col2 2 6 2" xfId="14964" xr:uid="{00000000-0005-0000-0000-00007F3A0000}"/>
    <cellStyle name="RowTitles-Col2 2 6 2 2" xfId="14965" xr:uid="{00000000-0005-0000-0000-0000803A0000}"/>
    <cellStyle name="RowTitles-Col2 2 6 2 2 2" xfId="14966" xr:uid="{00000000-0005-0000-0000-0000813A0000}"/>
    <cellStyle name="RowTitles-Col2 2 6 2 2 2 2" xfId="14967" xr:uid="{00000000-0005-0000-0000-0000823A0000}"/>
    <cellStyle name="RowTitles-Col2 2 6 2 2 2_Tertiary Salaries Survey" xfId="14968" xr:uid="{00000000-0005-0000-0000-0000833A0000}"/>
    <cellStyle name="RowTitles-Col2 2 6 2 2 3" xfId="14969" xr:uid="{00000000-0005-0000-0000-0000843A0000}"/>
    <cellStyle name="RowTitles-Col2 2 6 2 2_Tertiary Salaries Survey" xfId="14970" xr:uid="{00000000-0005-0000-0000-0000853A0000}"/>
    <cellStyle name="RowTitles-Col2 2 6 2 3" xfId="14971" xr:uid="{00000000-0005-0000-0000-0000863A0000}"/>
    <cellStyle name="RowTitles-Col2 2 6 2 3 2" xfId="14972" xr:uid="{00000000-0005-0000-0000-0000873A0000}"/>
    <cellStyle name="RowTitles-Col2 2 6 2 3 2 2" xfId="14973" xr:uid="{00000000-0005-0000-0000-0000883A0000}"/>
    <cellStyle name="RowTitles-Col2 2 6 2 3 2_Tertiary Salaries Survey" xfId="14974" xr:uid="{00000000-0005-0000-0000-0000893A0000}"/>
    <cellStyle name="RowTitles-Col2 2 6 2 3 3" xfId="14975" xr:uid="{00000000-0005-0000-0000-00008A3A0000}"/>
    <cellStyle name="RowTitles-Col2 2 6 2 3_Tertiary Salaries Survey" xfId="14976" xr:uid="{00000000-0005-0000-0000-00008B3A0000}"/>
    <cellStyle name="RowTitles-Col2 2 6 2 4" xfId="14977" xr:uid="{00000000-0005-0000-0000-00008C3A0000}"/>
    <cellStyle name="RowTitles-Col2 2 6 2 5" xfId="14978" xr:uid="{00000000-0005-0000-0000-00008D3A0000}"/>
    <cellStyle name="RowTitles-Col2 2 6 2 5 2" xfId="14979" xr:uid="{00000000-0005-0000-0000-00008E3A0000}"/>
    <cellStyle name="RowTitles-Col2 2 6 2 5_Tertiary Salaries Survey" xfId="14980" xr:uid="{00000000-0005-0000-0000-00008F3A0000}"/>
    <cellStyle name="RowTitles-Col2 2 6 2_Tertiary Salaries Survey" xfId="14981" xr:uid="{00000000-0005-0000-0000-0000903A0000}"/>
    <cellStyle name="RowTitles-Col2 2 6 3" xfId="14982" xr:uid="{00000000-0005-0000-0000-0000913A0000}"/>
    <cellStyle name="RowTitles-Col2 2 6 3 2" xfId="14983" xr:uid="{00000000-0005-0000-0000-0000923A0000}"/>
    <cellStyle name="RowTitles-Col2 2 6 3 2 2" xfId="14984" xr:uid="{00000000-0005-0000-0000-0000933A0000}"/>
    <cellStyle name="RowTitles-Col2 2 6 3 2 2 2" xfId="14985" xr:uid="{00000000-0005-0000-0000-0000943A0000}"/>
    <cellStyle name="RowTitles-Col2 2 6 3 2 2_Tertiary Salaries Survey" xfId="14986" xr:uid="{00000000-0005-0000-0000-0000953A0000}"/>
    <cellStyle name="RowTitles-Col2 2 6 3 2 3" xfId="14987" xr:uid="{00000000-0005-0000-0000-0000963A0000}"/>
    <cellStyle name="RowTitles-Col2 2 6 3 2_Tertiary Salaries Survey" xfId="14988" xr:uid="{00000000-0005-0000-0000-0000973A0000}"/>
    <cellStyle name="RowTitles-Col2 2 6 3 3" xfId="14989" xr:uid="{00000000-0005-0000-0000-0000983A0000}"/>
    <cellStyle name="RowTitles-Col2 2 6 3 3 2" xfId="14990" xr:uid="{00000000-0005-0000-0000-0000993A0000}"/>
    <cellStyle name="RowTitles-Col2 2 6 3 3 2 2" xfId="14991" xr:uid="{00000000-0005-0000-0000-00009A3A0000}"/>
    <cellStyle name="RowTitles-Col2 2 6 3 3 2_Tertiary Salaries Survey" xfId="14992" xr:uid="{00000000-0005-0000-0000-00009B3A0000}"/>
    <cellStyle name="RowTitles-Col2 2 6 3 3 3" xfId="14993" xr:uid="{00000000-0005-0000-0000-00009C3A0000}"/>
    <cellStyle name="RowTitles-Col2 2 6 3 3_Tertiary Salaries Survey" xfId="14994" xr:uid="{00000000-0005-0000-0000-00009D3A0000}"/>
    <cellStyle name="RowTitles-Col2 2 6 3 4" xfId="14995" xr:uid="{00000000-0005-0000-0000-00009E3A0000}"/>
    <cellStyle name="RowTitles-Col2 2 6 3 5" xfId="14996" xr:uid="{00000000-0005-0000-0000-00009F3A0000}"/>
    <cellStyle name="RowTitles-Col2 2 6 3_Tertiary Salaries Survey" xfId="14997" xr:uid="{00000000-0005-0000-0000-0000A03A0000}"/>
    <cellStyle name="RowTitles-Col2 2 6 4" xfId="14998" xr:uid="{00000000-0005-0000-0000-0000A13A0000}"/>
    <cellStyle name="RowTitles-Col2 2 6 4 2" xfId="14999" xr:uid="{00000000-0005-0000-0000-0000A23A0000}"/>
    <cellStyle name="RowTitles-Col2 2 6 4 2 2" xfId="15000" xr:uid="{00000000-0005-0000-0000-0000A33A0000}"/>
    <cellStyle name="RowTitles-Col2 2 6 4 2 2 2" xfId="15001" xr:uid="{00000000-0005-0000-0000-0000A43A0000}"/>
    <cellStyle name="RowTitles-Col2 2 6 4 2 2_Tertiary Salaries Survey" xfId="15002" xr:uid="{00000000-0005-0000-0000-0000A53A0000}"/>
    <cellStyle name="RowTitles-Col2 2 6 4 2 3" xfId="15003" xr:uid="{00000000-0005-0000-0000-0000A63A0000}"/>
    <cellStyle name="RowTitles-Col2 2 6 4 2_Tertiary Salaries Survey" xfId="15004" xr:uid="{00000000-0005-0000-0000-0000A73A0000}"/>
    <cellStyle name="RowTitles-Col2 2 6 4 3" xfId="15005" xr:uid="{00000000-0005-0000-0000-0000A83A0000}"/>
    <cellStyle name="RowTitles-Col2 2 6 4 3 2" xfId="15006" xr:uid="{00000000-0005-0000-0000-0000A93A0000}"/>
    <cellStyle name="RowTitles-Col2 2 6 4 3 2 2" xfId="15007" xr:uid="{00000000-0005-0000-0000-0000AA3A0000}"/>
    <cellStyle name="RowTitles-Col2 2 6 4 3 2_Tertiary Salaries Survey" xfId="15008" xr:uid="{00000000-0005-0000-0000-0000AB3A0000}"/>
    <cellStyle name="RowTitles-Col2 2 6 4 3 3" xfId="15009" xr:uid="{00000000-0005-0000-0000-0000AC3A0000}"/>
    <cellStyle name="RowTitles-Col2 2 6 4 3_Tertiary Salaries Survey" xfId="15010" xr:uid="{00000000-0005-0000-0000-0000AD3A0000}"/>
    <cellStyle name="RowTitles-Col2 2 6 4 4" xfId="15011" xr:uid="{00000000-0005-0000-0000-0000AE3A0000}"/>
    <cellStyle name="RowTitles-Col2 2 6 4 5" xfId="15012" xr:uid="{00000000-0005-0000-0000-0000AF3A0000}"/>
    <cellStyle name="RowTitles-Col2 2 6 4 5 2" xfId="15013" xr:uid="{00000000-0005-0000-0000-0000B03A0000}"/>
    <cellStyle name="RowTitles-Col2 2 6 4 5_Tertiary Salaries Survey" xfId="15014" xr:uid="{00000000-0005-0000-0000-0000B13A0000}"/>
    <cellStyle name="RowTitles-Col2 2 6 4 6" xfId="15015" xr:uid="{00000000-0005-0000-0000-0000B23A0000}"/>
    <cellStyle name="RowTitles-Col2 2 6 4_Tertiary Salaries Survey" xfId="15016" xr:uid="{00000000-0005-0000-0000-0000B33A0000}"/>
    <cellStyle name="RowTitles-Col2 2 6 5" xfId="15017" xr:uid="{00000000-0005-0000-0000-0000B43A0000}"/>
    <cellStyle name="RowTitles-Col2 2 6 5 2" xfId="15018" xr:uid="{00000000-0005-0000-0000-0000B53A0000}"/>
    <cellStyle name="RowTitles-Col2 2 6 5 2 2" xfId="15019" xr:uid="{00000000-0005-0000-0000-0000B63A0000}"/>
    <cellStyle name="RowTitles-Col2 2 6 5 2 2 2" xfId="15020" xr:uid="{00000000-0005-0000-0000-0000B73A0000}"/>
    <cellStyle name="RowTitles-Col2 2 6 5 2 2_Tertiary Salaries Survey" xfId="15021" xr:uid="{00000000-0005-0000-0000-0000B83A0000}"/>
    <cellStyle name="RowTitles-Col2 2 6 5 2 3" xfId="15022" xr:uid="{00000000-0005-0000-0000-0000B93A0000}"/>
    <cellStyle name="RowTitles-Col2 2 6 5 2_Tertiary Salaries Survey" xfId="15023" xr:uid="{00000000-0005-0000-0000-0000BA3A0000}"/>
    <cellStyle name="RowTitles-Col2 2 6 5 3" xfId="15024" xr:uid="{00000000-0005-0000-0000-0000BB3A0000}"/>
    <cellStyle name="RowTitles-Col2 2 6 5 3 2" xfId="15025" xr:uid="{00000000-0005-0000-0000-0000BC3A0000}"/>
    <cellStyle name="RowTitles-Col2 2 6 5 3 2 2" xfId="15026" xr:uid="{00000000-0005-0000-0000-0000BD3A0000}"/>
    <cellStyle name="RowTitles-Col2 2 6 5 3 2_Tertiary Salaries Survey" xfId="15027" xr:uid="{00000000-0005-0000-0000-0000BE3A0000}"/>
    <cellStyle name="RowTitles-Col2 2 6 5 3 3" xfId="15028" xr:uid="{00000000-0005-0000-0000-0000BF3A0000}"/>
    <cellStyle name="RowTitles-Col2 2 6 5 3_Tertiary Salaries Survey" xfId="15029" xr:uid="{00000000-0005-0000-0000-0000C03A0000}"/>
    <cellStyle name="RowTitles-Col2 2 6 5 4" xfId="15030" xr:uid="{00000000-0005-0000-0000-0000C13A0000}"/>
    <cellStyle name="RowTitles-Col2 2 6 5 4 2" xfId="15031" xr:uid="{00000000-0005-0000-0000-0000C23A0000}"/>
    <cellStyle name="RowTitles-Col2 2 6 5 4_Tertiary Salaries Survey" xfId="15032" xr:uid="{00000000-0005-0000-0000-0000C33A0000}"/>
    <cellStyle name="RowTitles-Col2 2 6 5 5" xfId="15033" xr:uid="{00000000-0005-0000-0000-0000C43A0000}"/>
    <cellStyle name="RowTitles-Col2 2 6 5_Tertiary Salaries Survey" xfId="15034" xr:uid="{00000000-0005-0000-0000-0000C53A0000}"/>
    <cellStyle name="RowTitles-Col2 2 6 6" xfId="15035" xr:uid="{00000000-0005-0000-0000-0000C63A0000}"/>
    <cellStyle name="RowTitles-Col2 2 6 6 2" xfId="15036" xr:uid="{00000000-0005-0000-0000-0000C73A0000}"/>
    <cellStyle name="RowTitles-Col2 2 6 6 2 2" xfId="15037" xr:uid="{00000000-0005-0000-0000-0000C83A0000}"/>
    <cellStyle name="RowTitles-Col2 2 6 6 2 2 2" xfId="15038" xr:uid="{00000000-0005-0000-0000-0000C93A0000}"/>
    <cellStyle name="RowTitles-Col2 2 6 6 2 2_Tertiary Salaries Survey" xfId="15039" xr:uid="{00000000-0005-0000-0000-0000CA3A0000}"/>
    <cellStyle name="RowTitles-Col2 2 6 6 2 3" xfId="15040" xr:uid="{00000000-0005-0000-0000-0000CB3A0000}"/>
    <cellStyle name="RowTitles-Col2 2 6 6 2_Tertiary Salaries Survey" xfId="15041" xr:uid="{00000000-0005-0000-0000-0000CC3A0000}"/>
    <cellStyle name="RowTitles-Col2 2 6 6 3" xfId="15042" xr:uid="{00000000-0005-0000-0000-0000CD3A0000}"/>
    <cellStyle name="RowTitles-Col2 2 6 6 3 2" xfId="15043" xr:uid="{00000000-0005-0000-0000-0000CE3A0000}"/>
    <cellStyle name="RowTitles-Col2 2 6 6 3 2 2" xfId="15044" xr:uid="{00000000-0005-0000-0000-0000CF3A0000}"/>
    <cellStyle name="RowTitles-Col2 2 6 6 3 2_Tertiary Salaries Survey" xfId="15045" xr:uid="{00000000-0005-0000-0000-0000D03A0000}"/>
    <cellStyle name="RowTitles-Col2 2 6 6 3 3" xfId="15046" xr:uid="{00000000-0005-0000-0000-0000D13A0000}"/>
    <cellStyle name="RowTitles-Col2 2 6 6 3_Tertiary Salaries Survey" xfId="15047" xr:uid="{00000000-0005-0000-0000-0000D23A0000}"/>
    <cellStyle name="RowTitles-Col2 2 6 6 4" xfId="15048" xr:uid="{00000000-0005-0000-0000-0000D33A0000}"/>
    <cellStyle name="RowTitles-Col2 2 6 6 4 2" xfId="15049" xr:uid="{00000000-0005-0000-0000-0000D43A0000}"/>
    <cellStyle name="RowTitles-Col2 2 6 6 4_Tertiary Salaries Survey" xfId="15050" xr:uid="{00000000-0005-0000-0000-0000D53A0000}"/>
    <cellStyle name="RowTitles-Col2 2 6 6 5" xfId="15051" xr:uid="{00000000-0005-0000-0000-0000D63A0000}"/>
    <cellStyle name="RowTitles-Col2 2 6 6_Tertiary Salaries Survey" xfId="15052" xr:uid="{00000000-0005-0000-0000-0000D73A0000}"/>
    <cellStyle name="RowTitles-Col2 2 6 7" xfId="15053" xr:uid="{00000000-0005-0000-0000-0000D83A0000}"/>
    <cellStyle name="RowTitles-Col2 2 6 7 2" xfId="15054" xr:uid="{00000000-0005-0000-0000-0000D93A0000}"/>
    <cellStyle name="RowTitles-Col2 2 6 7 2 2" xfId="15055" xr:uid="{00000000-0005-0000-0000-0000DA3A0000}"/>
    <cellStyle name="RowTitles-Col2 2 6 7 2_Tertiary Salaries Survey" xfId="15056" xr:uid="{00000000-0005-0000-0000-0000DB3A0000}"/>
    <cellStyle name="RowTitles-Col2 2 6 7 3" xfId="15057" xr:uid="{00000000-0005-0000-0000-0000DC3A0000}"/>
    <cellStyle name="RowTitles-Col2 2 6 7_Tertiary Salaries Survey" xfId="15058" xr:uid="{00000000-0005-0000-0000-0000DD3A0000}"/>
    <cellStyle name="RowTitles-Col2 2 6 8" xfId="15059" xr:uid="{00000000-0005-0000-0000-0000DE3A0000}"/>
    <cellStyle name="RowTitles-Col2 2 6_STUD aligned by INSTIT" xfId="15060" xr:uid="{00000000-0005-0000-0000-0000DF3A0000}"/>
    <cellStyle name="RowTitles-Col2 2 7" xfId="15061" xr:uid="{00000000-0005-0000-0000-0000E03A0000}"/>
    <cellStyle name="RowTitles-Col2 2 7 2" xfId="15062" xr:uid="{00000000-0005-0000-0000-0000E13A0000}"/>
    <cellStyle name="RowTitles-Col2 2 7 2 2" xfId="15063" xr:uid="{00000000-0005-0000-0000-0000E23A0000}"/>
    <cellStyle name="RowTitles-Col2 2 7 2 2 2" xfId="15064" xr:uid="{00000000-0005-0000-0000-0000E33A0000}"/>
    <cellStyle name="RowTitles-Col2 2 7 2 2_Tertiary Salaries Survey" xfId="15065" xr:uid="{00000000-0005-0000-0000-0000E43A0000}"/>
    <cellStyle name="RowTitles-Col2 2 7 2 3" xfId="15066" xr:uid="{00000000-0005-0000-0000-0000E53A0000}"/>
    <cellStyle name="RowTitles-Col2 2 7 2_Tertiary Salaries Survey" xfId="15067" xr:uid="{00000000-0005-0000-0000-0000E63A0000}"/>
    <cellStyle name="RowTitles-Col2 2 7 3" xfId="15068" xr:uid="{00000000-0005-0000-0000-0000E73A0000}"/>
    <cellStyle name="RowTitles-Col2 2 7 3 2" xfId="15069" xr:uid="{00000000-0005-0000-0000-0000E83A0000}"/>
    <cellStyle name="RowTitles-Col2 2 7 3 2 2" xfId="15070" xr:uid="{00000000-0005-0000-0000-0000E93A0000}"/>
    <cellStyle name="RowTitles-Col2 2 7 3 2_Tertiary Salaries Survey" xfId="15071" xr:uid="{00000000-0005-0000-0000-0000EA3A0000}"/>
    <cellStyle name="RowTitles-Col2 2 7 3 3" xfId="15072" xr:uid="{00000000-0005-0000-0000-0000EB3A0000}"/>
    <cellStyle name="RowTitles-Col2 2 7 3_Tertiary Salaries Survey" xfId="15073" xr:uid="{00000000-0005-0000-0000-0000EC3A0000}"/>
    <cellStyle name="RowTitles-Col2 2 7 4" xfId="15074" xr:uid="{00000000-0005-0000-0000-0000ED3A0000}"/>
    <cellStyle name="RowTitles-Col2 2 7 5" xfId="15075" xr:uid="{00000000-0005-0000-0000-0000EE3A0000}"/>
    <cellStyle name="RowTitles-Col2 2 7 5 2" xfId="15076" xr:uid="{00000000-0005-0000-0000-0000EF3A0000}"/>
    <cellStyle name="RowTitles-Col2 2 7 5_Tertiary Salaries Survey" xfId="15077" xr:uid="{00000000-0005-0000-0000-0000F03A0000}"/>
    <cellStyle name="RowTitles-Col2 2 7_Tertiary Salaries Survey" xfId="15078" xr:uid="{00000000-0005-0000-0000-0000F13A0000}"/>
    <cellStyle name="RowTitles-Col2 2 8" xfId="15079" xr:uid="{00000000-0005-0000-0000-0000F23A0000}"/>
    <cellStyle name="RowTitles-Col2 2 8 2" xfId="15080" xr:uid="{00000000-0005-0000-0000-0000F33A0000}"/>
    <cellStyle name="RowTitles-Col2 2 8 2 2" xfId="15081" xr:uid="{00000000-0005-0000-0000-0000F43A0000}"/>
    <cellStyle name="RowTitles-Col2 2 8 2 2 2" xfId="15082" xr:uid="{00000000-0005-0000-0000-0000F53A0000}"/>
    <cellStyle name="RowTitles-Col2 2 8 2 2_Tertiary Salaries Survey" xfId="15083" xr:uid="{00000000-0005-0000-0000-0000F63A0000}"/>
    <cellStyle name="RowTitles-Col2 2 8 2 3" xfId="15084" xr:uid="{00000000-0005-0000-0000-0000F73A0000}"/>
    <cellStyle name="RowTitles-Col2 2 8 2_Tertiary Salaries Survey" xfId="15085" xr:uid="{00000000-0005-0000-0000-0000F83A0000}"/>
    <cellStyle name="RowTitles-Col2 2 8 3" xfId="15086" xr:uid="{00000000-0005-0000-0000-0000F93A0000}"/>
    <cellStyle name="RowTitles-Col2 2 8 3 2" xfId="15087" xr:uid="{00000000-0005-0000-0000-0000FA3A0000}"/>
    <cellStyle name="RowTitles-Col2 2 8 3 2 2" xfId="15088" xr:uid="{00000000-0005-0000-0000-0000FB3A0000}"/>
    <cellStyle name="RowTitles-Col2 2 8 3 2_Tertiary Salaries Survey" xfId="15089" xr:uid="{00000000-0005-0000-0000-0000FC3A0000}"/>
    <cellStyle name="RowTitles-Col2 2 8 3 3" xfId="15090" xr:uid="{00000000-0005-0000-0000-0000FD3A0000}"/>
    <cellStyle name="RowTitles-Col2 2 8 3_Tertiary Salaries Survey" xfId="15091" xr:uid="{00000000-0005-0000-0000-0000FE3A0000}"/>
    <cellStyle name="RowTitles-Col2 2 8 4" xfId="15092" xr:uid="{00000000-0005-0000-0000-0000FF3A0000}"/>
    <cellStyle name="RowTitles-Col2 2 8 5" xfId="15093" xr:uid="{00000000-0005-0000-0000-0000003B0000}"/>
    <cellStyle name="RowTitles-Col2 2 8_Tertiary Salaries Survey" xfId="15094" xr:uid="{00000000-0005-0000-0000-0000013B0000}"/>
    <cellStyle name="RowTitles-Col2 2 9" xfId="15095" xr:uid="{00000000-0005-0000-0000-0000023B0000}"/>
    <cellStyle name="RowTitles-Col2 2 9 2" xfId="15096" xr:uid="{00000000-0005-0000-0000-0000033B0000}"/>
    <cellStyle name="RowTitles-Col2 2 9 2 2" xfId="15097" xr:uid="{00000000-0005-0000-0000-0000043B0000}"/>
    <cellStyle name="RowTitles-Col2 2 9 2 2 2" xfId="15098" xr:uid="{00000000-0005-0000-0000-0000053B0000}"/>
    <cellStyle name="RowTitles-Col2 2 9 2 2_Tertiary Salaries Survey" xfId="15099" xr:uid="{00000000-0005-0000-0000-0000063B0000}"/>
    <cellStyle name="RowTitles-Col2 2 9 2 3" xfId="15100" xr:uid="{00000000-0005-0000-0000-0000073B0000}"/>
    <cellStyle name="RowTitles-Col2 2 9 2_Tertiary Salaries Survey" xfId="15101" xr:uid="{00000000-0005-0000-0000-0000083B0000}"/>
    <cellStyle name="RowTitles-Col2 2 9 3" xfId="15102" xr:uid="{00000000-0005-0000-0000-0000093B0000}"/>
    <cellStyle name="RowTitles-Col2 2 9 3 2" xfId="15103" xr:uid="{00000000-0005-0000-0000-00000A3B0000}"/>
    <cellStyle name="RowTitles-Col2 2 9 3 2 2" xfId="15104" xr:uid="{00000000-0005-0000-0000-00000B3B0000}"/>
    <cellStyle name="RowTitles-Col2 2 9 3 2_Tertiary Salaries Survey" xfId="15105" xr:uid="{00000000-0005-0000-0000-00000C3B0000}"/>
    <cellStyle name="RowTitles-Col2 2 9 3 3" xfId="15106" xr:uid="{00000000-0005-0000-0000-00000D3B0000}"/>
    <cellStyle name="RowTitles-Col2 2 9 3_Tertiary Salaries Survey" xfId="15107" xr:uid="{00000000-0005-0000-0000-00000E3B0000}"/>
    <cellStyle name="RowTitles-Col2 2 9 4" xfId="15108" xr:uid="{00000000-0005-0000-0000-00000F3B0000}"/>
    <cellStyle name="RowTitles-Col2 2 9 5" xfId="15109" xr:uid="{00000000-0005-0000-0000-0000103B0000}"/>
    <cellStyle name="RowTitles-Col2 2 9 5 2" xfId="15110" xr:uid="{00000000-0005-0000-0000-0000113B0000}"/>
    <cellStyle name="RowTitles-Col2 2 9 5_Tertiary Salaries Survey" xfId="15111" xr:uid="{00000000-0005-0000-0000-0000123B0000}"/>
    <cellStyle name="RowTitles-Col2 2 9 6" xfId="15112" xr:uid="{00000000-0005-0000-0000-0000133B0000}"/>
    <cellStyle name="RowTitles-Col2 2 9_Tertiary Salaries Survey" xfId="15113" xr:uid="{00000000-0005-0000-0000-0000143B0000}"/>
    <cellStyle name="RowTitles-Col2 2_STUD aligned by INSTIT" xfId="15114" xr:uid="{00000000-0005-0000-0000-0000153B0000}"/>
    <cellStyle name="RowTitles-Col2 3" xfId="15115" xr:uid="{00000000-0005-0000-0000-0000163B0000}"/>
    <cellStyle name="RowTitles-Col2 3 10" xfId="15116" xr:uid="{00000000-0005-0000-0000-0000173B0000}"/>
    <cellStyle name="RowTitles-Col2 3 10 2" xfId="15117" xr:uid="{00000000-0005-0000-0000-0000183B0000}"/>
    <cellStyle name="RowTitles-Col2 3 10 2 2" xfId="15118" xr:uid="{00000000-0005-0000-0000-0000193B0000}"/>
    <cellStyle name="RowTitles-Col2 3 10 2_Tertiary Salaries Survey" xfId="15119" xr:uid="{00000000-0005-0000-0000-00001A3B0000}"/>
    <cellStyle name="RowTitles-Col2 3 10 3" xfId="15120" xr:uid="{00000000-0005-0000-0000-00001B3B0000}"/>
    <cellStyle name="RowTitles-Col2 3 10_Tertiary Salaries Survey" xfId="15121" xr:uid="{00000000-0005-0000-0000-00001C3B0000}"/>
    <cellStyle name="RowTitles-Col2 3 11" xfId="15122" xr:uid="{00000000-0005-0000-0000-00001D3B0000}"/>
    <cellStyle name="RowTitles-Col2 3 2" xfId="15123" xr:uid="{00000000-0005-0000-0000-00001E3B0000}"/>
    <cellStyle name="RowTitles-Col2 3 2 2" xfId="15124" xr:uid="{00000000-0005-0000-0000-00001F3B0000}"/>
    <cellStyle name="RowTitles-Col2 3 2 2 2" xfId="15125" xr:uid="{00000000-0005-0000-0000-0000203B0000}"/>
    <cellStyle name="RowTitles-Col2 3 2 2 2 2" xfId="15126" xr:uid="{00000000-0005-0000-0000-0000213B0000}"/>
    <cellStyle name="RowTitles-Col2 3 2 2 2 2 2" xfId="15127" xr:uid="{00000000-0005-0000-0000-0000223B0000}"/>
    <cellStyle name="RowTitles-Col2 3 2 2 2 2_Tertiary Salaries Survey" xfId="15128" xr:uid="{00000000-0005-0000-0000-0000233B0000}"/>
    <cellStyle name="RowTitles-Col2 3 2 2 2 3" xfId="15129" xr:uid="{00000000-0005-0000-0000-0000243B0000}"/>
    <cellStyle name="RowTitles-Col2 3 2 2 2_Tertiary Salaries Survey" xfId="15130" xr:uid="{00000000-0005-0000-0000-0000253B0000}"/>
    <cellStyle name="RowTitles-Col2 3 2 2 3" xfId="15131" xr:uid="{00000000-0005-0000-0000-0000263B0000}"/>
    <cellStyle name="RowTitles-Col2 3 2 2 3 2" xfId="15132" xr:uid="{00000000-0005-0000-0000-0000273B0000}"/>
    <cellStyle name="RowTitles-Col2 3 2 2 3 2 2" xfId="15133" xr:uid="{00000000-0005-0000-0000-0000283B0000}"/>
    <cellStyle name="RowTitles-Col2 3 2 2 3 2_Tertiary Salaries Survey" xfId="15134" xr:uid="{00000000-0005-0000-0000-0000293B0000}"/>
    <cellStyle name="RowTitles-Col2 3 2 2 3 3" xfId="15135" xr:uid="{00000000-0005-0000-0000-00002A3B0000}"/>
    <cellStyle name="RowTitles-Col2 3 2 2 3_Tertiary Salaries Survey" xfId="15136" xr:uid="{00000000-0005-0000-0000-00002B3B0000}"/>
    <cellStyle name="RowTitles-Col2 3 2 2 4" xfId="15137" xr:uid="{00000000-0005-0000-0000-00002C3B0000}"/>
    <cellStyle name="RowTitles-Col2 3 2 2_Tertiary Salaries Survey" xfId="15138" xr:uid="{00000000-0005-0000-0000-00002D3B0000}"/>
    <cellStyle name="RowTitles-Col2 3 2 3" xfId="15139" xr:uid="{00000000-0005-0000-0000-00002E3B0000}"/>
    <cellStyle name="RowTitles-Col2 3 2 3 2" xfId="15140" xr:uid="{00000000-0005-0000-0000-00002F3B0000}"/>
    <cellStyle name="RowTitles-Col2 3 2 3 2 2" xfId="15141" xr:uid="{00000000-0005-0000-0000-0000303B0000}"/>
    <cellStyle name="RowTitles-Col2 3 2 3 2 2 2" xfId="15142" xr:uid="{00000000-0005-0000-0000-0000313B0000}"/>
    <cellStyle name="RowTitles-Col2 3 2 3 2 2_Tertiary Salaries Survey" xfId="15143" xr:uid="{00000000-0005-0000-0000-0000323B0000}"/>
    <cellStyle name="RowTitles-Col2 3 2 3 2 3" xfId="15144" xr:uid="{00000000-0005-0000-0000-0000333B0000}"/>
    <cellStyle name="RowTitles-Col2 3 2 3 2_Tertiary Salaries Survey" xfId="15145" xr:uid="{00000000-0005-0000-0000-0000343B0000}"/>
    <cellStyle name="RowTitles-Col2 3 2 3 3" xfId="15146" xr:uid="{00000000-0005-0000-0000-0000353B0000}"/>
    <cellStyle name="RowTitles-Col2 3 2 3 3 2" xfId="15147" xr:uid="{00000000-0005-0000-0000-0000363B0000}"/>
    <cellStyle name="RowTitles-Col2 3 2 3 3 2 2" xfId="15148" xr:uid="{00000000-0005-0000-0000-0000373B0000}"/>
    <cellStyle name="RowTitles-Col2 3 2 3 3 2_Tertiary Salaries Survey" xfId="15149" xr:uid="{00000000-0005-0000-0000-0000383B0000}"/>
    <cellStyle name="RowTitles-Col2 3 2 3 3 3" xfId="15150" xr:uid="{00000000-0005-0000-0000-0000393B0000}"/>
    <cellStyle name="RowTitles-Col2 3 2 3 3_Tertiary Salaries Survey" xfId="15151" xr:uid="{00000000-0005-0000-0000-00003A3B0000}"/>
    <cellStyle name="RowTitles-Col2 3 2 3 4" xfId="15152" xr:uid="{00000000-0005-0000-0000-00003B3B0000}"/>
    <cellStyle name="RowTitles-Col2 3 2 3 5" xfId="15153" xr:uid="{00000000-0005-0000-0000-00003C3B0000}"/>
    <cellStyle name="RowTitles-Col2 3 2 3 5 2" xfId="15154" xr:uid="{00000000-0005-0000-0000-00003D3B0000}"/>
    <cellStyle name="RowTitles-Col2 3 2 3 5_Tertiary Salaries Survey" xfId="15155" xr:uid="{00000000-0005-0000-0000-00003E3B0000}"/>
    <cellStyle name="RowTitles-Col2 3 2 3 6" xfId="15156" xr:uid="{00000000-0005-0000-0000-00003F3B0000}"/>
    <cellStyle name="RowTitles-Col2 3 2 3_Tertiary Salaries Survey" xfId="15157" xr:uid="{00000000-0005-0000-0000-0000403B0000}"/>
    <cellStyle name="RowTitles-Col2 3 2 4" xfId="15158" xr:uid="{00000000-0005-0000-0000-0000413B0000}"/>
    <cellStyle name="RowTitles-Col2 3 2 4 2" xfId="15159" xr:uid="{00000000-0005-0000-0000-0000423B0000}"/>
    <cellStyle name="RowTitles-Col2 3 2 4 2 2" xfId="15160" xr:uid="{00000000-0005-0000-0000-0000433B0000}"/>
    <cellStyle name="RowTitles-Col2 3 2 4 2 2 2" xfId="15161" xr:uid="{00000000-0005-0000-0000-0000443B0000}"/>
    <cellStyle name="RowTitles-Col2 3 2 4 2 2_Tertiary Salaries Survey" xfId="15162" xr:uid="{00000000-0005-0000-0000-0000453B0000}"/>
    <cellStyle name="RowTitles-Col2 3 2 4 2 3" xfId="15163" xr:uid="{00000000-0005-0000-0000-0000463B0000}"/>
    <cellStyle name="RowTitles-Col2 3 2 4 2_Tertiary Salaries Survey" xfId="15164" xr:uid="{00000000-0005-0000-0000-0000473B0000}"/>
    <cellStyle name="RowTitles-Col2 3 2 4 3" xfId="15165" xr:uid="{00000000-0005-0000-0000-0000483B0000}"/>
    <cellStyle name="RowTitles-Col2 3 2 4 3 2" xfId="15166" xr:uid="{00000000-0005-0000-0000-0000493B0000}"/>
    <cellStyle name="RowTitles-Col2 3 2 4 3 2 2" xfId="15167" xr:uid="{00000000-0005-0000-0000-00004A3B0000}"/>
    <cellStyle name="RowTitles-Col2 3 2 4 3 2_Tertiary Salaries Survey" xfId="15168" xr:uid="{00000000-0005-0000-0000-00004B3B0000}"/>
    <cellStyle name="RowTitles-Col2 3 2 4 3 3" xfId="15169" xr:uid="{00000000-0005-0000-0000-00004C3B0000}"/>
    <cellStyle name="RowTitles-Col2 3 2 4 3_Tertiary Salaries Survey" xfId="15170" xr:uid="{00000000-0005-0000-0000-00004D3B0000}"/>
    <cellStyle name="RowTitles-Col2 3 2 4 4" xfId="15171" xr:uid="{00000000-0005-0000-0000-00004E3B0000}"/>
    <cellStyle name="RowTitles-Col2 3 2 4 4 2" xfId="15172" xr:uid="{00000000-0005-0000-0000-00004F3B0000}"/>
    <cellStyle name="RowTitles-Col2 3 2 4 4_Tertiary Salaries Survey" xfId="15173" xr:uid="{00000000-0005-0000-0000-0000503B0000}"/>
    <cellStyle name="RowTitles-Col2 3 2 4 5" xfId="15174" xr:uid="{00000000-0005-0000-0000-0000513B0000}"/>
    <cellStyle name="RowTitles-Col2 3 2 4_Tertiary Salaries Survey" xfId="15175" xr:uid="{00000000-0005-0000-0000-0000523B0000}"/>
    <cellStyle name="RowTitles-Col2 3 2 5" xfId="15176" xr:uid="{00000000-0005-0000-0000-0000533B0000}"/>
    <cellStyle name="RowTitles-Col2 3 2 5 2" xfId="15177" xr:uid="{00000000-0005-0000-0000-0000543B0000}"/>
    <cellStyle name="RowTitles-Col2 3 2 5 2 2" xfId="15178" xr:uid="{00000000-0005-0000-0000-0000553B0000}"/>
    <cellStyle name="RowTitles-Col2 3 2 5 2 2 2" xfId="15179" xr:uid="{00000000-0005-0000-0000-0000563B0000}"/>
    <cellStyle name="RowTitles-Col2 3 2 5 2 2_Tertiary Salaries Survey" xfId="15180" xr:uid="{00000000-0005-0000-0000-0000573B0000}"/>
    <cellStyle name="RowTitles-Col2 3 2 5 2 3" xfId="15181" xr:uid="{00000000-0005-0000-0000-0000583B0000}"/>
    <cellStyle name="RowTitles-Col2 3 2 5 2_Tertiary Salaries Survey" xfId="15182" xr:uid="{00000000-0005-0000-0000-0000593B0000}"/>
    <cellStyle name="RowTitles-Col2 3 2 5 3" xfId="15183" xr:uid="{00000000-0005-0000-0000-00005A3B0000}"/>
    <cellStyle name="RowTitles-Col2 3 2 5 3 2" xfId="15184" xr:uid="{00000000-0005-0000-0000-00005B3B0000}"/>
    <cellStyle name="RowTitles-Col2 3 2 5 3 2 2" xfId="15185" xr:uid="{00000000-0005-0000-0000-00005C3B0000}"/>
    <cellStyle name="RowTitles-Col2 3 2 5 3 2_Tertiary Salaries Survey" xfId="15186" xr:uid="{00000000-0005-0000-0000-00005D3B0000}"/>
    <cellStyle name="RowTitles-Col2 3 2 5 3 3" xfId="15187" xr:uid="{00000000-0005-0000-0000-00005E3B0000}"/>
    <cellStyle name="RowTitles-Col2 3 2 5 3_Tertiary Salaries Survey" xfId="15188" xr:uid="{00000000-0005-0000-0000-00005F3B0000}"/>
    <cellStyle name="RowTitles-Col2 3 2 5 4" xfId="15189" xr:uid="{00000000-0005-0000-0000-0000603B0000}"/>
    <cellStyle name="RowTitles-Col2 3 2 5 4 2" xfId="15190" xr:uid="{00000000-0005-0000-0000-0000613B0000}"/>
    <cellStyle name="RowTitles-Col2 3 2 5 4_Tertiary Salaries Survey" xfId="15191" xr:uid="{00000000-0005-0000-0000-0000623B0000}"/>
    <cellStyle name="RowTitles-Col2 3 2 5 5" xfId="15192" xr:uid="{00000000-0005-0000-0000-0000633B0000}"/>
    <cellStyle name="RowTitles-Col2 3 2 5_Tertiary Salaries Survey" xfId="15193" xr:uid="{00000000-0005-0000-0000-0000643B0000}"/>
    <cellStyle name="RowTitles-Col2 3 2 6" xfId="15194" xr:uid="{00000000-0005-0000-0000-0000653B0000}"/>
    <cellStyle name="RowTitles-Col2 3 2 6 2" xfId="15195" xr:uid="{00000000-0005-0000-0000-0000663B0000}"/>
    <cellStyle name="RowTitles-Col2 3 2 6 2 2" xfId="15196" xr:uid="{00000000-0005-0000-0000-0000673B0000}"/>
    <cellStyle name="RowTitles-Col2 3 2 6 2 2 2" xfId="15197" xr:uid="{00000000-0005-0000-0000-0000683B0000}"/>
    <cellStyle name="RowTitles-Col2 3 2 6 2 2_Tertiary Salaries Survey" xfId="15198" xr:uid="{00000000-0005-0000-0000-0000693B0000}"/>
    <cellStyle name="RowTitles-Col2 3 2 6 2 3" xfId="15199" xr:uid="{00000000-0005-0000-0000-00006A3B0000}"/>
    <cellStyle name="RowTitles-Col2 3 2 6 2_Tertiary Salaries Survey" xfId="15200" xr:uid="{00000000-0005-0000-0000-00006B3B0000}"/>
    <cellStyle name="RowTitles-Col2 3 2 6 3" xfId="15201" xr:uid="{00000000-0005-0000-0000-00006C3B0000}"/>
    <cellStyle name="RowTitles-Col2 3 2 6 3 2" xfId="15202" xr:uid="{00000000-0005-0000-0000-00006D3B0000}"/>
    <cellStyle name="RowTitles-Col2 3 2 6 3 2 2" xfId="15203" xr:uid="{00000000-0005-0000-0000-00006E3B0000}"/>
    <cellStyle name="RowTitles-Col2 3 2 6 3 2_Tertiary Salaries Survey" xfId="15204" xr:uid="{00000000-0005-0000-0000-00006F3B0000}"/>
    <cellStyle name="RowTitles-Col2 3 2 6 3 3" xfId="15205" xr:uid="{00000000-0005-0000-0000-0000703B0000}"/>
    <cellStyle name="RowTitles-Col2 3 2 6 3_Tertiary Salaries Survey" xfId="15206" xr:uid="{00000000-0005-0000-0000-0000713B0000}"/>
    <cellStyle name="RowTitles-Col2 3 2 6 4" xfId="15207" xr:uid="{00000000-0005-0000-0000-0000723B0000}"/>
    <cellStyle name="RowTitles-Col2 3 2 6 4 2" xfId="15208" xr:uid="{00000000-0005-0000-0000-0000733B0000}"/>
    <cellStyle name="RowTitles-Col2 3 2 6 4_Tertiary Salaries Survey" xfId="15209" xr:uid="{00000000-0005-0000-0000-0000743B0000}"/>
    <cellStyle name="RowTitles-Col2 3 2 6 5" xfId="15210" xr:uid="{00000000-0005-0000-0000-0000753B0000}"/>
    <cellStyle name="RowTitles-Col2 3 2 6_Tertiary Salaries Survey" xfId="15211" xr:uid="{00000000-0005-0000-0000-0000763B0000}"/>
    <cellStyle name="RowTitles-Col2 3 2 7" xfId="15212" xr:uid="{00000000-0005-0000-0000-0000773B0000}"/>
    <cellStyle name="RowTitles-Col2 3 2 7 2" xfId="15213" xr:uid="{00000000-0005-0000-0000-0000783B0000}"/>
    <cellStyle name="RowTitles-Col2 3 2 7 2 2" xfId="15214" xr:uid="{00000000-0005-0000-0000-0000793B0000}"/>
    <cellStyle name="RowTitles-Col2 3 2 7 2_Tertiary Salaries Survey" xfId="15215" xr:uid="{00000000-0005-0000-0000-00007A3B0000}"/>
    <cellStyle name="RowTitles-Col2 3 2 7 3" xfId="15216" xr:uid="{00000000-0005-0000-0000-00007B3B0000}"/>
    <cellStyle name="RowTitles-Col2 3 2 7_Tertiary Salaries Survey" xfId="15217" xr:uid="{00000000-0005-0000-0000-00007C3B0000}"/>
    <cellStyle name="RowTitles-Col2 3 2 8" xfId="15218" xr:uid="{00000000-0005-0000-0000-00007D3B0000}"/>
    <cellStyle name="RowTitles-Col2 3 2_STUD aligned by INSTIT" xfId="15219" xr:uid="{00000000-0005-0000-0000-00007E3B0000}"/>
    <cellStyle name="RowTitles-Col2 3 3" xfId="15220" xr:uid="{00000000-0005-0000-0000-00007F3B0000}"/>
    <cellStyle name="RowTitles-Col2 3 3 2" xfId="15221" xr:uid="{00000000-0005-0000-0000-0000803B0000}"/>
    <cellStyle name="RowTitles-Col2 3 3 2 2" xfId="15222" xr:uid="{00000000-0005-0000-0000-0000813B0000}"/>
    <cellStyle name="RowTitles-Col2 3 3 2 2 2" xfId="15223" xr:uid="{00000000-0005-0000-0000-0000823B0000}"/>
    <cellStyle name="RowTitles-Col2 3 3 2 2 2 2" xfId="15224" xr:uid="{00000000-0005-0000-0000-0000833B0000}"/>
    <cellStyle name="RowTitles-Col2 3 3 2 2 2_Tertiary Salaries Survey" xfId="15225" xr:uid="{00000000-0005-0000-0000-0000843B0000}"/>
    <cellStyle name="RowTitles-Col2 3 3 2 2 3" xfId="15226" xr:uid="{00000000-0005-0000-0000-0000853B0000}"/>
    <cellStyle name="RowTitles-Col2 3 3 2 2_Tertiary Salaries Survey" xfId="15227" xr:uid="{00000000-0005-0000-0000-0000863B0000}"/>
    <cellStyle name="RowTitles-Col2 3 3 2 3" xfId="15228" xr:uid="{00000000-0005-0000-0000-0000873B0000}"/>
    <cellStyle name="RowTitles-Col2 3 3 2 3 2" xfId="15229" xr:uid="{00000000-0005-0000-0000-0000883B0000}"/>
    <cellStyle name="RowTitles-Col2 3 3 2 3 2 2" xfId="15230" xr:uid="{00000000-0005-0000-0000-0000893B0000}"/>
    <cellStyle name="RowTitles-Col2 3 3 2 3 2_Tertiary Salaries Survey" xfId="15231" xr:uid="{00000000-0005-0000-0000-00008A3B0000}"/>
    <cellStyle name="RowTitles-Col2 3 3 2 3 3" xfId="15232" xr:uid="{00000000-0005-0000-0000-00008B3B0000}"/>
    <cellStyle name="RowTitles-Col2 3 3 2 3_Tertiary Salaries Survey" xfId="15233" xr:uid="{00000000-0005-0000-0000-00008C3B0000}"/>
    <cellStyle name="RowTitles-Col2 3 3 2 4" xfId="15234" xr:uid="{00000000-0005-0000-0000-00008D3B0000}"/>
    <cellStyle name="RowTitles-Col2 3 3 2 5" xfId="15235" xr:uid="{00000000-0005-0000-0000-00008E3B0000}"/>
    <cellStyle name="RowTitles-Col2 3 3 2 5 2" xfId="15236" xr:uid="{00000000-0005-0000-0000-00008F3B0000}"/>
    <cellStyle name="RowTitles-Col2 3 3 2 5_Tertiary Salaries Survey" xfId="15237" xr:uid="{00000000-0005-0000-0000-0000903B0000}"/>
    <cellStyle name="RowTitles-Col2 3 3 2 6" xfId="15238" xr:uid="{00000000-0005-0000-0000-0000913B0000}"/>
    <cellStyle name="RowTitles-Col2 3 3 2_Tertiary Salaries Survey" xfId="15239" xr:uid="{00000000-0005-0000-0000-0000923B0000}"/>
    <cellStyle name="RowTitles-Col2 3 3 3" xfId="15240" xr:uid="{00000000-0005-0000-0000-0000933B0000}"/>
    <cellStyle name="RowTitles-Col2 3 3 3 2" xfId="15241" xr:uid="{00000000-0005-0000-0000-0000943B0000}"/>
    <cellStyle name="RowTitles-Col2 3 3 3 2 2" xfId="15242" xr:uid="{00000000-0005-0000-0000-0000953B0000}"/>
    <cellStyle name="RowTitles-Col2 3 3 3 2 2 2" xfId="15243" xr:uid="{00000000-0005-0000-0000-0000963B0000}"/>
    <cellStyle name="RowTitles-Col2 3 3 3 2 2_Tertiary Salaries Survey" xfId="15244" xr:uid="{00000000-0005-0000-0000-0000973B0000}"/>
    <cellStyle name="RowTitles-Col2 3 3 3 2 3" xfId="15245" xr:uid="{00000000-0005-0000-0000-0000983B0000}"/>
    <cellStyle name="RowTitles-Col2 3 3 3 2_Tertiary Salaries Survey" xfId="15246" xr:uid="{00000000-0005-0000-0000-0000993B0000}"/>
    <cellStyle name="RowTitles-Col2 3 3 3 3" xfId="15247" xr:uid="{00000000-0005-0000-0000-00009A3B0000}"/>
    <cellStyle name="RowTitles-Col2 3 3 3 3 2" xfId="15248" xr:uid="{00000000-0005-0000-0000-00009B3B0000}"/>
    <cellStyle name="RowTitles-Col2 3 3 3 3 2 2" xfId="15249" xr:uid="{00000000-0005-0000-0000-00009C3B0000}"/>
    <cellStyle name="RowTitles-Col2 3 3 3 3 2_Tertiary Salaries Survey" xfId="15250" xr:uid="{00000000-0005-0000-0000-00009D3B0000}"/>
    <cellStyle name="RowTitles-Col2 3 3 3 3 3" xfId="15251" xr:uid="{00000000-0005-0000-0000-00009E3B0000}"/>
    <cellStyle name="RowTitles-Col2 3 3 3 3_Tertiary Salaries Survey" xfId="15252" xr:uid="{00000000-0005-0000-0000-00009F3B0000}"/>
    <cellStyle name="RowTitles-Col2 3 3 3 4" xfId="15253" xr:uid="{00000000-0005-0000-0000-0000A03B0000}"/>
    <cellStyle name="RowTitles-Col2 3 3 3_Tertiary Salaries Survey" xfId="15254" xr:uid="{00000000-0005-0000-0000-0000A13B0000}"/>
    <cellStyle name="RowTitles-Col2 3 3 4" xfId="15255" xr:uid="{00000000-0005-0000-0000-0000A23B0000}"/>
    <cellStyle name="RowTitles-Col2 3 3 4 2" xfId="15256" xr:uid="{00000000-0005-0000-0000-0000A33B0000}"/>
    <cellStyle name="RowTitles-Col2 3 3 4 2 2" xfId="15257" xr:uid="{00000000-0005-0000-0000-0000A43B0000}"/>
    <cellStyle name="RowTitles-Col2 3 3 4 2 2 2" xfId="15258" xr:uid="{00000000-0005-0000-0000-0000A53B0000}"/>
    <cellStyle name="RowTitles-Col2 3 3 4 2 2_Tertiary Salaries Survey" xfId="15259" xr:uid="{00000000-0005-0000-0000-0000A63B0000}"/>
    <cellStyle name="RowTitles-Col2 3 3 4 2 3" xfId="15260" xr:uid="{00000000-0005-0000-0000-0000A73B0000}"/>
    <cellStyle name="RowTitles-Col2 3 3 4 2_Tertiary Salaries Survey" xfId="15261" xr:uid="{00000000-0005-0000-0000-0000A83B0000}"/>
    <cellStyle name="RowTitles-Col2 3 3 4 3" xfId="15262" xr:uid="{00000000-0005-0000-0000-0000A93B0000}"/>
    <cellStyle name="RowTitles-Col2 3 3 4 3 2" xfId="15263" xr:uid="{00000000-0005-0000-0000-0000AA3B0000}"/>
    <cellStyle name="RowTitles-Col2 3 3 4 3 2 2" xfId="15264" xr:uid="{00000000-0005-0000-0000-0000AB3B0000}"/>
    <cellStyle name="RowTitles-Col2 3 3 4 3 2_Tertiary Salaries Survey" xfId="15265" xr:uid="{00000000-0005-0000-0000-0000AC3B0000}"/>
    <cellStyle name="RowTitles-Col2 3 3 4 3 3" xfId="15266" xr:uid="{00000000-0005-0000-0000-0000AD3B0000}"/>
    <cellStyle name="RowTitles-Col2 3 3 4 3_Tertiary Salaries Survey" xfId="15267" xr:uid="{00000000-0005-0000-0000-0000AE3B0000}"/>
    <cellStyle name="RowTitles-Col2 3 3 4 4" xfId="15268" xr:uid="{00000000-0005-0000-0000-0000AF3B0000}"/>
    <cellStyle name="RowTitles-Col2 3 3 4 4 2" xfId="15269" xr:uid="{00000000-0005-0000-0000-0000B03B0000}"/>
    <cellStyle name="RowTitles-Col2 3 3 4 4_Tertiary Salaries Survey" xfId="15270" xr:uid="{00000000-0005-0000-0000-0000B13B0000}"/>
    <cellStyle name="RowTitles-Col2 3 3 4 5" xfId="15271" xr:uid="{00000000-0005-0000-0000-0000B23B0000}"/>
    <cellStyle name="RowTitles-Col2 3 3 4_Tertiary Salaries Survey" xfId="15272" xr:uid="{00000000-0005-0000-0000-0000B33B0000}"/>
    <cellStyle name="RowTitles-Col2 3 3 5" xfId="15273" xr:uid="{00000000-0005-0000-0000-0000B43B0000}"/>
    <cellStyle name="RowTitles-Col2 3 3 5 2" xfId="15274" xr:uid="{00000000-0005-0000-0000-0000B53B0000}"/>
    <cellStyle name="RowTitles-Col2 3 3 5 2 2" xfId="15275" xr:uid="{00000000-0005-0000-0000-0000B63B0000}"/>
    <cellStyle name="RowTitles-Col2 3 3 5 2 2 2" xfId="15276" xr:uid="{00000000-0005-0000-0000-0000B73B0000}"/>
    <cellStyle name="RowTitles-Col2 3 3 5 2 2_Tertiary Salaries Survey" xfId="15277" xr:uid="{00000000-0005-0000-0000-0000B83B0000}"/>
    <cellStyle name="RowTitles-Col2 3 3 5 2 3" xfId="15278" xr:uid="{00000000-0005-0000-0000-0000B93B0000}"/>
    <cellStyle name="RowTitles-Col2 3 3 5 2_Tertiary Salaries Survey" xfId="15279" xr:uid="{00000000-0005-0000-0000-0000BA3B0000}"/>
    <cellStyle name="RowTitles-Col2 3 3 5 3" xfId="15280" xr:uid="{00000000-0005-0000-0000-0000BB3B0000}"/>
    <cellStyle name="RowTitles-Col2 3 3 5 3 2" xfId="15281" xr:uid="{00000000-0005-0000-0000-0000BC3B0000}"/>
    <cellStyle name="RowTitles-Col2 3 3 5 3 2 2" xfId="15282" xr:uid="{00000000-0005-0000-0000-0000BD3B0000}"/>
    <cellStyle name="RowTitles-Col2 3 3 5 3 2_Tertiary Salaries Survey" xfId="15283" xr:uid="{00000000-0005-0000-0000-0000BE3B0000}"/>
    <cellStyle name="RowTitles-Col2 3 3 5 3 3" xfId="15284" xr:uid="{00000000-0005-0000-0000-0000BF3B0000}"/>
    <cellStyle name="RowTitles-Col2 3 3 5 3_Tertiary Salaries Survey" xfId="15285" xr:uid="{00000000-0005-0000-0000-0000C03B0000}"/>
    <cellStyle name="RowTitles-Col2 3 3 5 4" xfId="15286" xr:uid="{00000000-0005-0000-0000-0000C13B0000}"/>
    <cellStyle name="RowTitles-Col2 3 3 5 4 2" xfId="15287" xr:uid="{00000000-0005-0000-0000-0000C23B0000}"/>
    <cellStyle name="RowTitles-Col2 3 3 5 4_Tertiary Salaries Survey" xfId="15288" xr:uid="{00000000-0005-0000-0000-0000C33B0000}"/>
    <cellStyle name="RowTitles-Col2 3 3 5 5" xfId="15289" xr:uid="{00000000-0005-0000-0000-0000C43B0000}"/>
    <cellStyle name="RowTitles-Col2 3 3 5_Tertiary Salaries Survey" xfId="15290" xr:uid="{00000000-0005-0000-0000-0000C53B0000}"/>
    <cellStyle name="RowTitles-Col2 3 3 6" xfId="15291" xr:uid="{00000000-0005-0000-0000-0000C63B0000}"/>
    <cellStyle name="RowTitles-Col2 3 3 6 2" xfId="15292" xr:uid="{00000000-0005-0000-0000-0000C73B0000}"/>
    <cellStyle name="RowTitles-Col2 3 3 6 2 2" xfId="15293" xr:uid="{00000000-0005-0000-0000-0000C83B0000}"/>
    <cellStyle name="RowTitles-Col2 3 3 6 2 2 2" xfId="15294" xr:uid="{00000000-0005-0000-0000-0000C93B0000}"/>
    <cellStyle name="RowTitles-Col2 3 3 6 2 2_Tertiary Salaries Survey" xfId="15295" xr:uid="{00000000-0005-0000-0000-0000CA3B0000}"/>
    <cellStyle name="RowTitles-Col2 3 3 6 2 3" xfId="15296" xr:uid="{00000000-0005-0000-0000-0000CB3B0000}"/>
    <cellStyle name="RowTitles-Col2 3 3 6 2_Tertiary Salaries Survey" xfId="15297" xr:uid="{00000000-0005-0000-0000-0000CC3B0000}"/>
    <cellStyle name="RowTitles-Col2 3 3 6 3" xfId="15298" xr:uid="{00000000-0005-0000-0000-0000CD3B0000}"/>
    <cellStyle name="RowTitles-Col2 3 3 6 3 2" xfId="15299" xr:uid="{00000000-0005-0000-0000-0000CE3B0000}"/>
    <cellStyle name="RowTitles-Col2 3 3 6 3 2 2" xfId="15300" xr:uid="{00000000-0005-0000-0000-0000CF3B0000}"/>
    <cellStyle name="RowTitles-Col2 3 3 6 3 2_Tertiary Salaries Survey" xfId="15301" xr:uid="{00000000-0005-0000-0000-0000D03B0000}"/>
    <cellStyle name="RowTitles-Col2 3 3 6 3 3" xfId="15302" xr:uid="{00000000-0005-0000-0000-0000D13B0000}"/>
    <cellStyle name="RowTitles-Col2 3 3 6 3_Tertiary Salaries Survey" xfId="15303" xr:uid="{00000000-0005-0000-0000-0000D23B0000}"/>
    <cellStyle name="RowTitles-Col2 3 3 6 4" xfId="15304" xr:uid="{00000000-0005-0000-0000-0000D33B0000}"/>
    <cellStyle name="RowTitles-Col2 3 3 6 4 2" xfId="15305" xr:uid="{00000000-0005-0000-0000-0000D43B0000}"/>
    <cellStyle name="RowTitles-Col2 3 3 6 4_Tertiary Salaries Survey" xfId="15306" xr:uid="{00000000-0005-0000-0000-0000D53B0000}"/>
    <cellStyle name="RowTitles-Col2 3 3 6 5" xfId="15307" xr:uid="{00000000-0005-0000-0000-0000D63B0000}"/>
    <cellStyle name="RowTitles-Col2 3 3 6_Tertiary Salaries Survey" xfId="15308" xr:uid="{00000000-0005-0000-0000-0000D73B0000}"/>
    <cellStyle name="RowTitles-Col2 3 3 7" xfId="15309" xr:uid="{00000000-0005-0000-0000-0000D83B0000}"/>
    <cellStyle name="RowTitles-Col2 3 3 7 2" xfId="15310" xr:uid="{00000000-0005-0000-0000-0000D93B0000}"/>
    <cellStyle name="RowTitles-Col2 3 3 7 2 2" xfId="15311" xr:uid="{00000000-0005-0000-0000-0000DA3B0000}"/>
    <cellStyle name="RowTitles-Col2 3 3 7 2_Tertiary Salaries Survey" xfId="15312" xr:uid="{00000000-0005-0000-0000-0000DB3B0000}"/>
    <cellStyle name="RowTitles-Col2 3 3 7 3" xfId="15313" xr:uid="{00000000-0005-0000-0000-0000DC3B0000}"/>
    <cellStyle name="RowTitles-Col2 3 3 7_Tertiary Salaries Survey" xfId="15314" xr:uid="{00000000-0005-0000-0000-0000DD3B0000}"/>
    <cellStyle name="RowTitles-Col2 3 3 8" xfId="15315" xr:uid="{00000000-0005-0000-0000-0000DE3B0000}"/>
    <cellStyle name="RowTitles-Col2 3 3 8 2" xfId="15316" xr:uid="{00000000-0005-0000-0000-0000DF3B0000}"/>
    <cellStyle name="RowTitles-Col2 3 3 8 2 2" xfId="15317" xr:uid="{00000000-0005-0000-0000-0000E03B0000}"/>
    <cellStyle name="RowTitles-Col2 3 3 8 2_Tertiary Salaries Survey" xfId="15318" xr:uid="{00000000-0005-0000-0000-0000E13B0000}"/>
    <cellStyle name="RowTitles-Col2 3 3 8 3" xfId="15319" xr:uid="{00000000-0005-0000-0000-0000E23B0000}"/>
    <cellStyle name="RowTitles-Col2 3 3 8_Tertiary Salaries Survey" xfId="15320" xr:uid="{00000000-0005-0000-0000-0000E33B0000}"/>
    <cellStyle name="RowTitles-Col2 3 3_STUD aligned by INSTIT" xfId="15321" xr:uid="{00000000-0005-0000-0000-0000E43B0000}"/>
    <cellStyle name="RowTitles-Col2 3 4" xfId="15322" xr:uid="{00000000-0005-0000-0000-0000E53B0000}"/>
    <cellStyle name="RowTitles-Col2 3 4 2" xfId="15323" xr:uid="{00000000-0005-0000-0000-0000E63B0000}"/>
    <cellStyle name="RowTitles-Col2 3 4 2 2" xfId="15324" xr:uid="{00000000-0005-0000-0000-0000E73B0000}"/>
    <cellStyle name="RowTitles-Col2 3 4 2 2 2" xfId="15325" xr:uid="{00000000-0005-0000-0000-0000E83B0000}"/>
    <cellStyle name="RowTitles-Col2 3 4 2 2 2 2" xfId="15326" xr:uid="{00000000-0005-0000-0000-0000E93B0000}"/>
    <cellStyle name="RowTitles-Col2 3 4 2 2 2_Tertiary Salaries Survey" xfId="15327" xr:uid="{00000000-0005-0000-0000-0000EA3B0000}"/>
    <cellStyle name="RowTitles-Col2 3 4 2 2 3" xfId="15328" xr:uid="{00000000-0005-0000-0000-0000EB3B0000}"/>
    <cellStyle name="RowTitles-Col2 3 4 2 2_Tertiary Salaries Survey" xfId="15329" xr:uid="{00000000-0005-0000-0000-0000EC3B0000}"/>
    <cellStyle name="RowTitles-Col2 3 4 2 3" xfId="15330" xr:uid="{00000000-0005-0000-0000-0000ED3B0000}"/>
    <cellStyle name="RowTitles-Col2 3 4 2 3 2" xfId="15331" xr:uid="{00000000-0005-0000-0000-0000EE3B0000}"/>
    <cellStyle name="RowTitles-Col2 3 4 2 3 2 2" xfId="15332" xr:uid="{00000000-0005-0000-0000-0000EF3B0000}"/>
    <cellStyle name="RowTitles-Col2 3 4 2 3 2_Tertiary Salaries Survey" xfId="15333" xr:uid="{00000000-0005-0000-0000-0000F03B0000}"/>
    <cellStyle name="RowTitles-Col2 3 4 2 3 3" xfId="15334" xr:uid="{00000000-0005-0000-0000-0000F13B0000}"/>
    <cellStyle name="RowTitles-Col2 3 4 2 3_Tertiary Salaries Survey" xfId="15335" xr:uid="{00000000-0005-0000-0000-0000F23B0000}"/>
    <cellStyle name="RowTitles-Col2 3 4 2 4" xfId="15336" xr:uid="{00000000-0005-0000-0000-0000F33B0000}"/>
    <cellStyle name="RowTitles-Col2 3 4 2 5" xfId="15337" xr:uid="{00000000-0005-0000-0000-0000F43B0000}"/>
    <cellStyle name="RowTitles-Col2 3 4 2 5 2" xfId="15338" xr:uid="{00000000-0005-0000-0000-0000F53B0000}"/>
    <cellStyle name="RowTitles-Col2 3 4 2 5_Tertiary Salaries Survey" xfId="15339" xr:uid="{00000000-0005-0000-0000-0000F63B0000}"/>
    <cellStyle name="RowTitles-Col2 3 4 2_Tertiary Salaries Survey" xfId="15340" xr:uid="{00000000-0005-0000-0000-0000F73B0000}"/>
    <cellStyle name="RowTitles-Col2 3 4 3" xfId="15341" xr:uid="{00000000-0005-0000-0000-0000F83B0000}"/>
    <cellStyle name="RowTitles-Col2 3 4 3 2" xfId="15342" xr:uid="{00000000-0005-0000-0000-0000F93B0000}"/>
    <cellStyle name="RowTitles-Col2 3 4 3 2 2" xfId="15343" xr:uid="{00000000-0005-0000-0000-0000FA3B0000}"/>
    <cellStyle name="RowTitles-Col2 3 4 3 2 2 2" xfId="15344" xr:uid="{00000000-0005-0000-0000-0000FB3B0000}"/>
    <cellStyle name="RowTitles-Col2 3 4 3 2 2_Tertiary Salaries Survey" xfId="15345" xr:uid="{00000000-0005-0000-0000-0000FC3B0000}"/>
    <cellStyle name="RowTitles-Col2 3 4 3 2 3" xfId="15346" xr:uid="{00000000-0005-0000-0000-0000FD3B0000}"/>
    <cellStyle name="RowTitles-Col2 3 4 3 2_Tertiary Salaries Survey" xfId="15347" xr:uid="{00000000-0005-0000-0000-0000FE3B0000}"/>
    <cellStyle name="RowTitles-Col2 3 4 3 3" xfId="15348" xr:uid="{00000000-0005-0000-0000-0000FF3B0000}"/>
    <cellStyle name="RowTitles-Col2 3 4 3 3 2" xfId="15349" xr:uid="{00000000-0005-0000-0000-0000003C0000}"/>
    <cellStyle name="RowTitles-Col2 3 4 3 3 2 2" xfId="15350" xr:uid="{00000000-0005-0000-0000-0000013C0000}"/>
    <cellStyle name="RowTitles-Col2 3 4 3 3 2_Tertiary Salaries Survey" xfId="15351" xr:uid="{00000000-0005-0000-0000-0000023C0000}"/>
    <cellStyle name="RowTitles-Col2 3 4 3 3 3" xfId="15352" xr:uid="{00000000-0005-0000-0000-0000033C0000}"/>
    <cellStyle name="RowTitles-Col2 3 4 3 3_Tertiary Salaries Survey" xfId="15353" xr:uid="{00000000-0005-0000-0000-0000043C0000}"/>
    <cellStyle name="RowTitles-Col2 3 4 3 4" xfId="15354" xr:uid="{00000000-0005-0000-0000-0000053C0000}"/>
    <cellStyle name="RowTitles-Col2 3 4 3 5" xfId="15355" xr:uid="{00000000-0005-0000-0000-0000063C0000}"/>
    <cellStyle name="RowTitles-Col2 3 4 3_Tertiary Salaries Survey" xfId="15356" xr:uid="{00000000-0005-0000-0000-0000073C0000}"/>
    <cellStyle name="RowTitles-Col2 3 4 4" xfId="15357" xr:uid="{00000000-0005-0000-0000-0000083C0000}"/>
    <cellStyle name="RowTitles-Col2 3 4 4 2" xfId="15358" xr:uid="{00000000-0005-0000-0000-0000093C0000}"/>
    <cellStyle name="RowTitles-Col2 3 4 4 2 2" xfId="15359" xr:uid="{00000000-0005-0000-0000-00000A3C0000}"/>
    <cellStyle name="RowTitles-Col2 3 4 4 2 2 2" xfId="15360" xr:uid="{00000000-0005-0000-0000-00000B3C0000}"/>
    <cellStyle name="RowTitles-Col2 3 4 4 2 2_Tertiary Salaries Survey" xfId="15361" xr:uid="{00000000-0005-0000-0000-00000C3C0000}"/>
    <cellStyle name="RowTitles-Col2 3 4 4 2 3" xfId="15362" xr:uid="{00000000-0005-0000-0000-00000D3C0000}"/>
    <cellStyle name="RowTitles-Col2 3 4 4 2_Tertiary Salaries Survey" xfId="15363" xr:uid="{00000000-0005-0000-0000-00000E3C0000}"/>
    <cellStyle name="RowTitles-Col2 3 4 4 3" xfId="15364" xr:uid="{00000000-0005-0000-0000-00000F3C0000}"/>
    <cellStyle name="RowTitles-Col2 3 4 4 3 2" xfId="15365" xr:uid="{00000000-0005-0000-0000-0000103C0000}"/>
    <cellStyle name="RowTitles-Col2 3 4 4 3 2 2" xfId="15366" xr:uid="{00000000-0005-0000-0000-0000113C0000}"/>
    <cellStyle name="RowTitles-Col2 3 4 4 3 2_Tertiary Salaries Survey" xfId="15367" xr:uid="{00000000-0005-0000-0000-0000123C0000}"/>
    <cellStyle name="RowTitles-Col2 3 4 4 3 3" xfId="15368" xr:uid="{00000000-0005-0000-0000-0000133C0000}"/>
    <cellStyle name="RowTitles-Col2 3 4 4 3_Tertiary Salaries Survey" xfId="15369" xr:uid="{00000000-0005-0000-0000-0000143C0000}"/>
    <cellStyle name="RowTitles-Col2 3 4 4 4" xfId="15370" xr:uid="{00000000-0005-0000-0000-0000153C0000}"/>
    <cellStyle name="RowTitles-Col2 3 4 4 5" xfId="15371" xr:uid="{00000000-0005-0000-0000-0000163C0000}"/>
    <cellStyle name="RowTitles-Col2 3 4 4 5 2" xfId="15372" xr:uid="{00000000-0005-0000-0000-0000173C0000}"/>
    <cellStyle name="RowTitles-Col2 3 4 4 5_Tertiary Salaries Survey" xfId="15373" xr:uid="{00000000-0005-0000-0000-0000183C0000}"/>
    <cellStyle name="RowTitles-Col2 3 4 4 6" xfId="15374" xr:uid="{00000000-0005-0000-0000-0000193C0000}"/>
    <cellStyle name="RowTitles-Col2 3 4 4_Tertiary Salaries Survey" xfId="15375" xr:uid="{00000000-0005-0000-0000-00001A3C0000}"/>
    <cellStyle name="RowTitles-Col2 3 4 5" xfId="15376" xr:uid="{00000000-0005-0000-0000-00001B3C0000}"/>
    <cellStyle name="RowTitles-Col2 3 4 5 2" xfId="15377" xr:uid="{00000000-0005-0000-0000-00001C3C0000}"/>
    <cellStyle name="RowTitles-Col2 3 4 5 2 2" xfId="15378" xr:uid="{00000000-0005-0000-0000-00001D3C0000}"/>
    <cellStyle name="RowTitles-Col2 3 4 5 2 2 2" xfId="15379" xr:uid="{00000000-0005-0000-0000-00001E3C0000}"/>
    <cellStyle name="RowTitles-Col2 3 4 5 2 2_Tertiary Salaries Survey" xfId="15380" xr:uid="{00000000-0005-0000-0000-00001F3C0000}"/>
    <cellStyle name="RowTitles-Col2 3 4 5 2 3" xfId="15381" xr:uid="{00000000-0005-0000-0000-0000203C0000}"/>
    <cellStyle name="RowTitles-Col2 3 4 5 2_Tertiary Salaries Survey" xfId="15382" xr:uid="{00000000-0005-0000-0000-0000213C0000}"/>
    <cellStyle name="RowTitles-Col2 3 4 5 3" xfId="15383" xr:uid="{00000000-0005-0000-0000-0000223C0000}"/>
    <cellStyle name="RowTitles-Col2 3 4 5 3 2" xfId="15384" xr:uid="{00000000-0005-0000-0000-0000233C0000}"/>
    <cellStyle name="RowTitles-Col2 3 4 5 3 2 2" xfId="15385" xr:uid="{00000000-0005-0000-0000-0000243C0000}"/>
    <cellStyle name="RowTitles-Col2 3 4 5 3 2_Tertiary Salaries Survey" xfId="15386" xr:uid="{00000000-0005-0000-0000-0000253C0000}"/>
    <cellStyle name="RowTitles-Col2 3 4 5 3 3" xfId="15387" xr:uid="{00000000-0005-0000-0000-0000263C0000}"/>
    <cellStyle name="RowTitles-Col2 3 4 5 3_Tertiary Salaries Survey" xfId="15388" xr:uid="{00000000-0005-0000-0000-0000273C0000}"/>
    <cellStyle name="RowTitles-Col2 3 4 5 4" xfId="15389" xr:uid="{00000000-0005-0000-0000-0000283C0000}"/>
    <cellStyle name="RowTitles-Col2 3 4 5 4 2" xfId="15390" xr:uid="{00000000-0005-0000-0000-0000293C0000}"/>
    <cellStyle name="RowTitles-Col2 3 4 5 4_Tertiary Salaries Survey" xfId="15391" xr:uid="{00000000-0005-0000-0000-00002A3C0000}"/>
    <cellStyle name="RowTitles-Col2 3 4 5 5" xfId="15392" xr:uid="{00000000-0005-0000-0000-00002B3C0000}"/>
    <cellStyle name="RowTitles-Col2 3 4 5_Tertiary Salaries Survey" xfId="15393" xr:uid="{00000000-0005-0000-0000-00002C3C0000}"/>
    <cellStyle name="RowTitles-Col2 3 4 6" xfId="15394" xr:uid="{00000000-0005-0000-0000-00002D3C0000}"/>
    <cellStyle name="RowTitles-Col2 3 4 6 2" xfId="15395" xr:uid="{00000000-0005-0000-0000-00002E3C0000}"/>
    <cellStyle name="RowTitles-Col2 3 4 6 2 2" xfId="15396" xr:uid="{00000000-0005-0000-0000-00002F3C0000}"/>
    <cellStyle name="RowTitles-Col2 3 4 6 2 2 2" xfId="15397" xr:uid="{00000000-0005-0000-0000-0000303C0000}"/>
    <cellStyle name="RowTitles-Col2 3 4 6 2 2_Tertiary Salaries Survey" xfId="15398" xr:uid="{00000000-0005-0000-0000-0000313C0000}"/>
    <cellStyle name="RowTitles-Col2 3 4 6 2 3" xfId="15399" xr:uid="{00000000-0005-0000-0000-0000323C0000}"/>
    <cellStyle name="RowTitles-Col2 3 4 6 2_Tertiary Salaries Survey" xfId="15400" xr:uid="{00000000-0005-0000-0000-0000333C0000}"/>
    <cellStyle name="RowTitles-Col2 3 4 6 3" xfId="15401" xr:uid="{00000000-0005-0000-0000-0000343C0000}"/>
    <cellStyle name="RowTitles-Col2 3 4 6 3 2" xfId="15402" xr:uid="{00000000-0005-0000-0000-0000353C0000}"/>
    <cellStyle name="RowTitles-Col2 3 4 6 3 2 2" xfId="15403" xr:uid="{00000000-0005-0000-0000-0000363C0000}"/>
    <cellStyle name="RowTitles-Col2 3 4 6 3 2_Tertiary Salaries Survey" xfId="15404" xr:uid="{00000000-0005-0000-0000-0000373C0000}"/>
    <cellStyle name="RowTitles-Col2 3 4 6 3 3" xfId="15405" xr:uid="{00000000-0005-0000-0000-0000383C0000}"/>
    <cellStyle name="RowTitles-Col2 3 4 6 3_Tertiary Salaries Survey" xfId="15406" xr:uid="{00000000-0005-0000-0000-0000393C0000}"/>
    <cellStyle name="RowTitles-Col2 3 4 6 4" xfId="15407" xr:uid="{00000000-0005-0000-0000-00003A3C0000}"/>
    <cellStyle name="RowTitles-Col2 3 4 6 4 2" xfId="15408" xr:uid="{00000000-0005-0000-0000-00003B3C0000}"/>
    <cellStyle name="RowTitles-Col2 3 4 6 4_Tertiary Salaries Survey" xfId="15409" xr:uid="{00000000-0005-0000-0000-00003C3C0000}"/>
    <cellStyle name="RowTitles-Col2 3 4 6 5" xfId="15410" xr:uid="{00000000-0005-0000-0000-00003D3C0000}"/>
    <cellStyle name="RowTitles-Col2 3 4 6_Tertiary Salaries Survey" xfId="15411" xr:uid="{00000000-0005-0000-0000-00003E3C0000}"/>
    <cellStyle name="RowTitles-Col2 3 4 7" xfId="15412" xr:uid="{00000000-0005-0000-0000-00003F3C0000}"/>
    <cellStyle name="RowTitles-Col2 3 4 7 2" xfId="15413" xr:uid="{00000000-0005-0000-0000-0000403C0000}"/>
    <cellStyle name="RowTitles-Col2 3 4 7 2 2" xfId="15414" xr:uid="{00000000-0005-0000-0000-0000413C0000}"/>
    <cellStyle name="RowTitles-Col2 3 4 7 2_Tertiary Salaries Survey" xfId="15415" xr:uid="{00000000-0005-0000-0000-0000423C0000}"/>
    <cellStyle name="RowTitles-Col2 3 4 7 3" xfId="15416" xr:uid="{00000000-0005-0000-0000-0000433C0000}"/>
    <cellStyle name="RowTitles-Col2 3 4 7_Tertiary Salaries Survey" xfId="15417" xr:uid="{00000000-0005-0000-0000-0000443C0000}"/>
    <cellStyle name="RowTitles-Col2 3 4 8" xfId="15418" xr:uid="{00000000-0005-0000-0000-0000453C0000}"/>
    <cellStyle name="RowTitles-Col2 3 4_STUD aligned by INSTIT" xfId="15419" xr:uid="{00000000-0005-0000-0000-0000463C0000}"/>
    <cellStyle name="RowTitles-Col2 3 5" xfId="15420" xr:uid="{00000000-0005-0000-0000-0000473C0000}"/>
    <cellStyle name="RowTitles-Col2 3 5 2" xfId="15421" xr:uid="{00000000-0005-0000-0000-0000483C0000}"/>
    <cellStyle name="RowTitles-Col2 3 5 2 2" xfId="15422" xr:uid="{00000000-0005-0000-0000-0000493C0000}"/>
    <cellStyle name="RowTitles-Col2 3 5 2 2 2" xfId="15423" xr:uid="{00000000-0005-0000-0000-00004A3C0000}"/>
    <cellStyle name="RowTitles-Col2 3 5 2 2_Tertiary Salaries Survey" xfId="15424" xr:uid="{00000000-0005-0000-0000-00004B3C0000}"/>
    <cellStyle name="RowTitles-Col2 3 5 2 3" xfId="15425" xr:uid="{00000000-0005-0000-0000-00004C3C0000}"/>
    <cellStyle name="RowTitles-Col2 3 5 2_Tertiary Salaries Survey" xfId="15426" xr:uid="{00000000-0005-0000-0000-00004D3C0000}"/>
    <cellStyle name="RowTitles-Col2 3 5 3" xfId="15427" xr:uid="{00000000-0005-0000-0000-00004E3C0000}"/>
    <cellStyle name="RowTitles-Col2 3 5 3 2" xfId="15428" xr:uid="{00000000-0005-0000-0000-00004F3C0000}"/>
    <cellStyle name="RowTitles-Col2 3 5 3 2 2" xfId="15429" xr:uid="{00000000-0005-0000-0000-0000503C0000}"/>
    <cellStyle name="RowTitles-Col2 3 5 3 2_Tertiary Salaries Survey" xfId="15430" xr:uid="{00000000-0005-0000-0000-0000513C0000}"/>
    <cellStyle name="RowTitles-Col2 3 5 3 3" xfId="15431" xr:uid="{00000000-0005-0000-0000-0000523C0000}"/>
    <cellStyle name="RowTitles-Col2 3 5 3_Tertiary Salaries Survey" xfId="15432" xr:uid="{00000000-0005-0000-0000-0000533C0000}"/>
    <cellStyle name="RowTitles-Col2 3 5 4" xfId="15433" xr:uid="{00000000-0005-0000-0000-0000543C0000}"/>
    <cellStyle name="RowTitles-Col2 3 5 5" xfId="15434" xr:uid="{00000000-0005-0000-0000-0000553C0000}"/>
    <cellStyle name="RowTitles-Col2 3 5 5 2" xfId="15435" xr:uid="{00000000-0005-0000-0000-0000563C0000}"/>
    <cellStyle name="RowTitles-Col2 3 5 5_Tertiary Salaries Survey" xfId="15436" xr:uid="{00000000-0005-0000-0000-0000573C0000}"/>
    <cellStyle name="RowTitles-Col2 3 5_Tertiary Salaries Survey" xfId="15437" xr:uid="{00000000-0005-0000-0000-0000583C0000}"/>
    <cellStyle name="RowTitles-Col2 3 6" xfId="15438" xr:uid="{00000000-0005-0000-0000-0000593C0000}"/>
    <cellStyle name="RowTitles-Col2 3 6 2" xfId="15439" xr:uid="{00000000-0005-0000-0000-00005A3C0000}"/>
    <cellStyle name="RowTitles-Col2 3 6 2 2" xfId="15440" xr:uid="{00000000-0005-0000-0000-00005B3C0000}"/>
    <cellStyle name="RowTitles-Col2 3 6 2 2 2" xfId="15441" xr:uid="{00000000-0005-0000-0000-00005C3C0000}"/>
    <cellStyle name="RowTitles-Col2 3 6 2 2_Tertiary Salaries Survey" xfId="15442" xr:uid="{00000000-0005-0000-0000-00005D3C0000}"/>
    <cellStyle name="RowTitles-Col2 3 6 2 3" xfId="15443" xr:uid="{00000000-0005-0000-0000-00005E3C0000}"/>
    <cellStyle name="RowTitles-Col2 3 6 2_Tertiary Salaries Survey" xfId="15444" xr:uid="{00000000-0005-0000-0000-00005F3C0000}"/>
    <cellStyle name="RowTitles-Col2 3 6 3" xfId="15445" xr:uid="{00000000-0005-0000-0000-0000603C0000}"/>
    <cellStyle name="RowTitles-Col2 3 6 3 2" xfId="15446" xr:uid="{00000000-0005-0000-0000-0000613C0000}"/>
    <cellStyle name="RowTitles-Col2 3 6 3 2 2" xfId="15447" xr:uid="{00000000-0005-0000-0000-0000623C0000}"/>
    <cellStyle name="RowTitles-Col2 3 6 3 2_Tertiary Salaries Survey" xfId="15448" xr:uid="{00000000-0005-0000-0000-0000633C0000}"/>
    <cellStyle name="RowTitles-Col2 3 6 3 3" xfId="15449" xr:uid="{00000000-0005-0000-0000-0000643C0000}"/>
    <cellStyle name="RowTitles-Col2 3 6 3_Tertiary Salaries Survey" xfId="15450" xr:uid="{00000000-0005-0000-0000-0000653C0000}"/>
    <cellStyle name="RowTitles-Col2 3 6 4" xfId="15451" xr:uid="{00000000-0005-0000-0000-0000663C0000}"/>
    <cellStyle name="RowTitles-Col2 3 6 5" xfId="15452" xr:uid="{00000000-0005-0000-0000-0000673C0000}"/>
    <cellStyle name="RowTitles-Col2 3 6_Tertiary Salaries Survey" xfId="15453" xr:uid="{00000000-0005-0000-0000-0000683C0000}"/>
    <cellStyle name="RowTitles-Col2 3 7" xfId="15454" xr:uid="{00000000-0005-0000-0000-0000693C0000}"/>
    <cellStyle name="RowTitles-Col2 3 7 2" xfId="15455" xr:uid="{00000000-0005-0000-0000-00006A3C0000}"/>
    <cellStyle name="RowTitles-Col2 3 7 2 2" xfId="15456" xr:uid="{00000000-0005-0000-0000-00006B3C0000}"/>
    <cellStyle name="RowTitles-Col2 3 7 2 2 2" xfId="15457" xr:uid="{00000000-0005-0000-0000-00006C3C0000}"/>
    <cellStyle name="RowTitles-Col2 3 7 2 2_Tertiary Salaries Survey" xfId="15458" xr:uid="{00000000-0005-0000-0000-00006D3C0000}"/>
    <cellStyle name="RowTitles-Col2 3 7 2 3" xfId="15459" xr:uid="{00000000-0005-0000-0000-00006E3C0000}"/>
    <cellStyle name="RowTitles-Col2 3 7 2_Tertiary Salaries Survey" xfId="15460" xr:uid="{00000000-0005-0000-0000-00006F3C0000}"/>
    <cellStyle name="RowTitles-Col2 3 7 3" xfId="15461" xr:uid="{00000000-0005-0000-0000-0000703C0000}"/>
    <cellStyle name="RowTitles-Col2 3 7 3 2" xfId="15462" xr:uid="{00000000-0005-0000-0000-0000713C0000}"/>
    <cellStyle name="RowTitles-Col2 3 7 3 2 2" xfId="15463" xr:uid="{00000000-0005-0000-0000-0000723C0000}"/>
    <cellStyle name="RowTitles-Col2 3 7 3 2_Tertiary Salaries Survey" xfId="15464" xr:uid="{00000000-0005-0000-0000-0000733C0000}"/>
    <cellStyle name="RowTitles-Col2 3 7 3 3" xfId="15465" xr:uid="{00000000-0005-0000-0000-0000743C0000}"/>
    <cellStyle name="RowTitles-Col2 3 7 3_Tertiary Salaries Survey" xfId="15466" xr:uid="{00000000-0005-0000-0000-0000753C0000}"/>
    <cellStyle name="RowTitles-Col2 3 7 4" xfId="15467" xr:uid="{00000000-0005-0000-0000-0000763C0000}"/>
    <cellStyle name="RowTitles-Col2 3 7 5" xfId="15468" xr:uid="{00000000-0005-0000-0000-0000773C0000}"/>
    <cellStyle name="RowTitles-Col2 3 7 5 2" xfId="15469" xr:uid="{00000000-0005-0000-0000-0000783C0000}"/>
    <cellStyle name="RowTitles-Col2 3 7 5_Tertiary Salaries Survey" xfId="15470" xr:uid="{00000000-0005-0000-0000-0000793C0000}"/>
    <cellStyle name="RowTitles-Col2 3 7 6" xfId="15471" xr:uid="{00000000-0005-0000-0000-00007A3C0000}"/>
    <cellStyle name="RowTitles-Col2 3 7_Tertiary Salaries Survey" xfId="15472" xr:uid="{00000000-0005-0000-0000-00007B3C0000}"/>
    <cellStyle name="RowTitles-Col2 3 8" xfId="15473" xr:uid="{00000000-0005-0000-0000-00007C3C0000}"/>
    <cellStyle name="RowTitles-Col2 3 8 2" xfId="15474" xr:uid="{00000000-0005-0000-0000-00007D3C0000}"/>
    <cellStyle name="RowTitles-Col2 3 8 2 2" xfId="15475" xr:uid="{00000000-0005-0000-0000-00007E3C0000}"/>
    <cellStyle name="RowTitles-Col2 3 8 2 2 2" xfId="15476" xr:uid="{00000000-0005-0000-0000-00007F3C0000}"/>
    <cellStyle name="RowTitles-Col2 3 8 2 2_Tertiary Salaries Survey" xfId="15477" xr:uid="{00000000-0005-0000-0000-0000803C0000}"/>
    <cellStyle name="RowTitles-Col2 3 8 2 3" xfId="15478" xr:uid="{00000000-0005-0000-0000-0000813C0000}"/>
    <cellStyle name="RowTitles-Col2 3 8 2_Tertiary Salaries Survey" xfId="15479" xr:uid="{00000000-0005-0000-0000-0000823C0000}"/>
    <cellStyle name="RowTitles-Col2 3 8 3" xfId="15480" xr:uid="{00000000-0005-0000-0000-0000833C0000}"/>
    <cellStyle name="RowTitles-Col2 3 8 3 2" xfId="15481" xr:uid="{00000000-0005-0000-0000-0000843C0000}"/>
    <cellStyle name="RowTitles-Col2 3 8 3 2 2" xfId="15482" xr:uid="{00000000-0005-0000-0000-0000853C0000}"/>
    <cellStyle name="RowTitles-Col2 3 8 3 2_Tertiary Salaries Survey" xfId="15483" xr:uid="{00000000-0005-0000-0000-0000863C0000}"/>
    <cellStyle name="RowTitles-Col2 3 8 3 3" xfId="15484" xr:uid="{00000000-0005-0000-0000-0000873C0000}"/>
    <cellStyle name="RowTitles-Col2 3 8 3_Tertiary Salaries Survey" xfId="15485" xr:uid="{00000000-0005-0000-0000-0000883C0000}"/>
    <cellStyle name="RowTitles-Col2 3 8 4" xfId="15486" xr:uid="{00000000-0005-0000-0000-0000893C0000}"/>
    <cellStyle name="RowTitles-Col2 3 8 4 2" xfId="15487" xr:uid="{00000000-0005-0000-0000-00008A3C0000}"/>
    <cellStyle name="RowTitles-Col2 3 8 4_Tertiary Salaries Survey" xfId="15488" xr:uid="{00000000-0005-0000-0000-00008B3C0000}"/>
    <cellStyle name="RowTitles-Col2 3 8 5" xfId="15489" xr:uid="{00000000-0005-0000-0000-00008C3C0000}"/>
    <cellStyle name="RowTitles-Col2 3 8_Tertiary Salaries Survey" xfId="15490" xr:uid="{00000000-0005-0000-0000-00008D3C0000}"/>
    <cellStyle name="RowTitles-Col2 3 9" xfId="15491" xr:uid="{00000000-0005-0000-0000-00008E3C0000}"/>
    <cellStyle name="RowTitles-Col2 3 9 2" xfId="15492" xr:uid="{00000000-0005-0000-0000-00008F3C0000}"/>
    <cellStyle name="RowTitles-Col2 3 9 2 2" xfId="15493" xr:uid="{00000000-0005-0000-0000-0000903C0000}"/>
    <cellStyle name="RowTitles-Col2 3 9 2 2 2" xfId="15494" xr:uid="{00000000-0005-0000-0000-0000913C0000}"/>
    <cellStyle name="RowTitles-Col2 3 9 2 2_Tertiary Salaries Survey" xfId="15495" xr:uid="{00000000-0005-0000-0000-0000923C0000}"/>
    <cellStyle name="RowTitles-Col2 3 9 2 3" xfId="15496" xr:uid="{00000000-0005-0000-0000-0000933C0000}"/>
    <cellStyle name="RowTitles-Col2 3 9 2_Tertiary Salaries Survey" xfId="15497" xr:uid="{00000000-0005-0000-0000-0000943C0000}"/>
    <cellStyle name="RowTitles-Col2 3 9 3" xfId="15498" xr:uid="{00000000-0005-0000-0000-0000953C0000}"/>
    <cellStyle name="RowTitles-Col2 3 9 3 2" xfId="15499" xr:uid="{00000000-0005-0000-0000-0000963C0000}"/>
    <cellStyle name="RowTitles-Col2 3 9 3 2 2" xfId="15500" xr:uid="{00000000-0005-0000-0000-0000973C0000}"/>
    <cellStyle name="RowTitles-Col2 3 9 3 2_Tertiary Salaries Survey" xfId="15501" xr:uid="{00000000-0005-0000-0000-0000983C0000}"/>
    <cellStyle name="RowTitles-Col2 3 9 3 3" xfId="15502" xr:uid="{00000000-0005-0000-0000-0000993C0000}"/>
    <cellStyle name="RowTitles-Col2 3 9 3_Tertiary Salaries Survey" xfId="15503" xr:uid="{00000000-0005-0000-0000-00009A3C0000}"/>
    <cellStyle name="RowTitles-Col2 3 9 4" xfId="15504" xr:uid="{00000000-0005-0000-0000-00009B3C0000}"/>
    <cellStyle name="RowTitles-Col2 3 9 4 2" xfId="15505" xr:uid="{00000000-0005-0000-0000-00009C3C0000}"/>
    <cellStyle name="RowTitles-Col2 3 9 4_Tertiary Salaries Survey" xfId="15506" xr:uid="{00000000-0005-0000-0000-00009D3C0000}"/>
    <cellStyle name="RowTitles-Col2 3 9 5" xfId="15507" xr:uid="{00000000-0005-0000-0000-00009E3C0000}"/>
    <cellStyle name="RowTitles-Col2 3 9_Tertiary Salaries Survey" xfId="15508" xr:uid="{00000000-0005-0000-0000-00009F3C0000}"/>
    <cellStyle name="RowTitles-Col2 3_STUD aligned by INSTIT" xfId="15509" xr:uid="{00000000-0005-0000-0000-0000A03C0000}"/>
    <cellStyle name="RowTitles-Col2 4" xfId="15510" xr:uid="{00000000-0005-0000-0000-0000A13C0000}"/>
    <cellStyle name="RowTitles-Col2 4 2" xfId="15511" xr:uid="{00000000-0005-0000-0000-0000A23C0000}"/>
    <cellStyle name="RowTitles-Col2 4 2 2" xfId="15512" xr:uid="{00000000-0005-0000-0000-0000A33C0000}"/>
    <cellStyle name="RowTitles-Col2 4 2 2 2" xfId="15513" xr:uid="{00000000-0005-0000-0000-0000A43C0000}"/>
    <cellStyle name="RowTitles-Col2 4 2 2 2 2" xfId="15514" xr:uid="{00000000-0005-0000-0000-0000A53C0000}"/>
    <cellStyle name="RowTitles-Col2 4 2 2 2_Tertiary Salaries Survey" xfId="15515" xr:uid="{00000000-0005-0000-0000-0000A63C0000}"/>
    <cellStyle name="RowTitles-Col2 4 2 2 3" xfId="15516" xr:uid="{00000000-0005-0000-0000-0000A73C0000}"/>
    <cellStyle name="RowTitles-Col2 4 2 2_Tertiary Salaries Survey" xfId="15517" xr:uid="{00000000-0005-0000-0000-0000A83C0000}"/>
    <cellStyle name="RowTitles-Col2 4 2 3" xfId="15518" xr:uid="{00000000-0005-0000-0000-0000A93C0000}"/>
    <cellStyle name="RowTitles-Col2 4 2 3 2" xfId="15519" xr:uid="{00000000-0005-0000-0000-0000AA3C0000}"/>
    <cellStyle name="RowTitles-Col2 4 2 3 2 2" xfId="15520" xr:uid="{00000000-0005-0000-0000-0000AB3C0000}"/>
    <cellStyle name="RowTitles-Col2 4 2 3 2_Tertiary Salaries Survey" xfId="15521" xr:uid="{00000000-0005-0000-0000-0000AC3C0000}"/>
    <cellStyle name="RowTitles-Col2 4 2 3 3" xfId="15522" xr:uid="{00000000-0005-0000-0000-0000AD3C0000}"/>
    <cellStyle name="RowTitles-Col2 4 2 3_Tertiary Salaries Survey" xfId="15523" xr:uid="{00000000-0005-0000-0000-0000AE3C0000}"/>
    <cellStyle name="RowTitles-Col2 4 2 4" xfId="15524" xr:uid="{00000000-0005-0000-0000-0000AF3C0000}"/>
    <cellStyle name="RowTitles-Col2 4 2_Tertiary Salaries Survey" xfId="15525" xr:uid="{00000000-0005-0000-0000-0000B03C0000}"/>
    <cellStyle name="RowTitles-Col2 4 3" xfId="15526" xr:uid="{00000000-0005-0000-0000-0000B13C0000}"/>
    <cellStyle name="RowTitles-Col2 4 3 2" xfId="15527" xr:uid="{00000000-0005-0000-0000-0000B23C0000}"/>
    <cellStyle name="RowTitles-Col2 4 3 2 2" xfId="15528" xr:uid="{00000000-0005-0000-0000-0000B33C0000}"/>
    <cellStyle name="RowTitles-Col2 4 3 2 2 2" xfId="15529" xr:uid="{00000000-0005-0000-0000-0000B43C0000}"/>
    <cellStyle name="RowTitles-Col2 4 3 2 2_Tertiary Salaries Survey" xfId="15530" xr:uid="{00000000-0005-0000-0000-0000B53C0000}"/>
    <cellStyle name="RowTitles-Col2 4 3 2 3" xfId="15531" xr:uid="{00000000-0005-0000-0000-0000B63C0000}"/>
    <cellStyle name="RowTitles-Col2 4 3 2_Tertiary Salaries Survey" xfId="15532" xr:uid="{00000000-0005-0000-0000-0000B73C0000}"/>
    <cellStyle name="RowTitles-Col2 4 3 3" xfId="15533" xr:uid="{00000000-0005-0000-0000-0000B83C0000}"/>
    <cellStyle name="RowTitles-Col2 4 3 3 2" xfId="15534" xr:uid="{00000000-0005-0000-0000-0000B93C0000}"/>
    <cellStyle name="RowTitles-Col2 4 3 3 2 2" xfId="15535" xr:uid="{00000000-0005-0000-0000-0000BA3C0000}"/>
    <cellStyle name="RowTitles-Col2 4 3 3 2_Tertiary Salaries Survey" xfId="15536" xr:uid="{00000000-0005-0000-0000-0000BB3C0000}"/>
    <cellStyle name="RowTitles-Col2 4 3 3 3" xfId="15537" xr:uid="{00000000-0005-0000-0000-0000BC3C0000}"/>
    <cellStyle name="RowTitles-Col2 4 3 3_Tertiary Salaries Survey" xfId="15538" xr:uid="{00000000-0005-0000-0000-0000BD3C0000}"/>
    <cellStyle name="RowTitles-Col2 4 3 4" xfId="15539" xr:uid="{00000000-0005-0000-0000-0000BE3C0000}"/>
    <cellStyle name="RowTitles-Col2 4 3 5" xfId="15540" xr:uid="{00000000-0005-0000-0000-0000BF3C0000}"/>
    <cellStyle name="RowTitles-Col2 4 3 5 2" xfId="15541" xr:uid="{00000000-0005-0000-0000-0000C03C0000}"/>
    <cellStyle name="RowTitles-Col2 4 3 5_Tertiary Salaries Survey" xfId="15542" xr:uid="{00000000-0005-0000-0000-0000C13C0000}"/>
    <cellStyle name="RowTitles-Col2 4 3 6" xfId="15543" xr:uid="{00000000-0005-0000-0000-0000C23C0000}"/>
    <cellStyle name="RowTitles-Col2 4 3_Tertiary Salaries Survey" xfId="15544" xr:uid="{00000000-0005-0000-0000-0000C33C0000}"/>
    <cellStyle name="RowTitles-Col2 4 4" xfId="15545" xr:uid="{00000000-0005-0000-0000-0000C43C0000}"/>
    <cellStyle name="RowTitles-Col2 4 4 2" xfId="15546" xr:uid="{00000000-0005-0000-0000-0000C53C0000}"/>
    <cellStyle name="RowTitles-Col2 4 4 2 2" xfId="15547" xr:uid="{00000000-0005-0000-0000-0000C63C0000}"/>
    <cellStyle name="RowTitles-Col2 4 4 2 2 2" xfId="15548" xr:uid="{00000000-0005-0000-0000-0000C73C0000}"/>
    <cellStyle name="RowTitles-Col2 4 4 2 2_Tertiary Salaries Survey" xfId="15549" xr:uid="{00000000-0005-0000-0000-0000C83C0000}"/>
    <cellStyle name="RowTitles-Col2 4 4 2 3" xfId="15550" xr:uid="{00000000-0005-0000-0000-0000C93C0000}"/>
    <cellStyle name="RowTitles-Col2 4 4 2_Tertiary Salaries Survey" xfId="15551" xr:uid="{00000000-0005-0000-0000-0000CA3C0000}"/>
    <cellStyle name="RowTitles-Col2 4 4 3" xfId="15552" xr:uid="{00000000-0005-0000-0000-0000CB3C0000}"/>
    <cellStyle name="RowTitles-Col2 4 4 3 2" xfId="15553" xr:uid="{00000000-0005-0000-0000-0000CC3C0000}"/>
    <cellStyle name="RowTitles-Col2 4 4 3 2 2" xfId="15554" xr:uid="{00000000-0005-0000-0000-0000CD3C0000}"/>
    <cellStyle name="RowTitles-Col2 4 4 3 2_Tertiary Salaries Survey" xfId="15555" xr:uid="{00000000-0005-0000-0000-0000CE3C0000}"/>
    <cellStyle name="RowTitles-Col2 4 4 3 3" xfId="15556" xr:uid="{00000000-0005-0000-0000-0000CF3C0000}"/>
    <cellStyle name="RowTitles-Col2 4 4 3_Tertiary Salaries Survey" xfId="15557" xr:uid="{00000000-0005-0000-0000-0000D03C0000}"/>
    <cellStyle name="RowTitles-Col2 4 4 4" xfId="15558" xr:uid="{00000000-0005-0000-0000-0000D13C0000}"/>
    <cellStyle name="RowTitles-Col2 4 4 4 2" xfId="15559" xr:uid="{00000000-0005-0000-0000-0000D23C0000}"/>
    <cellStyle name="RowTitles-Col2 4 4 4_Tertiary Salaries Survey" xfId="15560" xr:uid="{00000000-0005-0000-0000-0000D33C0000}"/>
    <cellStyle name="RowTitles-Col2 4 4 5" xfId="15561" xr:uid="{00000000-0005-0000-0000-0000D43C0000}"/>
    <cellStyle name="RowTitles-Col2 4 4_Tertiary Salaries Survey" xfId="15562" xr:uid="{00000000-0005-0000-0000-0000D53C0000}"/>
    <cellStyle name="RowTitles-Col2 4 5" xfId="15563" xr:uid="{00000000-0005-0000-0000-0000D63C0000}"/>
    <cellStyle name="RowTitles-Col2 4 5 2" xfId="15564" xr:uid="{00000000-0005-0000-0000-0000D73C0000}"/>
    <cellStyle name="RowTitles-Col2 4 5 2 2" xfId="15565" xr:uid="{00000000-0005-0000-0000-0000D83C0000}"/>
    <cellStyle name="RowTitles-Col2 4 5 2 2 2" xfId="15566" xr:uid="{00000000-0005-0000-0000-0000D93C0000}"/>
    <cellStyle name="RowTitles-Col2 4 5 2 2_Tertiary Salaries Survey" xfId="15567" xr:uid="{00000000-0005-0000-0000-0000DA3C0000}"/>
    <cellStyle name="RowTitles-Col2 4 5 2 3" xfId="15568" xr:uid="{00000000-0005-0000-0000-0000DB3C0000}"/>
    <cellStyle name="RowTitles-Col2 4 5 2_Tertiary Salaries Survey" xfId="15569" xr:uid="{00000000-0005-0000-0000-0000DC3C0000}"/>
    <cellStyle name="RowTitles-Col2 4 5 3" xfId="15570" xr:uid="{00000000-0005-0000-0000-0000DD3C0000}"/>
    <cellStyle name="RowTitles-Col2 4 5 3 2" xfId="15571" xr:uid="{00000000-0005-0000-0000-0000DE3C0000}"/>
    <cellStyle name="RowTitles-Col2 4 5 3 2 2" xfId="15572" xr:uid="{00000000-0005-0000-0000-0000DF3C0000}"/>
    <cellStyle name="RowTitles-Col2 4 5 3 2_Tertiary Salaries Survey" xfId="15573" xr:uid="{00000000-0005-0000-0000-0000E03C0000}"/>
    <cellStyle name="RowTitles-Col2 4 5 3 3" xfId="15574" xr:uid="{00000000-0005-0000-0000-0000E13C0000}"/>
    <cellStyle name="RowTitles-Col2 4 5 3_Tertiary Salaries Survey" xfId="15575" xr:uid="{00000000-0005-0000-0000-0000E23C0000}"/>
    <cellStyle name="RowTitles-Col2 4 5 4" xfId="15576" xr:uid="{00000000-0005-0000-0000-0000E33C0000}"/>
    <cellStyle name="RowTitles-Col2 4 5 4 2" xfId="15577" xr:uid="{00000000-0005-0000-0000-0000E43C0000}"/>
    <cellStyle name="RowTitles-Col2 4 5 4_Tertiary Salaries Survey" xfId="15578" xr:uid="{00000000-0005-0000-0000-0000E53C0000}"/>
    <cellStyle name="RowTitles-Col2 4 5 5" xfId="15579" xr:uid="{00000000-0005-0000-0000-0000E63C0000}"/>
    <cellStyle name="RowTitles-Col2 4 5_Tertiary Salaries Survey" xfId="15580" xr:uid="{00000000-0005-0000-0000-0000E73C0000}"/>
    <cellStyle name="RowTitles-Col2 4 6" xfId="15581" xr:uid="{00000000-0005-0000-0000-0000E83C0000}"/>
    <cellStyle name="RowTitles-Col2 4 6 2" xfId="15582" xr:uid="{00000000-0005-0000-0000-0000E93C0000}"/>
    <cellStyle name="RowTitles-Col2 4 6 2 2" xfId="15583" xr:uid="{00000000-0005-0000-0000-0000EA3C0000}"/>
    <cellStyle name="RowTitles-Col2 4 6 2 2 2" xfId="15584" xr:uid="{00000000-0005-0000-0000-0000EB3C0000}"/>
    <cellStyle name="RowTitles-Col2 4 6 2 2_Tertiary Salaries Survey" xfId="15585" xr:uid="{00000000-0005-0000-0000-0000EC3C0000}"/>
    <cellStyle name="RowTitles-Col2 4 6 2 3" xfId="15586" xr:uid="{00000000-0005-0000-0000-0000ED3C0000}"/>
    <cellStyle name="RowTitles-Col2 4 6 2_Tertiary Salaries Survey" xfId="15587" xr:uid="{00000000-0005-0000-0000-0000EE3C0000}"/>
    <cellStyle name="RowTitles-Col2 4 6 3" xfId="15588" xr:uid="{00000000-0005-0000-0000-0000EF3C0000}"/>
    <cellStyle name="RowTitles-Col2 4 6 3 2" xfId="15589" xr:uid="{00000000-0005-0000-0000-0000F03C0000}"/>
    <cellStyle name="RowTitles-Col2 4 6 3 2 2" xfId="15590" xr:uid="{00000000-0005-0000-0000-0000F13C0000}"/>
    <cellStyle name="RowTitles-Col2 4 6 3 2_Tertiary Salaries Survey" xfId="15591" xr:uid="{00000000-0005-0000-0000-0000F23C0000}"/>
    <cellStyle name="RowTitles-Col2 4 6 3 3" xfId="15592" xr:uid="{00000000-0005-0000-0000-0000F33C0000}"/>
    <cellStyle name="RowTitles-Col2 4 6 3_Tertiary Salaries Survey" xfId="15593" xr:uid="{00000000-0005-0000-0000-0000F43C0000}"/>
    <cellStyle name="RowTitles-Col2 4 6 4" xfId="15594" xr:uid="{00000000-0005-0000-0000-0000F53C0000}"/>
    <cellStyle name="RowTitles-Col2 4 6 4 2" xfId="15595" xr:uid="{00000000-0005-0000-0000-0000F63C0000}"/>
    <cellStyle name="RowTitles-Col2 4 6 4_Tertiary Salaries Survey" xfId="15596" xr:uid="{00000000-0005-0000-0000-0000F73C0000}"/>
    <cellStyle name="RowTitles-Col2 4 6 5" xfId="15597" xr:uid="{00000000-0005-0000-0000-0000F83C0000}"/>
    <cellStyle name="RowTitles-Col2 4 6_Tertiary Salaries Survey" xfId="15598" xr:uid="{00000000-0005-0000-0000-0000F93C0000}"/>
    <cellStyle name="RowTitles-Col2 4 7" xfId="15599" xr:uid="{00000000-0005-0000-0000-0000FA3C0000}"/>
    <cellStyle name="RowTitles-Col2 4 7 2" xfId="15600" xr:uid="{00000000-0005-0000-0000-0000FB3C0000}"/>
    <cellStyle name="RowTitles-Col2 4 7 2 2" xfId="15601" xr:uid="{00000000-0005-0000-0000-0000FC3C0000}"/>
    <cellStyle name="RowTitles-Col2 4 7 2_Tertiary Salaries Survey" xfId="15602" xr:uid="{00000000-0005-0000-0000-0000FD3C0000}"/>
    <cellStyle name="RowTitles-Col2 4 7 3" xfId="15603" xr:uid="{00000000-0005-0000-0000-0000FE3C0000}"/>
    <cellStyle name="RowTitles-Col2 4 7_Tertiary Salaries Survey" xfId="15604" xr:uid="{00000000-0005-0000-0000-0000FF3C0000}"/>
    <cellStyle name="RowTitles-Col2 4 8" xfId="15605" xr:uid="{00000000-0005-0000-0000-0000003D0000}"/>
    <cellStyle name="RowTitles-Col2 4_STUD aligned by INSTIT" xfId="15606" xr:uid="{00000000-0005-0000-0000-0000013D0000}"/>
    <cellStyle name="RowTitles-Col2 5" xfId="15607" xr:uid="{00000000-0005-0000-0000-0000023D0000}"/>
    <cellStyle name="RowTitles-Col2 5 2" xfId="15608" xr:uid="{00000000-0005-0000-0000-0000033D0000}"/>
    <cellStyle name="RowTitles-Col2 5 2 2" xfId="15609" xr:uid="{00000000-0005-0000-0000-0000043D0000}"/>
    <cellStyle name="RowTitles-Col2 5 2 2 2" xfId="15610" xr:uid="{00000000-0005-0000-0000-0000053D0000}"/>
    <cellStyle name="RowTitles-Col2 5 2 2 2 2" xfId="15611" xr:uid="{00000000-0005-0000-0000-0000063D0000}"/>
    <cellStyle name="RowTitles-Col2 5 2 2 2_Tertiary Salaries Survey" xfId="15612" xr:uid="{00000000-0005-0000-0000-0000073D0000}"/>
    <cellStyle name="RowTitles-Col2 5 2 2 3" xfId="15613" xr:uid="{00000000-0005-0000-0000-0000083D0000}"/>
    <cellStyle name="RowTitles-Col2 5 2 2_Tertiary Salaries Survey" xfId="15614" xr:uid="{00000000-0005-0000-0000-0000093D0000}"/>
    <cellStyle name="RowTitles-Col2 5 2 3" xfId="15615" xr:uid="{00000000-0005-0000-0000-00000A3D0000}"/>
    <cellStyle name="RowTitles-Col2 5 2 3 2" xfId="15616" xr:uid="{00000000-0005-0000-0000-00000B3D0000}"/>
    <cellStyle name="RowTitles-Col2 5 2 3 2 2" xfId="15617" xr:uid="{00000000-0005-0000-0000-00000C3D0000}"/>
    <cellStyle name="RowTitles-Col2 5 2 3 2_Tertiary Salaries Survey" xfId="15618" xr:uid="{00000000-0005-0000-0000-00000D3D0000}"/>
    <cellStyle name="RowTitles-Col2 5 2 3 3" xfId="15619" xr:uid="{00000000-0005-0000-0000-00000E3D0000}"/>
    <cellStyle name="RowTitles-Col2 5 2 3_Tertiary Salaries Survey" xfId="15620" xr:uid="{00000000-0005-0000-0000-00000F3D0000}"/>
    <cellStyle name="RowTitles-Col2 5 2 4" xfId="15621" xr:uid="{00000000-0005-0000-0000-0000103D0000}"/>
    <cellStyle name="RowTitles-Col2 5 2 5" xfId="15622" xr:uid="{00000000-0005-0000-0000-0000113D0000}"/>
    <cellStyle name="RowTitles-Col2 5 2 5 2" xfId="15623" xr:uid="{00000000-0005-0000-0000-0000123D0000}"/>
    <cellStyle name="RowTitles-Col2 5 2 5_Tertiary Salaries Survey" xfId="15624" xr:uid="{00000000-0005-0000-0000-0000133D0000}"/>
    <cellStyle name="RowTitles-Col2 5 2 6" xfId="15625" xr:uid="{00000000-0005-0000-0000-0000143D0000}"/>
    <cellStyle name="RowTitles-Col2 5 2_Tertiary Salaries Survey" xfId="15626" xr:uid="{00000000-0005-0000-0000-0000153D0000}"/>
    <cellStyle name="RowTitles-Col2 5 3" xfId="15627" xr:uid="{00000000-0005-0000-0000-0000163D0000}"/>
    <cellStyle name="RowTitles-Col2 5 3 2" xfId="15628" xr:uid="{00000000-0005-0000-0000-0000173D0000}"/>
    <cellStyle name="RowTitles-Col2 5 3 2 2" xfId="15629" xr:uid="{00000000-0005-0000-0000-0000183D0000}"/>
    <cellStyle name="RowTitles-Col2 5 3 2 2 2" xfId="15630" xr:uid="{00000000-0005-0000-0000-0000193D0000}"/>
    <cellStyle name="RowTitles-Col2 5 3 2 2_Tertiary Salaries Survey" xfId="15631" xr:uid="{00000000-0005-0000-0000-00001A3D0000}"/>
    <cellStyle name="RowTitles-Col2 5 3 2 3" xfId="15632" xr:uid="{00000000-0005-0000-0000-00001B3D0000}"/>
    <cellStyle name="RowTitles-Col2 5 3 2_Tertiary Salaries Survey" xfId="15633" xr:uid="{00000000-0005-0000-0000-00001C3D0000}"/>
    <cellStyle name="RowTitles-Col2 5 3 3" xfId="15634" xr:uid="{00000000-0005-0000-0000-00001D3D0000}"/>
    <cellStyle name="RowTitles-Col2 5 3 3 2" xfId="15635" xr:uid="{00000000-0005-0000-0000-00001E3D0000}"/>
    <cellStyle name="RowTitles-Col2 5 3 3 2 2" xfId="15636" xr:uid="{00000000-0005-0000-0000-00001F3D0000}"/>
    <cellStyle name="RowTitles-Col2 5 3 3 2_Tertiary Salaries Survey" xfId="15637" xr:uid="{00000000-0005-0000-0000-0000203D0000}"/>
    <cellStyle name="RowTitles-Col2 5 3 3 3" xfId="15638" xr:uid="{00000000-0005-0000-0000-0000213D0000}"/>
    <cellStyle name="RowTitles-Col2 5 3 3_Tertiary Salaries Survey" xfId="15639" xr:uid="{00000000-0005-0000-0000-0000223D0000}"/>
    <cellStyle name="RowTitles-Col2 5 3 4" xfId="15640" xr:uid="{00000000-0005-0000-0000-0000233D0000}"/>
    <cellStyle name="RowTitles-Col2 5 3_Tertiary Salaries Survey" xfId="15641" xr:uid="{00000000-0005-0000-0000-0000243D0000}"/>
    <cellStyle name="RowTitles-Col2 5 4" xfId="15642" xr:uid="{00000000-0005-0000-0000-0000253D0000}"/>
    <cellStyle name="RowTitles-Col2 5 4 2" xfId="15643" xr:uid="{00000000-0005-0000-0000-0000263D0000}"/>
    <cellStyle name="RowTitles-Col2 5 4 2 2" xfId="15644" xr:uid="{00000000-0005-0000-0000-0000273D0000}"/>
    <cellStyle name="RowTitles-Col2 5 4 2 2 2" xfId="15645" xr:uid="{00000000-0005-0000-0000-0000283D0000}"/>
    <cellStyle name="RowTitles-Col2 5 4 2 2_Tertiary Salaries Survey" xfId="15646" xr:uid="{00000000-0005-0000-0000-0000293D0000}"/>
    <cellStyle name="RowTitles-Col2 5 4 2 3" xfId="15647" xr:uid="{00000000-0005-0000-0000-00002A3D0000}"/>
    <cellStyle name="RowTitles-Col2 5 4 2_Tertiary Salaries Survey" xfId="15648" xr:uid="{00000000-0005-0000-0000-00002B3D0000}"/>
    <cellStyle name="RowTitles-Col2 5 4 3" xfId="15649" xr:uid="{00000000-0005-0000-0000-00002C3D0000}"/>
    <cellStyle name="RowTitles-Col2 5 4 3 2" xfId="15650" xr:uid="{00000000-0005-0000-0000-00002D3D0000}"/>
    <cellStyle name="RowTitles-Col2 5 4 3 2 2" xfId="15651" xr:uid="{00000000-0005-0000-0000-00002E3D0000}"/>
    <cellStyle name="RowTitles-Col2 5 4 3 2_Tertiary Salaries Survey" xfId="15652" xr:uid="{00000000-0005-0000-0000-00002F3D0000}"/>
    <cellStyle name="RowTitles-Col2 5 4 3 3" xfId="15653" xr:uid="{00000000-0005-0000-0000-0000303D0000}"/>
    <cellStyle name="RowTitles-Col2 5 4 3_Tertiary Salaries Survey" xfId="15654" xr:uid="{00000000-0005-0000-0000-0000313D0000}"/>
    <cellStyle name="RowTitles-Col2 5 4 4" xfId="15655" xr:uid="{00000000-0005-0000-0000-0000323D0000}"/>
    <cellStyle name="RowTitles-Col2 5 4 4 2" xfId="15656" xr:uid="{00000000-0005-0000-0000-0000333D0000}"/>
    <cellStyle name="RowTitles-Col2 5 4 4_Tertiary Salaries Survey" xfId="15657" xr:uid="{00000000-0005-0000-0000-0000343D0000}"/>
    <cellStyle name="RowTitles-Col2 5 4 5" xfId="15658" xr:uid="{00000000-0005-0000-0000-0000353D0000}"/>
    <cellStyle name="RowTitles-Col2 5 4_Tertiary Salaries Survey" xfId="15659" xr:uid="{00000000-0005-0000-0000-0000363D0000}"/>
    <cellStyle name="RowTitles-Col2 5 5" xfId="15660" xr:uid="{00000000-0005-0000-0000-0000373D0000}"/>
    <cellStyle name="RowTitles-Col2 5 5 2" xfId="15661" xr:uid="{00000000-0005-0000-0000-0000383D0000}"/>
    <cellStyle name="RowTitles-Col2 5 5 2 2" xfId="15662" xr:uid="{00000000-0005-0000-0000-0000393D0000}"/>
    <cellStyle name="RowTitles-Col2 5 5 2 2 2" xfId="15663" xr:uid="{00000000-0005-0000-0000-00003A3D0000}"/>
    <cellStyle name="RowTitles-Col2 5 5 2 2_Tertiary Salaries Survey" xfId="15664" xr:uid="{00000000-0005-0000-0000-00003B3D0000}"/>
    <cellStyle name="RowTitles-Col2 5 5 2 3" xfId="15665" xr:uid="{00000000-0005-0000-0000-00003C3D0000}"/>
    <cellStyle name="RowTitles-Col2 5 5 2_Tertiary Salaries Survey" xfId="15666" xr:uid="{00000000-0005-0000-0000-00003D3D0000}"/>
    <cellStyle name="RowTitles-Col2 5 5 3" xfId="15667" xr:uid="{00000000-0005-0000-0000-00003E3D0000}"/>
    <cellStyle name="RowTitles-Col2 5 5 3 2" xfId="15668" xr:uid="{00000000-0005-0000-0000-00003F3D0000}"/>
    <cellStyle name="RowTitles-Col2 5 5 3 2 2" xfId="15669" xr:uid="{00000000-0005-0000-0000-0000403D0000}"/>
    <cellStyle name="RowTitles-Col2 5 5 3 2_Tertiary Salaries Survey" xfId="15670" xr:uid="{00000000-0005-0000-0000-0000413D0000}"/>
    <cellStyle name="RowTitles-Col2 5 5 3 3" xfId="15671" xr:uid="{00000000-0005-0000-0000-0000423D0000}"/>
    <cellStyle name="RowTitles-Col2 5 5 3_Tertiary Salaries Survey" xfId="15672" xr:uid="{00000000-0005-0000-0000-0000433D0000}"/>
    <cellStyle name="RowTitles-Col2 5 5 4" xfId="15673" xr:uid="{00000000-0005-0000-0000-0000443D0000}"/>
    <cellStyle name="RowTitles-Col2 5 5 4 2" xfId="15674" xr:uid="{00000000-0005-0000-0000-0000453D0000}"/>
    <cellStyle name="RowTitles-Col2 5 5 4_Tertiary Salaries Survey" xfId="15675" xr:uid="{00000000-0005-0000-0000-0000463D0000}"/>
    <cellStyle name="RowTitles-Col2 5 5 5" xfId="15676" xr:uid="{00000000-0005-0000-0000-0000473D0000}"/>
    <cellStyle name="RowTitles-Col2 5 5_Tertiary Salaries Survey" xfId="15677" xr:uid="{00000000-0005-0000-0000-0000483D0000}"/>
    <cellStyle name="RowTitles-Col2 5 6" xfId="15678" xr:uid="{00000000-0005-0000-0000-0000493D0000}"/>
    <cellStyle name="RowTitles-Col2 5 6 2" xfId="15679" xr:uid="{00000000-0005-0000-0000-00004A3D0000}"/>
    <cellStyle name="RowTitles-Col2 5 6 2 2" xfId="15680" xr:uid="{00000000-0005-0000-0000-00004B3D0000}"/>
    <cellStyle name="RowTitles-Col2 5 6 2 2 2" xfId="15681" xr:uid="{00000000-0005-0000-0000-00004C3D0000}"/>
    <cellStyle name="RowTitles-Col2 5 6 2 2_Tertiary Salaries Survey" xfId="15682" xr:uid="{00000000-0005-0000-0000-00004D3D0000}"/>
    <cellStyle name="RowTitles-Col2 5 6 2 3" xfId="15683" xr:uid="{00000000-0005-0000-0000-00004E3D0000}"/>
    <cellStyle name="RowTitles-Col2 5 6 2_Tertiary Salaries Survey" xfId="15684" xr:uid="{00000000-0005-0000-0000-00004F3D0000}"/>
    <cellStyle name="RowTitles-Col2 5 6 3" xfId="15685" xr:uid="{00000000-0005-0000-0000-0000503D0000}"/>
    <cellStyle name="RowTitles-Col2 5 6 3 2" xfId="15686" xr:uid="{00000000-0005-0000-0000-0000513D0000}"/>
    <cellStyle name="RowTitles-Col2 5 6 3 2 2" xfId="15687" xr:uid="{00000000-0005-0000-0000-0000523D0000}"/>
    <cellStyle name="RowTitles-Col2 5 6 3 2_Tertiary Salaries Survey" xfId="15688" xr:uid="{00000000-0005-0000-0000-0000533D0000}"/>
    <cellStyle name="RowTitles-Col2 5 6 3 3" xfId="15689" xr:uid="{00000000-0005-0000-0000-0000543D0000}"/>
    <cellStyle name="RowTitles-Col2 5 6 3_Tertiary Salaries Survey" xfId="15690" xr:uid="{00000000-0005-0000-0000-0000553D0000}"/>
    <cellStyle name="RowTitles-Col2 5 6 4" xfId="15691" xr:uid="{00000000-0005-0000-0000-0000563D0000}"/>
    <cellStyle name="RowTitles-Col2 5 6 4 2" xfId="15692" xr:uid="{00000000-0005-0000-0000-0000573D0000}"/>
    <cellStyle name="RowTitles-Col2 5 6 4_Tertiary Salaries Survey" xfId="15693" xr:uid="{00000000-0005-0000-0000-0000583D0000}"/>
    <cellStyle name="RowTitles-Col2 5 6 5" xfId="15694" xr:uid="{00000000-0005-0000-0000-0000593D0000}"/>
    <cellStyle name="RowTitles-Col2 5 6_Tertiary Salaries Survey" xfId="15695" xr:uid="{00000000-0005-0000-0000-00005A3D0000}"/>
    <cellStyle name="RowTitles-Col2 5 7" xfId="15696" xr:uid="{00000000-0005-0000-0000-00005B3D0000}"/>
    <cellStyle name="RowTitles-Col2 5 7 2" xfId="15697" xr:uid="{00000000-0005-0000-0000-00005C3D0000}"/>
    <cellStyle name="RowTitles-Col2 5 7 2 2" xfId="15698" xr:uid="{00000000-0005-0000-0000-00005D3D0000}"/>
    <cellStyle name="RowTitles-Col2 5 7 2_Tertiary Salaries Survey" xfId="15699" xr:uid="{00000000-0005-0000-0000-00005E3D0000}"/>
    <cellStyle name="RowTitles-Col2 5 7 3" xfId="15700" xr:uid="{00000000-0005-0000-0000-00005F3D0000}"/>
    <cellStyle name="RowTitles-Col2 5 7_Tertiary Salaries Survey" xfId="15701" xr:uid="{00000000-0005-0000-0000-0000603D0000}"/>
    <cellStyle name="RowTitles-Col2 5 8" xfId="15702" xr:uid="{00000000-0005-0000-0000-0000613D0000}"/>
    <cellStyle name="RowTitles-Col2 5 8 2" xfId="15703" xr:uid="{00000000-0005-0000-0000-0000623D0000}"/>
    <cellStyle name="RowTitles-Col2 5 8 2 2" xfId="15704" xr:uid="{00000000-0005-0000-0000-0000633D0000}"/>
    <cellStyle name="RowTitles-Col2 5 8 2_Tertiary Salaries Survey" xfId="15705" xr:uid="{00000000-0005-0000-0000-0000643D0000}"/>
    <cellStyle name="RowTitles-Col2 5 8 3" xfId="15706" xr:uid="{00000000-0005-0000-0000-0000653D0000}"/>
    <cellStyle name="RowTitles-Col2 5 8_Tertiary Salaries Survey" xfId="15707" xr:uid="{00000000-0005-0000-0000-0000663D0000}"/>
    <cellStyle name="RowTitles-Col2 5_STUD aligned by INSTIT" xfId="15708" xr:uid="{00000000-0005-0000-0000-0000673D0000}"/>
    <cellStyle name="RowTitles-Col2 6" xfId="15709" xr:uid="{00000000-0005-0000-0000-0000683D0000}"/>
    <cellStyle name="RowTitles-Col2 6 2" xfId="15710" xr:uid="{00000000-0005-0000-0000-0000693D0000}"/>
    <cellStyle name="RowTitles-Col2 6 2 2" xfId="15711" xr:uid="{00000000-0005-0000-0000-00006A3D0000}"/>
    <cellStyle name="RowTitles-Col2 6 2 2 2" xfId="15712" xr:uid="{00000000-0005-0000-0000-00006B3D0000}"/>
    <cellStyle name="RowTitles-Col2 6 2 2 2 2" xfId="15713" xr:uid="{00000000-0005-0000-0000-00006C3D0000}"/>
    <cellStyle name="RowTitles-Col2 6 2 2 2_Tertiary Salaries Survey" xfId="15714" xr:uid="{00000000-0005-0000-0000-00006D3D0000}"/>
    <cellStyle name="RowTitles-Col2 6 2 2 3" xfId="15715" xr:uid="{00000000-0005-0000-0000-00006E3D0000}"/>
    <cellStyle name="RowTitles-Col2 6 2 2_Tertiary Salaries Survey" xfId="15716" xr:uid="{00000000-0005-0000-0000-00006F3D0000}"/>
    <cellStyle name="RowTitles-Col2 6 2 3" xfId="15717" xr:uid="{00000000-0005-0000-0000-0000703D0000}"/>
    <cellStyle name="RowTitles-Col2 6 2 3 2" xfId="15718" xr:uid="{00000000-0005-0000-0000-0000713D0000}"/>
    <cellStyle name="RowTitles-Col2 6 2 3 2 2" xfId="15719" xr:uid="{00000000-0005-0000-0000-0000723D0000}"/>
    <cellStyle name="RowTitles-Col2 6 2 3 2_Tertiary Salaries Survey" xfId="15720" xr:uid="{00000000-0005-0000-0000-0000733D0000}"/>
    <cellStyle name="RowTitles-Col2 6 2 3 3" xfId="15721" xr:uid="{00000000-0005-0000-0000-0000743D0000}"/>
    <cellStyle name="RowTitles-Col2 6 2 3_Tertiary Salaries Survey" xfId="15722" xr:uid="{00000000-0005-0000-0000-0000753D0000}"/>
    <cellStyle name="RowTitles-Col2 6 2 4" xfId="15723" xr:uid="{00000000-0005-0000-0000-0000763D0000}"/>
    <cellStyle name="RowTitles-Col2 6 2 5" xfId="15724" xr:uid="{00000000-0005-0000-0000-0000773D0000}"/>
    <cellStyle name="RowTitles-Col2 6 2_Tertiary Salaries Survey" xfId="15725" xr:uid="{00000000-0005-0000-0000-0000783D0000}"/>
    <cellStyle name="RowTitles-Col2 6 3" xfId="15726" xr:uid="{00000000-0005-0000-0000-0000793D0000}"/>
    <cellStyle name="RowTitles-Col2 6 3 2" xfId="15727" xr:uid="{00000000-0005-0000-0000-00007A3D0000}"/>
    <cellStyle name="RowTitles-Col2 6 3 2 2" xfId="15728" xr:uid="{00000000-0005-0000-0000-00007B3D0000}"/>
    <cellStyle name="RowTitles-Col2 6 3 2 2 2" xfId="15729" xr:uid="{00000000-0005-0000-0000-00007C3D0000}"/>
    <cellStyle name="RowTitles-Col2 6 3 2 2_Tertiary Salaries Survey" xfId="15730" xr:uid="{00000000-0005-0000-0000-00007D3D0000}"/>
    <cellStyle name="RowTitles-Col2 6 3 2 3" xfId="15731" xr:uid="{00000000-0005-0000-0000-00007E3D0000}"/>
    <cellStyle name="RowTitles-Col2 6 3 2_Tertiary Salaries Survey" xfId="15732" xr:uid="{00000000-0005-0000-0000-00007F3D0000}"/>
    <cellStyle name="RowTitles-Col2 6 3 3" xfId="15733" xr:uid="{00000000-0005-0000-0000-0000803D0000}"/>
    <cellStyle name="RowTitles-Col2 6 3 3 2" xfId="15734" xr:uid="{00000000-0005-0000-0000-0000813D0000}"/>
    <cellStyle name="RowTitles-Col2 6 3 3 2 2" xfId="15735" xr:uid="{00000000-0005-0000-0000-0000823D0000}"/>
    <cellStyle name="RowTitles-Col2 6 3 3 2_Tertiary Salaries Survey" xfId="15736" xr:uid="{00000000-0005-0000-0000-0000833D0000}"/>
    <cellStyle name="RowTitles-Col2 6 3 3 3" xfId="15737" xr:uid="{00000000-0005-0000-0000-0000843D0000}"/>
    <cellStyle name="RowTitles-Col2 6 3 3_Tertiary Salaries Survey" xfId="15738" xr:uid="{00000000-0005-0000-0000-0000853D0000}"/>
    <cellStyle name="RowTitles-Col2 6 3 4" xfId="15739" xr:uid="{00000000-0005-0000-0000-0000863D0000}"/>
    <cellStyle name="RowTitles-Col2 6 3 4 2" xfId="15740" xr:uid="{00000000-0005-0000-0000-0000873D0000}"/>
    <cellStyle name="RowTitles-Col2 6 3 4_Tertiary Salaries Survey" xfId="15741" xr:uid="{00000000-0005-0000-0000-0000883D0000}"/>
    <cellStyle name="RowTitles-Col2 6 3_Tertiary Salaries Survey" xfId="15742" xr:uid="{00000000-0005-0000-0000-0000893D0000}"/>
    <cellStyle name="RowTitles-Col2 6 4" xfId="15743" xr:uid="{00000000-0005-0000-0000-00008A3D0000}"/>
    <cellStyle name="RowTitles-Col2 6 4 2" xfId="15744" xr:uid="{00000000-0005-0000-0000-00008B3D0000}"/>
    <cellStyle name="RowTitles-Col2 6 4 2 2" xfId="15745" xr:uid="{00000000-0005-0000-0000-00008C3D0000}"/>
    <cellStyle name="RowTitles-Col2 6 4 2 2 2" xfId="15746" xr:uid="{00000000-0005-0000-0000-00008D3D0000}"/>
    <cellStyle name="RowTitles-Col2 6 4 2 2_Tertiary Salaries Survey" xfId="15747" xr:uid="{00000000-0005-0000-0000-00008E3D0000}"/>
    <cellStyle name="RowTitles-Col2 6 4 2 3" xfId="15748" xr:uid="{00000000-0005-0000-0000-00008F3D0000}"/>
    <cellStyle name="RowTitles-Col2 6 4 2_Tertiary Salaries Survey" xfId="15749" xr:uid="{00000000-0005-0000-0000-0000903D0000}"/>
    <cellStyle name="RowTitles-Col2 6 4 3" xfId="15750" xr:uid="{00000000-0005-0000-0000-0000913D0000}"/>
    <cellStyle name="RowTitles-Col2 6 4 3 2" xfId="15751" xr:uid="{00000000-0005-0000-0000-0000923D0000}"/>
    <cellStyle name="RowTitles-Col2 6 4 3 2 2" xfId="15752" xr:uid="{00000000-0005-0000-0000-0000933D0000}"/>
    <cellStyle name="RowTitles-Col2 6 4 3 2_Tertiary Salaries Survey" xfId="15753" xr:uid="{00000000-0005-0000-0000-0000943D0000}"/>
    <cellStyle name="RowTitles-Col2 6 4 3 3" xfId="15754" xr:uid="{00000000-0005-0000-0000-0000953D0000}"/>
    <cellStyle name="RowTitles-Col2 6 4 3_Tertiary Salaries Survey" xfId="15755" xr:uid="{00000000-0005-0000-0000-0000963D0000}"/>
    <cellStyle name="RowTitles-Col2 6 4 4" xfId="15756" xr:uid="{00000000-0005-0000-0000-0000973D0000}"/>
    <cellStyle name="RowTitles-Col2 6 4 4 2" xfId="15757" xr:uid="{00000000-0005-0000-0000-0000983D0000}"/>
    <cellStyle name="RowTitles-Col2 6 4 4_Tertiary Salaries Survey" xfId="15758" xr:uid="{00000000-0005-0000-0000-0000993D0000}"/>
    <cellStyle name="RowTitles-Col2 6 4 5" xfId="15759" xr:uid="{00000000-0005-0000-0000-00009A3D0000}"/>
    <cellStyle name="RowTitles-Col2 6 4_Tertiary Salaries Survey" xfId="15760" xr:uid="{00000000-0005-0000-0000-00009B3D0000}"/>
    <cellStyle name="RowTitles-Col2 6 5" xfId="15761" xr:uid="{00000000-0005-0000-0000-00009C3D0000}"/>
    <cellStyle name="RowTitles-Col2 6 5 2" xfId="15762" xr:uid="{00000000-0005-0000-0000-00009D3D0000}"/>
    <cellStyle name="RowTitles-Col2 6 5 2 2" xfId="15763" xr:uid="{00000000-0005-0000-0000-00009E3D0000}"/>
    <cellStyle name="RowTitles-Col2 6 5 2 2 2" xfId="15764" xr:uid="{00000000-0005-0000-0000-00009F3D0000}"/>
    <cellStyle name="RowTitles-Col2 6 5 2 2_Tertiary Salaries Survey" xfId="15765" xr:uid="{00000000-0005-0000-0000-0000A03D0000}"/>
    <cellStyle name="RowTitles-Col2 6 5 2 3" xfId="15766" xr:uid="{00000000-0005-0000-0000-0000A13D0000}"/>
    <cellStyle name="RowTitles-Col2 6 5 2_Tertiary Salaries Survey" xfId="15767" xr:uid="{00000000-0005-0000-0000-0000A23D0000}"/>
    <cellStyle name="RowTitles-Col2 6 5 3" xfId="15768" xr:uid="{00000000-0005-0000-0000-0000A33D0000}"/>
    <cellStyle name="RowTitles-Col2 6 5 3 2" xfId="15769" xr:uid="{00000000-0005-0000-0000-0000A43D0000}"/>
    <cellStyle name="RowTitles-Col2 6 5 3 2 2" xfId="15770" xr:uid="{00000000-0005-0000-0000-0000A53D0000}"/>
    <cellStyle name="RowTitles-Col2 6 5 3 2_Tertiary Salaries Survey" xfId="15771" xr:uid="{00000000-0005-0000-0000-0000A63D0000}"/>
    <cellStyle name="RowTitles-Col2 6 5 3 3" xfId="15772" xr:uid="{00000000-0005-0000-0000-0000A73D0000}"/>
    <cellStyle name="RowTitles-Col2 6 5 3_Tertiary Salaries Survey" xfId="15773" xr:uid="{00000000-0005-0000-0000-0000A83D0000}"/>
    <cellStyle name="RowTitles-Col2 6 5 4" xfId="15774" xr:uid="{00000000-0005-0000-0000-0000A93D0000}"/>
    <cellStyle name="RowTitles-Col2 6 5 4 2" xfId="15775" xr:uid="{00000000-0005-0000-0000-0000AA3D0000}"/>
    <cellStyle name="RowTitles-Col2 6 5 4_Tertiary Salaries Survey" xfId="15776" xr:uid="{00000000-0005-0000-0000-0000AB3D0000}"/>
    <cellStyle name="RowTitles-Col2 6 5 5" xfId="15777" xr:uid="{00000000-0005-0000-0000-0000AC3D0000}"/>
    <cellStyle name="RowTitles-Col2 6 5_Tertiary Salaries Survey" xfId="15778" xr:uid="{00000000-0005-0000-0000-0000AD3D0000}"/>
    <cellStyle name="RowTitles-Col2 6 6" xfId="15779" xr:uid="{00000000-0005-0000-0000-0000AE3D0000}"/>
    <cellStyle name="RowTitles-Col2 6 6 2" xfId="15780" xr:uid="{00000000-0005-0000-0000-0000AF3D0000}"/>
    <cellStyle name="RowTitles-Col2 6 6 2 2" xfId="15781" xr:uid="{00000000-0005-0000-0000-0000B03D0000}"/>
    <cellStyle name="RowTitles-Col2 6 6 2 2 2" xfId="15782" xr:uid="{00000000-0005-0000-0000-0000B13D0000}"/>
    <cellStyle name="RowTitles-Col2 6 6 2 2_Tertiary Salaries Survey" xfId="15783" xr:uid="{00000000-0005-0000-0000-0000B23D0000}"/>
    <cellStyle name="RowTitles-Col2 6 6 2 3" xfId="15784" xr:uid="{00000000-0005-0000-0000-0000B33D0000}"/>
    <cellStyle name="RowTitles-Col2 6 6 2_Tertiary Salaries Survey" xfId="15785" xr:uid="{00000000-0005-0000-0000-0000B43D0000}"/>
    <cellStyle name="RowTitles-Col2 6 6 3" xfId="15786" xr:uid="{00000000-0005-0000-0000-0000B53D0000}"/>
    <cellStyle name="RowTitles-Col2 6 6 3 2" xfId="15787" xr:uid="{00000000-0005-0000-0000-0000B63D0000}"/>
    <cellStyle name="RowTitles-Col2 6 6 3 2 2" xfId="15788" xr:uid="{00000000-0005-0000-0000-0000B73D0000}"/>
    <cellStyle name="RowTitles-Col2 6 6 3 2_Tertiary Salaries Survey" xfId="15789" xr:uid="{00000000-0005-0000-0000-0000B83D0000}"/>
    <cellStyle name="RowTitles-Col2 6 6 3 3" xfId="15790" xr:uid="{00000000-0005-0000-0000-0000B93D0000}"/>
    <cellStyle name="RowTitles-Col2 6 6 3_Tertiary Salaries Survey" xfId="15791" xr:uid="{00000000-0005-0000-0000-0000BA3D0000}"/>
    <cellStyle name="RowTitles-Col2 6 6 4" xfId="15792" xr:uid="{00000000-0005-0000-0000-0000BB3D0000}"/>
    <cellStyle name="RowTitles-Col2 6 6 4 2" xfId="15793" xr:uid="{00000000-0005-0000-0000-0000BC3D0000}"/>
    <cellStyle name="RowTitles-Col2 6 6 4_Tertiary Salaries Survey" xfId="15794" xr:uid="{00000000-0005-0000-0000-0000BD3D0000}"/>
    <cellStyle name="RowTitles-Col2 6 6 5" xfId="15795" xr:uid="{00000000-0005-0000-0000-0000BE3D0000}"/>
    <cellStyle name="RowTitles-Col2 6 6_Tertiary Salaries Survey" xfId="15796" xr:uid="{00000000-0005-0000-0000-0000BF3D0000}"/>
    <cellStyle name="RowTitles-Col2 6 7" xfId="15797" xr:uid="{00000000-0005-0000-0000-0000C03D0000}"/>
    <cellStyle name="RowTitles-Col2 6 7 2" xfId="15798" xr:uid="{00000000-0005-0000-0000-0000C13D0000}"/>
    <cellStyle name="RowTitles-Col2 6 7 2 2" xfId="15799" xr:uid="{00000000-0005-0000-0000-0000C23D0000}"/>
    <cellStyle name="RowTitles-Col2 6 7 2_Tertiary Salaries Survey" xfId="15800" xr:uid="{00000000-0005-0000-0000-0000C33D0000}"/>
    <cellStyle name="RowTitles-Col2 6 7 3" xfId="15801" xr:uid="{00000000-0005-0000-0000-0000C43D0000}"/>
    <cellStyle name="RowTitles-Col2 6 7_Tertiary Salaries Survey" xfId="15802" xr:uid="{00000000-0005-0000-0000-0000C53D0000}"/>
    <cellStyle name="RowTitles-Col2 6 8" xfId="15803" xr:uid="{00000000-0005-0000-0000-0000C63D0000}"/>
    <cellStyle name="RowTitles-Col2 6 8 2" xfId="15804" xr:uid="{00000000-0005-0000-0000-0000C73D0000}"/>
    <cellStyle name="RowTitles-Col2 6 8 2 2" xfId="15805" xr:uid="{00000000-0005-0000-0000-0000C83D0000}"/>
    <cellStyle name="RowTitles-Col2 6 8 2_Tertiary Salaries Survey" xfId="15806" xr:uid="{00000000-0005-0000-0000-0000C93D0000}"/>
    <cellStyle name="RowTitles-Col2 6 8 3" xfId="15807" xr:uid="{00000000-0005-0000-0000-0000CA3D0000}"/>
    <cellStyle name="RowTitles-Col2 6 8_Tertiary Salaries Survey" xfId="15808" xr:uid="{00000000-0005-0000-0000-0000CB3D0000}"/>
    <cellStyle name="RowTitles-Col2 6_STUD aligned by INSTIT" xfId="15809" xr:uid="{00000000-0005-0000-0000-0000CC3D0000}"/>
    <cellStyle name="RowTitles-Col2 7" xfId="15810" xr:uid="{00000000-0005-0000-0000-0000CD3D0000}"/>
    <cellStyle name="RowTitles-Col2 7 2" xfId="15811" xr:uid="{00000000-0005-0000-0000-0000CE3D0000}"/>
    <cellStyle name="RowTitles-Col2 7 2 2" xfId="15812" xr:uid="{00000000-0005-0000-0000-0000CF3D0000}"/>
    <cellStyle name="RowTitles-Col2 7 2 2 2" xfId="15813" xr:uid="{00000000-0005-0000-0000-0000D03D0000}"/>
    <cellStyle name="RowTitles-Col2 7 2 2_Tertiary Salaries Survey" xfId="15814" xr:uid="{00000000-0005-0000-0000-0000D13D0000}"/>
    <cellStyle name="RowTitles-Col2 7 2 3" xfId="15815" xr:uid="{00000000-0005-0000-0000-0000D23D0000}"/>
    <cellStyle name="RowTitles-Col2 7 2_Tertiary Salaries Survey" xfId="15816" xr:uid="{00000000-0005-0000-0000-0000D33D0000}"/>
    <cellStyle name="RowTitles-Col2 7 3" xfId="15817" xr:uid="{00000000-0005-0000-0000-0000D43D0000}"/>
    <cellStyle name="RowTitles-Col2 7 3 2" xfId="15818" xr:uid="{00000000-0005-0000-0000-0000D53D0000}"/>
    <cellStyle name="RowTitles-Col2 7 3 2 2" xfId="15819" xr:uid="{00000000-0005-0000-0000-0000D63D0000}"/>
    <cellStyle name="RowTitles-Col2 7 3 2_Tertiary Salaries Survey" xfId="15820" xr:uid="{00000000-0005-0000-0000-0000D73D0000}"/>
    <cellStyle name="RowTitles-Col2 7 3 3" xfId="15821" xr:uid="{00000000-0005-0000-0000-0000D83D0000}"/>
    <cellStyle name="RowTitles-Col2 7 3_Tertiary Salaries Survey" xfId="15822" xr:uid="{00000000-0005-0000-0000-0000D93D0000}"/>
    <cellStyle name="RowTitles-Col2 7 4" xfId="15823" xr:uid="{00000000-0005-0000-0000-0000DA3D0000}"/>
    <cellStyle name="RowTitles-Col2 7 5" xfId="15824" xr:uid="{00000000-0005-0000-0000-0000DB3D0000}"/>
    <cellStyle name="RowTitles-Col2 7 5 2" xfId="15825" xr:uid="{00000000-0005-0000-0000-0000DC3D0000}"/>
    <cellStyle name="RowTitles-Col2 7 5_Tertiary Salaries Survey" xfId="15826" xr:uid="{00000000-0005-0000-0000-0000DD3D0000}"/>
    <cellStyle name="RowTitles-Col2 7_Tertiary Salaries Survey" xfId="15827" xr:uid="{00000000-0005-0000-0000-0000DE3D0000}"/>
    <cellStyle name="RowTitles-Col2 8" xfId="15828" xr:uid="{00000000-0005-0000-0000-0000DF3D0000}"/>
    <cellStyle name="RowTitles-Col2 8 2" xfId="15829" xr:uid="{00000000-0005-0000-0000-0000E03D0000}"/>
    <cellStyle name="RowTitles-Col2 8 2 2" xfId="15830" xr:uid="{00000000-0005-0000-0000-0000E13D0000}"/>
    <cellStyle name="RowTitles-Col2 8 2 2 2" xfId="15831" xr:uid="{00000000-0005-0000-0000-0000E23D0000}"/>
    <cellStyle name="RowTitles-Col2 8 2 2_Tertiary Salaries Survey" xfId="15832" xr:uid="{00000000-0005-0000-0000-0000E33D0000}"/>
    <cellStyle name="RowTitles-Col2 8 2 3" xfId="15833" xr:uid="{00000000-0005-0000-0000-0000E43D0000}"/>
    <cellStyle name="RowTitles-Col2 8 2_Tertiary Salaries Survey" xfId="15834" xr:uid="{00000000-0005-0000-0000-0000E53D0000}"/>
    <cellStyle name="RowTitles-Col2 8 3" xfId="15835" xr:uid="{00000000-0005-0000-0000-0000E63D0000}"/>
    <cellStyle name="RowTitles-Col2 8 3 2" xfId="15836" xr:uid="{00000000-0005-0000-0000-0000E73D0000}"/>
    <cellStyle name="RowTitles-Col2 8 3 2 2" xfId="15837" xr:uid="{00000000-0005-0000-0000-0000E83D0000}"/>
    <cellStyle name="RowTitles-Col2 8 3 2_Tertiary Salaries Survey" xfId="15838" xr:uid="{00000000-0005-0000-0000-0000E93D0000}"/>
    <cellStyle name="RowTitles-Col2 8 3 3" xfId="15839" xr:uid="{00000000-0005-0000-0000-0000EA3D0000}"/>
    <cellStyle name="RowTitles-Col2 8 3_Tertiary Salaries Survey" xfId="15840" xr:uid="{00000000-0005-0000-0000-0000EB3D0000}"/>
    <cellStyle name="RowTitles-Col2 8 4" xfId="15841" xr:uid="{00000000-0005-0000-0000-0000EC3D0000}"/>
    <cellStyle name="RowTitles-Col2 8 5" xfId="15842" xr:uid="{00000000-0005-0000-0000-0000ED3D0000}"/>
    <cellStyle name="RowTitles-Col2 8_Tertiary Salaries Survey" xfId="15843" xr:uid="{00000000-0005-0000-0000-0000EE3D0000}"/>
    <cellStyle name="RowTitles-Col2 9" xfId="15844" xr:uid="{00000000-0005-0000-0000-0000EF3D0000}"/>
    <cellStyle name="RowTitles-Col2 9 2" xfId="15845" xr:uid="{00000000-0005-0000-0000-0000F03D0000}"/>
    <cellStyle name="RowTitles-Col2 9 2 2" xfId="15846" xr:uid="{00000000-0005-0000-0000-0000F13D0000}"/>
    <cellStyle name="RowTitles-Col2 9 2 2 2" xfId="15847" xr:uid="{00000000-0005-0000-0000-0000F23D0000}"/>
    <cellStyle name="RowTitles-Col2 9 2 2_Tertiary Salaries Survey" xfId="15848" xr:uid="{00000000-0005-0000-0000-0000F33D0000}"/>
    <cellStyle name="RowTitles-Col2 9 2 3" xfId="15849" xr:uid="{00000000-0005-0000-0000-0000F43D0000}"/>
    <cellStyle name="RowTitles-Col2 9 2_Tertiary Salaries Survey" xfId="15850" xr:uid="{00000000-0005-0000-0000-0000F53D0000}"/>
    <cellStyle name="RowTitles-Col2 9 3" xfId="15851" xr:uid="{00000000-0005-0000-0000-0000F63D0000}"/>
    <cellStyle name="RowTitles-Col2 9 3 2" xfId="15852" xr:uid="{00000000-0005-0000-0000-0000F73D0000}"/>
    <cellStyle name="RowTitles-Col2 9 3 2 2" xfId="15853" xr:uid="{00000000-0005-0000-0000-0000F83D0000}"/>
    <cellStyle name="RowTitles-Col2 9 3 2_Tertiary Salaries Survey" xfId="15854" xr:uid="{00000000-0005-0000-0000-0000F93D0000}"/>
    <cellStyle name="RowTitles-Col2 9 3 3" xfId="15855" xr:uid="{00000000-0005-0000-0000-0000FA3D0000}"/>
    <cellStyle name="RowTitles-Col2 9 3_Tertiary Salaries Survey" xfId="15856" xr:uid="{00000000-0005-0000-0000-0000FB3D0000}"/>
    <cellStyle name="RowTitles-Col2 9 4" xfId="15857" xr:uid="{00000000-0005-0000-0000-0000FC3D0000}"/>
    <cellStyle name="RowTitles-Col2 9 5" xfId="15858" xr:uid="{00000000-0005-0000-0000-0000FD3D0000}"/>
    <cellStyle name="RowTitles-Col2 9 5 2" xfId="15859" xr:uid="{00000000-0005-0000-0000-0000FE3D0000}"/>
    <cellStyle name="RowTitles-Col2 9 5_Tertiary Salaries Survey" xfId="15860" xr:uid="{00000000-0005-0000-0000-0000FF3D0000}"/>
    <cellStyle name="RowTitles-Col2 9 6" xfId="15861" xr:uid="{00000000-0005-0000-0000-0000003E0000}"/>
    <cellStyle name="RowTitles-Col2 9_Tertiary Salaries Survey" xfId="15862" xr:uid="{00000000-0005-0000-0000-0000013E0000}"/>
    <cellStyle name="RowTitles-Col2_STUD aligned by INSTIT" xfId="15863" xr:uid="{00000000-0005-0000-0000-0000023E0000}"/>
    <cellStyle name="RowTitles-Detail" xfId="15864" xr:uid="{00000000-0005-0000-0000-0000033E0000}"/>
    <cellStyle name="RowTitles-Detail 10" xfId="15865" xr:uid="{00000000-0005-0000-0000-0000043E0000}"/>
    <cellStyle name="RowTitles-Detail 10 2" xfId="15866" xr:uid="{00000000-0005-0000-0000-0000053E0000}"/>
    <cellStyle name="RowTitles-Detail 10 2 2" xfId="15867" xr:uid="{00000000-0005-0000-0000-0000063E0000}"/>
    <cellStyle name="RowTitles-Detail 10 2 2 2" xfId="15868" xr:uid="{00000000-0005-0000-0000-0000073E0000}"/>
    <cellStyle name="RowTitles-Detail 10 2 2_Tertiary Salaries Survey" xfId="15869" xr:uid="{00000000-0005-0000-0000-0000083E0000}"/>
    <cellStyle name="RowTitles-Detail 10 2 3" xfId="15870" xr:uid="{00000000-0005-0000-0000-0000093E0000}"/>
    <cellStyle name="RowTitles-Detail 10 2_Tertiary Salaries Survey" xfId="15871" xr:uid="{00000000-0005-0000-0000-00000A3E0000}"/>
    <cellStyle name="RowTitles-Detail 10 3" xfId="15872" xr:uid="{00000000-0005-0000-0000-00000B3E0000}"/>
    <cellStyle name="RowTitles-Detail 10 3 2" xfId="15873" xr:uid="{00000000-0005-0000-0000-00000C3E0000}"/>
    <cellStyle name="RowTitles-Detail 10 3 2 2" xfId="15874" xr:uid="{00000000-0005-0000-0000-00000D3E0000}"/>
    <cellStyle name="RowTitles-Detail 10 3 2_Tertiary Salaries Survey" xfId="15875" xr:uid="{00000000-0005-0000-0000-00000E3E0000}"/>
    <cellStyle name="RowTitles-Detail 10 3 3" xfId="15876" xr:uid="{00000000-0005-0000-0000-00000F3E0000}"/>
    <cellStyle name="RowTitles-Detail 10 3_Tertiary Salaries Survey" xfId="15877" xr:uid="{00000000-0005-0000-0000-0000103E0000}"/>
    <cellStyle name="RowTitles-Detail 10 4" xfId="15878" xr:uid="{00000000-0005-0000-0000-0000113E0000}"/>
    <cellStyle name="RowTitles-Detail 10 4 2" xfId="15879" xr:uid="{00000000-0005-0000-0000-0000123E0000}"/>
    <cellStyle name="RowTitles-Detail 10 4_Tertiary Salaries Survey" xfId="15880" xr:uid="{00000000-0005-0000-0000-0000133E0000}"/>
    <cellStyle name="RowTitles-Detail 10 5" xfId="15881" xr:uid="{00000000-0005-0000-0000-0000143E0000}"/>
    <cellStyle name="RowTitles-Detail 10_Tertiary Salaries Survey" xfId="15882" xr:uid="{00000000-0005-0000-0000-0000153E0000}"/>
    <cellStyle name="RowTitles-Detail 11" xfId="15883" xr:uid="{00000000-0005-0000-0000-0000163E0000}"/>
    <cellStyle name="RowTitles-Detail 11 2" xfId="15884" xr:uid="{00000000-0005-0000-0000-0000173E0000}"/>
    <cellStyle name="RowTitles-Detail 11 2 2" xfId="15885" xr:uid="{00000000-0005-0000-0000-0000183E0000}"/>
    <cellStyle name="RowTitles-Detail 11 2 2 2" xfId="15886" xr:uid="{00000000-0005-0000-0000-0000193E0000}"/>
    <cellStyle name="RowTitles-Detail 11 2 2_Tertiary Salaries Survey" xfId="15887" xr:uid="{00000000-0005-0000-0000-00001A3E0000}"/>
    <cellStyle name="RowTitles-Detail 11 2 3" xfId="15888" xr:uid="{00000000-0005-0000-0000-00001B3E0000}"/>
    <cellStyle name="RowTitles-Detail 11 2_Tertiary Salaries Survey" xfId="15889" xr:uid="{00000000-0005-0000-0000-00001C3E0000}"/>
    <cellStyle name="RowTitles-Detail 11 3" xfId="15890" xr:uid="{00000000-0005-0000-0000-00001D3E0000}"/>
    <cellStyle name="RowTitles-Detail 11 3 2" xfId="15891" xr:uid="{00000000-0005-0000-0000-00001E3E0000}"/>
    <cellStyle name="RowTitles-Detail 11 3 2 2" xfId="15892" xr:uid="{00000000-0005-0000-0000-00001F3E0000}"/>
    <cellStyle name="RowTitles-Detail 11 3 2_Tertiary Salaries Survey" xfId="15893" xr:uid="{00000000-0005-0000-0000-0000203E0000}"/>
    <cellStyle name="RowTitles-Detail 11 3 3" xfId="15894" xr:uid="{00000000-0005-0000-0000-0000213E0000}"/>
    <cellStyle name="RowTitles-Detail 11 3_Tertiary Salaries Survey" xfId="15895" xr:uid="{00000000-0005-0000-0000-0000223E0000}"/>
    <cellStyle name="RowTitles-Detail 11 4" xfId="15896" xr:uid="{00000000-0005-0000-0000-0000233E0000}"/>
    <cellStyle name="RowTitles-Detail 11 4 2" xfId="15897" xr:uid="{00000000-0005-0000-0000-0000243E0000}"/>
    <cellStyle name="RowTitles-Detail 11 4_Tertiary Salaries Survey" xfId="15898" xr:uid="{00000000-0005-0000-0000-0000253E0000}"/>
    <cellStyle name="RowTitles-Detail 11 5" xfId="15899" xr:uid="{00000000-0005-0000-0000-0000263E0000}"/>
    <cellStyle name="RowTitles-Detail 11_Tertiary Salaries Survey" xfId="15900" xr:uid="{00000000-0005-0000-0000-0000273E0000}"/>
    <cellStyle name="RowTitles-Detail 12" xfId="15901" xr:uid="{00000000-0005-0000-0000-0000283E0000}"/>
    <cellStyle name="RowTitles-Detail 12 2" xfId="15902" xr:uid="{00000000-0005-0000-0000-0000293E0000}"/>
    <cellStyle name="RowTitles-Detail 12 2 2" xfId="15903" xr:uid="{00000000-0005-0000-0000-00002A3E0000}"/>
    <cellStyle name="RowTitles-Detail 12 2 2 2" xfId="15904" xr:uid="{00000000-0005-0000-0000-00002B3E0000}"/>
    <cellStyle name="RowTitles-Detail 12 2 2_Tertiary Salaries Survey" xfId="15905" xr:uid="{00000000-0005-0000-0000-00002C3E0000}"/>
    <cellStyle name="RowTitles-Detail 12 2 3" xfId="15906" xr:uid="{00000000-0005-0000-0000-00002D3E0000}"/>
    <cellStyle name="RowTitles-Detail 12 2_Tertiary Salaries Survey" xfId="15907" xr:uid="{00000000-0005-0000-0000-00002E3E0000}"/>
    <cellStyle name="RowTitles-Detail 12 3" xfId="15908" xr:uid="{00000000-0005-0000-0000-00002F3E0000}"/>
    <cellStyle name="RowTitles-Detail 12 3 2" xfId="15909" xr:uid="{00000000-0005-0000-0000-0000303E0000}"/>
    <cellStyle name="RowTitles-Detail 12 3 2 2" xfId="15910" xr:uid="{00000000-0005-0000-0000-0000313E0000}"/>
    <cellStyle name="RowTitles-Detail 12 3 2_Tertiary Salaries Survey" xfId="15911" xr:uid="{00000000-0005-0000-0000-0000323E0000}"/>
    <cellStyle name="RowTitles-Detail 12 3 3" xfId="15912" xr:uid="{00000000-0005-0000-0000-0000333E0000}"/>
    <cellStyle name="RowTitles-Detail 12 3_Tertiary Salaries Survey" xfId="15913" xr:uid="{00000000-0005-0000-0000-0000343E0000}"/>
    <cellStyle name="RowTitles-Detail 12 4" xfId="15914" xr:uid="{00000000-0005-0000-0000-0000353E0000}"/>
    <cellStyle name="RowTitles-Detail 12 4 2" xfId="15915" xr:uid="{00000000-0005-0000-0000-0000363E0000}"/>
    <cellStyle name="RowTitles-Detail 12 4_Tertiary Salaries Survey" xfId="15916" xr:uid="{00000000-0005-0000-0000-0000373E0000}"/>
    <cellStyle name="RowTitles-Detail 12 5" xfId="15917" xr:uid="{00000000-0005-0000-0000-0000383E0000}"/>
    <cellStyle name="RowTitles-Detail 12_Tertiary Salaries Survey" xfId="15918" xr:uid="{00000000-0005-0000-0000-0000393E0000}"/>
    <cellStyle name="RowTitles-Detail 13" xfId="15919" xr:uid="{00000000-0005-0000-0000-00003A3E0000}"/>
    <cellStyle name="RowTitles-Detail 13 2" xfId="15920" xr:uid="{00000000-0005-0000-0000-00003B3E0000}"/>
    <cellStyle name="RowTitles-Detail 13 2 2" xfId="15921" xr:uid="{00000000-0005-0000-0000-00003C3E0000}"/>
    <cellStyle name="RowTitles-Detail 13 2_Tertiary Salaries Survey" xfId="15922" xr:uid="{00000000-0005-0000-0000-00003D3E0000}"/>
    <cellStyle name="RowTitles-Detail 13 3" xfId="15923" xr:uid="{00000000-0005-0000-0000-00003E3E0000}"/>
    <cellStyle name="RowTitles-Detail 13_Tertiary Salaries Survey" xfId="15924" xr:uid="{00000000-0005-0000-0000-00003F3E0000}"/>
    <cellStyle name="RowTitles-Detail 14" xfId="15925" xr:uid="{00000000-0005-0000-0000-0000403E0000}"/>
    <cellStyle name="RowTitles-Detail 15" xfId="15926" xr:uid="{00000000-0005-0000-0000-0000413E0000}"/>
    <cellStyle name="RowTitles-Detail 16" xfId="15927" xr:uid="{00000000-0005-0000-0000-0000423E0000}"/>
    <cellStyle name="RowTitles-Detail 17" xfId="15928" xr:uid="{00000000-0005-0000-0000-0000433E0000}"/>
    <cellStyle name="RowTitles-Detail 17 2" xfId="32249" xr:uid="{6628B080-377C-491F-ACD6-27F2EBD84592}"/>
    <cellStyle name="RowTitles-Detail 17 3" xfId="32256" xr:uid="{0A8E01B9-5599-4BAD-8DC0-6592BA9AF7C5}"/>
    <cellStyle name="RowTitles-Detail 18" xfId="32250" xr:uid="{9E5E0C60-317E-48B1-8D21-B40CF3C968AF}"/>
    <cellStyle name="RowTitles-Detail 19" xfId="32255" xr:uid="{97FEFE70-C106-47FE-B316-124AE5680D7A}"/>
    <cellStyle name="RowTitles-Detail 2" xfId="15929" xr:uid="{00000000-0005-0000-0000-0000443E0000}"/>
    <cellStyle name="RowTitles-Detail 2 10" xfId="15930" xr:uid="{00000000-0005-0000-0000-0000453E0000}"/>
    <cellStyle name="RowTitles-Detail 2 10 2" xfId="15931" xr:uid="{00000000-0005-0000-0000-0000463E0000}"/>
    <cellStyle name="RowTitles-Detail 2 10 2 2" xfId="15932" xr:uid="{00000000-0005-0000-0000-0000473E0000}"/>
    <cellStyle name="RowTitles-Detail 2 10 2 2 2" xfId="15933" xr:uid="{00000000-0005-0000-0000-0000483E0000}"/>
    <cellStyle name="RowTitles-Detail 2 10 2 2_Tertiary Salaries Survey" xfId="15934" xr:uid="{00000000-0005-0000-0000-0000493E0000}"/>
    <cellStyle name="RowTitles-Detail 2 10 2 3" xfId="15935" xr:uid="{00000000-0005-0000-0000-00004A3E0000}"/>
    <cellStyle name="RowTitles-Detail 2 10 2_Tertiary Salaries Survey" xfId="15936" xr:uid="{00000000-0005-0000-0000-00004B3E0000}"/>
    <cellStyle name="RowTitles-Detail 2 10 3" xfId="15937" xr:uid="{00000000-0005-0000-0000-00004C3E0000}"/>
    <cellStyle name="RowTitles-Detail 2 10 3 2" xfId="15938" xr:uid="{00000000-0005-0000-0000-00004D3E0000}"/>
    <cellStyle name="RowTitles-Detail 2 10 3 2 2" xfId="15939" xr:uid="{00000000-0005-0000-0000-00004E3E0000}"/>
    <cellStyle name="RowTitles-Detail 2 10 3 2_Tertiary Salaries Survey" xfId="15940" xr:uid="{00000000-0005-0000-0000-00004F3E0000}"/>
    <cellStyle name="RowTitles-Detail 2 10 3 3" xfId="15941" xr:uid="{00000000-0005-0000-0000-0000503E0000}"/>
    <cellStyle name="RowTitles-Detail 2 10 3_Tertiary Salaries Survey" xfId="15942" xr:uid="{00000000-0005-0000-0000-0000513E0000}"/>
    <cellStyle name="RowTitles-Detail 2 10 4" xfId="15943" xr:uid="{00000000-0005-0000-0000-0000523E0000}"/>
    <cellStyle name="RowTitles-Detail 2 10 5" xfId="15944" xr:uid="{00000000-0005-0000-0000-0000533E0000}"/>
    <cellStyle name="RowTitles-Detail 2 10 5 2" xfId="15945" xr:uid="{00000000-0005-0000-0000-0000543E0000}"/>
    <cellStyle name="RowTitles-Detail 2 10 5_Tertiary Salaries Survey" xfId="15946" xr:uid="{00000000-0005-0000-0000-0000553E0000}"/>
    <cellStyle name="RowTitles-Detail 2 10 6" xfId="15947" xr:uid="{00000000-0005-0000-0000-0000563E0000}"/>
    <cellStyle name="RowTitles-Detail 2 10_Tertiary Salaries Survey" xfId="15948" xr:uid="{00000000-0005-0000-0000-0000573E0000}"/>
    <cellStyle name="RowTitles-Detail 2 11" xfId="15949" xr:uid="{00000000-0005-0000-0000-0000583E0000}"/>
    <cellStyle name="RowTitles-Detail 2 11 2" xfId="15950" xr:uid="{00000000-0005-0000-0000-0000593E0000}"/>
    <cellStyle name="RowTitles-Detail 2 11 2 2" xfId="15951" xr:uid="{00000000-0005-0000-0000-00005A3E0000}"/>
    <cellStyle name="RowTitles-Detail 2 11 2 2 2" xfId="15952" xr:uid="{00000000-0005-0000-0000-00005B3E0000}"/>
    <cellStyle name="RowTitles-Detail 2 11 2 2_Tertiary Salaries Survey" xfId="15953" xr:uid="{00000000-0005-0000-0000-00005C3E0000}"/>
    <cellStyle name="RowTitles-Detail 2 11 2 3" xfId="15954" xr:uid="{00000000-0005-0000-0000-00005D3E0000}"/>
    <cellStyle name="RowTitles-Detail 2 11 2_Tertiary Salaries Survey" xfId="15955" xr:uid="{00000000-0005-0000-0000-00005E3E0000}"/>
    <cellStyle name="RowTitles-Detail 2 11 3" xfId="15956" xr:uid="{00000000-0005-0000-0000-00005F3E0000}"/>
    <cellStyle name="RowTitles-Detail 2 11 3 2" xfId="15957" xr:uid="{00000000-0005-0000-0000-0000603E0000}"/>
    <cellStyle name="RowTitles-Detail 2 11 3 2 2" xfId="15958" xr:uid="{00000000-0005-0000-0000-0000613E0000}"/>
    <cellStyle name="RowTitles-Detail 2 11 3 2_Tertiary Salaries Survey" xfId="15959" xr:uid="{00000000-0005-0000-0000-0000623E0000}"/>
    <cellStyle name="RowTitles-Detail 2 11 3 3" xfId="15960" xr:uid="{00000000-0005-0000-0000-0000633E0000}"/>
    <cellStyle name="RowTitles-Detail 2 11 3_Tertiary Salaries Survey" xfId="15961" xr:uid="{00000000-0005-0000-0000-0000643E0000}"/>
    <cellStyle name="RowTitles-Detail 2 11 4" xfId="15962" xr:uid="{00000000-0005-0000-0000-0000653E0000}"/>
    <cellStyle name="RowTitles-Detail 2 11 4 2" xfId="15963" xr:uid="{00000000-0005-0000-0000-0000663E0000}"/>
    <cellStyle name="RowTitles-Detail 2 11 4_Tertiary Salaries Survey" xfId="15964" xr:uid="{00000000-0005-0000-0000-0000673E0000}"/>
    <cellStyle name="RowTitles-Detail 2 11 5" xfId="15965" xr:uid="{00000000-0005-0000-0000-0000683E0000}"/>
    <cellStyle name="RowTitles-Detail 2 11_Tertiary Salaries Survey" xfId="15966" xr:uid="{00000000-0005-0000-0000-0000693E0000}"/>
    <cellStyle name="RowTitles-Detail 2 12" xfId="15967" xr:uid="{00000000-0005-0000-0000-00006A3E0000}"/>
    <cellStyle name="RowTitles-Detail 2 12 2" xfId="15968" xr:uid="{00000000-0005-0000-0000-00006B3E0000}"/>
    <cellStyle name="RowTitles-Detail 2 12 2 2" xfId="15969" xr:uid="{00000000-0005-0000-0000-00006C3E0000}"/>
    <cellStyle name="RowTitles-Detail 2 12 2 2 2" xfId="15970" xr:uid="{00000000-0005-0000-0000-00006D3E0000}"/>
    <cellStyle name="RowTitles-Detail 2 12 2 2_Tertiary Salaries Survey" xfId="15971" xr:uid="{00000000-0005-0000-0000-00006E3E0000}"/>
    <cellStyle name="RowTitles-Detail 2 12 2 3" xfId="15972" xr:uid="{00000000-0005-0000-0000-00006F3E0000}"/>
    <cellStyle name="RowTitles-Detail 2 12 2_Tertiary Salaries Survey" xfId="15973" xr:uid="{00000000-0005-0000-0000-0000703E0000}"/>
    <cellStyle name="RowTitles-Detail 2 12 3" xfId="15974" xr:uid="{00000000-0005-0000-0000-0000713E0000}"/>
    <cellStyle name="RowTitles-Detail 2 12 3 2" xfId="15975" xr:uid="{00000000-0005-0000-0000-0000723E0000}"/>
    <cellStyle name="RowTitles-Detail 2 12 3 2 2" xfId="15976" xr:uid="{00000000-0005-0000-0000-0000733E0000}"/>
    <cellStyle name="RowTitles-Detail 2 12 3 2_Tertiary Salaries Survey" xfId="15977" xr:uid="{00000000-0005-0000-0000-0000743E0000}"/>
    <cellStyle name="RowTitles-Detail 2 12 3 3" xfId="15978" xr:uid="{00000000-0005-0000-0000-0000753E0000}"/>
    <cellStyle name="RowTitles-Detail 2 12 3_Tertiary Salaries Survey" xfId="15979" xr:uid="{00000000-0005-0000-0000-0000763E0000}"/>
    <cellStyle name="RowTitles-Detail 2 12 4" xfId="15980" xr:uid="{00000000-0005-0000-0000-0000773E0000}"/>
    <cellStyle name="RowTitles-Detail 2 12 4 2" xfId="15981" xr:uid="{00000000-0005-0000-0000-0000783E0000}"/>
    <cellStyle name="RowTitles-Detail 2 12 4_Tertiary Salaries Survey" xfId="15982" xr:uid="{00000000-0005-0000-0000-0000793E0000}"/>
    <cellStyle name="RowTitles-Detail 2 12 5" xfId="15983" xr:uid="{00000000-0005-0000-0000-00007A3E0000}"/>
    <cellStyle name="RowTitles-Detail 2 12_Tertiary Salaries Survey" xfId="15984" xr:uid="{00000000-0005-0000-0000-00007B3E0000}"/>
    <cellStyle name="RowTitles-Detail 2 13" xfId="15985" xr:uid="{00000000-0005-0000-0000-00007C3E0000}"/>
    <cellStyle name="RowTitles-Detail 2 13 2" xfId="15986" xr:uid="{00000000-0005-0000-0000-00007D3E0000}"/>
    <cellStyle name="RowTitles-Detail 2 13 2 2" xfId="15987" xr:uid="{00000000-0005-0000-0000-00007E3E0000}"/>
    <cellStyle name="RowTitles-Detail 2 13 2_Tertiary Salaries Survey" xfId="15988" xr:uid="{00000000-0005-0000-0000-00007F3E0000}"/>
    <cellStyle name="RowTitles-Detail 2 13 3" xfId="15989" xr:uid="{00000000-0005-0000-0000-0000803E0000}"/>
    <cellStyle name="RowTitles-Detail 2 13_Tertiary Salaries Survey" xfId="15990" xr:uid="{00000000-0005-0000-0000-0000813E0000}"/>
    <cellStyle name="RowTitles-Detail 2 14" xfId="15991" xr:uid="{00000000-0005-0000-0000-0000823E0000}"/>
    <cellStyle name="RowTitles-Detail 2 15" xfId="15992" xr:uid="{00000000-0005-0000-0000-0000833E0000}"/>
    <cellStyle name="RowTitles-Detail 2 16" xfId="15993" xr:uid="{00000000-0005-0000-0000-0000843E0000}"/>
    <cellStyle name="RowTitles-Detail 2 2" xfId="15994" xr:uid="{00000000-0005-0000-0000-0000853E0000}"/>
    <cellStyle name="RowTitles-Detail 2 2 10" xfId="15995" xr:uid="{00000000-0005-0000-0000-0000863E0000}"/>
    <cellStyle name="RowTitles-Detail 2 2 10 2" xfId="15996" xr:uid="{00000000-0005-0000-0000-0000873E0000}"/>
    <cellStyle name="RowTitles-Detail 2 2 10 2 2" xfId="15997" xr:uid="{00000000-0005-0000-0000-0000883E0000}"/>
    <cellStyle name="RowTitles-Detail 2 2 10 2 2 2" xfId="15998" xr:uid="{00000000-0005-0000-0000-0000893E0000}"/>
    <cellStyle name="RowTitles-Detail 2 2 10 2 2_Tertiary Salaries Survey" xfId="15999" xr:uid="{00000000-0005-0000-0000-00008A3E0000}"/>
    <cellStyle name="RowTitles-Detail 2 2 10 2 3" xfId="16000" xr:uid="{00000000-0005-0000-0000-00008B3E0000}"/>
    <cellStyle name="RowTitles-Detail 2 2 10 2_Tertiary Salaries Survey" xfId="16001" xr:uid="{00000000-0005-0000-0000-00008C3E0000}"/>
    <cellStyle name="RowTitles-Detail 2 2 10 3" xfId="16002" xr:uid="{00000000-0005-0000-0000-00008D3E0000}"/>
    <cellStyle name="RowTitles-Detail 2 2 10 3 2" xfId="16003" xr:uid="{00000000-0005-0000-0000-00008E3E0000}"/>
    <cellStyle name="RowTitles-Detail 2 2 10 3 2 2" xfId="16004" xr:uid="{00000000-0005-0000-0000-00008F3E0000}"/>
    <cellStyle name="RowTitles-Detail 2 2 10 3 2_Tertiary Salaries Survey" xfId="16005" xr:uid="{00000000-0005-0000-0000-0000903E0000}"/>
    <cellStyle name="RowTitles-Detail 2 2 10 3 3" xfId="16006" xr:uid="{00000000-0005-0000-0000-0000913E0000}"/>
    <cellStyle name="RowTitles-Detail 2 2 10 3_Tertiary Salaries Survey" xfId="16007" xr:uid="{00000000-0005-0000-0000-0000923E0000}"/>
    <cellStyle name="RowTitles-Detail 2 2 10 4" xfId="16008" xr:uid="{00000000-0005-0000-0000-0000933E0000}"/>
    <cellStyle name="RowTitles-Detail 2 2 10 4 2" xfId="16009" xr:uid="{00000000-0005-0000-0000-0000943E0000}"/>
    <cellStyle name="RowTitles-Detail 2 2 10 4_Tertiary Salaries Survey" xfId="16010" xr:uid="{00000000-0005-0000-0000-0000953E0000}"/>
    <cellStyle name="RowTitles-Detail 2 2 10 5" xfId="16011" xr:uid="{00000000-0005-0000-0000-0000963E0000}"/>
    <cellStyle name="RowTitles-Detail 2 2 10_Tertiary Salaries Survey" xfId="16012" xr:uid="{00000000-0005-0000-0000-0000973E0000}"/>
    <cellStyle name="RowTitles-Detail 2 2 11" xfId="16013" xr:uid="{00000000-0005-0000-0000-0000983E0000}"/>
    <cellStyle name="RowTitles-Detail 2 2 11 2" xfId="16014" xr:uid="{00000000-0005-0000-0000-0000993E0000}"/>
    <cellStyle name="RowTitles-Detail 2 2 11 2 2" xfId="16015" xr:uid="{00000000-0005-0000-0000-00009A3E0000}"/>
    <cellStyle name="RowTitles-Detail 2 2 11 2 2 2" xfId="16016" xr:uid="{00000000-0005-0000-0000-00009B3E0000}"/>
    <cellStyle name="RowTitles-Detail 2 2 11 2 2_Tertiary Salaries Survey" xfId="16017" xr:uid="{00000000-0005-0000-0000-00009C3E0000}"/>
    <cellStyle name="RowTitles-Detail 2 2 11 2 3" xfId="16018" xr:uid="{00000000-0005-0000-0000-00009D3E0000}"/>
    <cellStyle name="RowTitles-Detail 2 2 11 2_Tertiary Salaries Survey" xfId="16019" xr:uid="{00000000-0005-0000-0000-00009E3E0000}"/>
    <cellStyle name="RowTitles-Detail 2 2 11 3" xfId="16020" xr:uid="{00000000-0005-0000-0000-00009F3E0000}"/>
    <cellStyle name="RowTitles-Detail 2 2 11 3 2" xfId="16021" xr:uid="{00000000-0005-0000-0000-0000A03E0000}"/>
    <cellStyle name="RowTitles-Detail 2 2 11 3 2 2" xfId="16022" xr:uid="{00000000-0005-0000-0000-0000A13E0000}"/>
    <cellStyle name="RowTitles-Detail 2 2 11 3 2_Tertiary Salaries Survey" xfId="16023" xr:uid="{00000000-0005-0000-0000-0000A23E0000}"/>
    <cellStyle name="RowTitles-Detail 2 2 11 3 3" xfId="16024" xr:uid="{00000000-0005-0000-0000-0000A33E0000}"/>
    <cellStyle name="RowTitles-Detail 2 2 11 3_Tertiary Salaries Survey" xfId="16025" xr:uid="{00000000-0005-0000-0000-0000A43E0000}"/>
    <cellStyle name="RowTitles-Detail 2 2 11 4" xfId="16026" xr:uid="{00000000-0005-0000-0000-0000A53E0000}"/>
    <cellStyle name="RowTitles-Detail 2 2 11 4 2" xfId="16027" xr:uid="{00000000-0005-0000-0000-0000A63E0000}"/>
    <cellStyle name="RowTitles-Detail 2 2 11 4_Tertiary Salaries Survey" xfId="16028" xr:uid="{00000000-0005-0000-0000-0000A73E0000}"/>
    <cellStyle name="RowTitles-Detail 2 2 11 5" xfId="16029" xr:uid="{00000000-0005-0000-0000-0000A83E0000}"/>
    <cellStyle name="RowTitles-Detail 2 2 11_Tertiary Salaries Survey" xfId="16030" xr:uid="{00000000-0005-0000-0000-0000A93E0000}"/>
    <cellStyle name="RowTitles-Detail 2 2 12" xfId="16031" xr:uid="{00000000-0005-0000-0000-0000AA3E0000}"/>
    <cellStyle name="RowTitles-Detail 2 2 12 2" xfId="16032" xr:uid="{00000000-0005-0000-0000-0000AB3E0000}"/>
    <cellStyle name="RowTitles-Detail 2 2 12 2 2" xfId="16033" xr:uid="{00000000-0005-0000-0000-0000AC3E0000}"/>
    <cellStyle name="RowTitles-Detail 2 2 12 2_Tertiary Salaries Survey" xfId="16034" xr:uid="{00000000-0005-0000-0000-0000AD3E0000}"/>
    <cellStyle name="RowTitles-Detail 2 2 12 3" xfId="16035" xr:uid="{00000000-0005-0000-0000-0000AE3E0000}"/>
    <cellStyle name="RowTitles-Detail 2 2 12_Tertiary Salaries Survey" xfId="16036" xr:uid="{00000000-0005-0000-0000-0000AF3E0000}"/>
    <cellStyle name="RowTitles-Detail 2 2 13" xfId="16037" xr:uid="{00000000-0005-0000-0000-0000B03E0000}"/>
    <cellStyle name="RowTitles-Detail 2 2 14" xfId="16038" xr:uid="{00000000-0005-0000-0000-0000B13E0000}"/>
    <cellStyle name="RowTitles-Detail 2 2 15" xfId="16039" xr:uid="{00000000-0005-0000-0000-0000B23E0000}"/>
    <cellStyle name="RowTitles-Detail 2 2 2" xfId="16040" xr:uid="{00000000-0005-0000-0000-0000B33E0000}"/>
    <cellStyle name="RowTitles-Detail 2 2 2 10" xfId="16041" xr:uid="{00000000-0005-0000-0000-0000B43E0000}"/>
    <cellStyle name="RowTitles-Detail 2 2 2 10 2" xfId="16042" xr:uid="{00000000-0005-0000-0000-0000B53E0000}"/>
    <cellStyle name="RowTitles-Detail 2 2 2 10 2 2" xfId="16043" xr:uid="{00000000-0005-0000-0000-0000B63E0000}"/>
    <cellStyle name="RowTitles-Detail 2 2 2 10 2 2 2" xfId="16044" xr:uid="{00000000-0005-0000-0000-0000B73E0000}"/>
    <cellStyle name="RowTitles-Detail 2 2 2 10 2 2_Tertiary Salaries Survey" xfId="16045" xr:uid="{00000000-0005-0000-0000-0000B83E0000}"/>
    <cellStyle name="RowTitles-Detail 2 2 2 10 2 3" xfId="16046" xr:uid="{00000000-0005-0000-0000-0000B93E0000}"/>
    <cellStyle name="RowTitles-Detail 2 2 2 10 2_Tertiary Salaries Survey" xfId="16047" xr:uid="{00000000-0005-0000-0000-0000BA3E0000}"/>
    <cellStyle name="RowTitles-Detail 2 2 2 10 3" xfId="16048" xr:uid="{00000000-0005-0000-0000-0000BB3E0000}"/>
    <cellStyle name="RowTitles-Detail 2 2 2 10 3 2" xfId="16049" xr:uid="{00000000-0005-0000-0000-0000BC3E0000}"/>
    <cellStyle name="RowTitles-Detail 2 2 2 10 3 2 2" xfId="16050" xr:uid="{00000000-0005-0000-0000-0000BD3E0000}"/>
    <cellStyle name="RowTitles-Detail 2 2 2 10 3 2_Tertiary Salaries Survey" xfId="16051" xr:uid="{00000000-0005-0000-0000-0000BE3E0000}"/>
    <cellStyle name="RowTitles-Detail 2 2 2 10 3 3" xfId="16052" xr:uid="{00000000-0005-0000-0000-0000BF3E0000}"/>
    <cellStyle name="RowTitles-Detail 2 2 2 10 3_Tertiary Salaries Survey" xfId="16053" xr:uid="{00000000-0005-0000-0000-0000C03E0000}"/>
    <cellStyle name="RowTitles-Detail 2 2 2 10 4" xfId="16054" xr:uid="{00000000-0005-0000-0000-0000C13E0000}"/>
    <cellStyle name="RowTitles-Detail 2 2 2 10 4 2" xfId="16055" xr:uid="{00000000-0005-0000-0000-0000C23E0000}"/>
    <cellStyle name="RowTitles-Detail 2 2 2 10 4_Tertiary Salaries Survey" xfId="16056" xr:uid="{00000000-0005-0000-0000-0000C33E0000}"/>
    <cellStyle name="RowTitles-Detail 2 2 2 10 5" xfId="16057" xr:uid="{00000000-0005-0000-0000-0000C43E0000}"/>
    <cellStyle name="RowTitles-Detail 2 2 2 10_Tertiary Salaries Survey" xfId="16058" xr:uid="{00000000-0005-0000-0000-0000C53E0000}"/>
    <cellStyle name="RowTitles-Detail 2 2 2 11" xfId="16059" xr:uid="{00000000-0005-0000-0000-0000C63E0000}"/>
    <cellStyle name="RowTitles-Detail 2 2 2 11 2" xfId="16060" xr:uid="{00000000-0005-0000-0000-0000C73E0000}"/>
    <cellStyle name="RowTitles-Detail 2 2 2 11 2 2" xfId="16061" xr:uid="{00000000-0005-0000-0000-0000C83E0000}"/>
    <cellStyle name="RowTitles-Detail 2 2 2 11 2_Tertiary Salaries Survey" xfId="16062" xr:uid="{00000000-0005-0000-0000-0000C93E0000}"/>
    <cellStyle name="RowTitles-Detail 2 2 2 11 3" xfId="16063" xr:uid="{00000000-0005-0000-0000-0000CA3E0000}"/>
    <cellStyle name="RowTitles-Detail 2 2 2 11_Tertiary Salaries Survey" xfId="16064" xr:uid="{00000000-0005-0000-0000-0000CB3E0000}"/>
    <cellStyle name="RowTitles-Detail 2 2 2 12" xfId="16065" xr:uid="{00000000-0005-0000-0000-0000CC3E0000}"/>
    <cellStyle name="RowTitles-Detail 2 2 2 13" xfId="16066" xr:uid="{00000000-0005-0000-0000-0000CD3E0000}"/>
    <cellStyle name="RowTitles-Detail 2 2 2 2" xfId="16067" xr:uid="{00000000-0005-0000-0000-0000CE3E0000}"/>
    <cellStyle name="RowTitles-Detail 2 2 2 2 10" xfId="16068" xr:uid="{00000000-0005-0000-0000-0000CF3E0000}"/>
    <cellStyle name="RowTitles-Detail 2 2 2 2 10 2" xfId="16069" xr:uid="{00000000-0005-0000-0000-0000D03E0000}"/>
    <cellStyle name="RowTitles-Detail 2 2 2 2 10 2 2" xfId="16070" xr:uid="{00000000-0005-0000-0000-0000D13E0000}"/>
    <cellStyle name="RowTitles-Detail 2 2 2 2 10 2_Tertiary Salaries Survey" xfId="16071" xr:uid="{00000000-0005-0000-0000-0000D23E0000}"/>
    <cellStyle name="RowTitles-Detail 2 2 2 2 10 3" xfId="16072" xr:uid="{00000000-0005-0000-0000-0000D33E0000}"/>
    <cellStyle name="RowTitles-Detail 2 2 2 2 10_Tertiary Salaries Survey" xfId="16073" xr:uid="{00000000-0005-0000-0000-0000D43E0000}"/>
    <cellStyle name="RowTitles-Detail 2 2 2 2 11" xfId="16074" xr:uid="{00000000-0005-0000-0000-0000D53E0000}"/>
    <cellStyle name="RowTitles-Detail 2 2 2 2 12" xfId="16075" xr:uid="{00000000-0005-0000-0000-0000D63E0000}"/>
    <cellStyle name="RowTitles-Detail 2 2 2 2 2" xfId="16076" xr:uid="{00000000-0005-0000-0000-0000D73E0000}"/>
    <cellStyle name="RowTitles-Detail 2 2 2 2 2 2" xfId="16077" xr:uid="{00000000-0005-0000-0000-0000D83E0000}"/>
    <cellStyle name="RowTitles-Detail 2 2 2 2 2 2 2" xfId="16078" xr:uid="{00000000-0005-0000-0000-0000D93E0000}"/>
    <cellStyle name="RowTitles-Detail 2 2 2 2 2 2 2 2" xfId="16079" xr:uid="{00000000-0005-0000-0000-0000DA3E0000}"/>
    <cellStyle name="RowTitles-Detail 2 2 2 2 2 2 2 2 2" xfId="16080" xr:uid="{00000000-0005-0000-0000-0000DB3E0000}"/>
    <cellStyle name="RowTitles-Detail 2 2 2 2 2 2 2 2_Tertiary Salaries Survey" xfId="16081" xr:uid="{00000000-0005-0000-0000-0000DC3E0000}"/>
    <cellStyle name="RowTitles-Detail 2 2 2 2 2 2 2 3" xfId="16082" xr:uid="{00000000-0005-0000-0000-0000DD3E0000}"/>
    <cellStyle name="RowTitles-Detail 2 2 2 2 2 2 2_Tertiary Salaries Survey" xfId="16083" xr:uid="{00000000-0005-0000-0000-0000DE3E0000}"/>
    <cellStyle name="RowTitles-Detail 2 2 2 2 2 2 3" xfId="16084" xr:uid="{00000000-0005-0000-0000-0000DF3E0000}"/>
    <cellStyle name="RowTitles-Detail 2 2 2 2 2 2 3 2" xfId="16085" xr:uid="{00000000-0005-0000-0000-0000E03E0000}"/>
    <cellStyle name="RowTitles-Detail 2 2 2 2 2 2 3 2 2" xfId="16086" xr:uid="{00000000-0005-0000-0000-0000E13E0000}"/>
    <cellStyle name="RowTitles-Detail 2 2 2 2 2 2 3 2_Tertiary Salaries Survey" xfId="16087" xr:uid="{00000000-0005-0000-0000-0000E23E0000}"/>
    <cellStyle name="RowTitles-Detail 2 2 2 2 2 2 3 3" xfId="16088" xr:uid="{00000000-0005-0000-0000-0000E33E0000}"/>
    <cellStyle name="RowTitles-Detail 2 2 2 2 2 2 3_Tertiary Salaries Survey" xfId="16089" xr:uid="{00000000-0005-0000-0000-0000E43E0000}"/>
    <cellStyle name="RowTitles-Detail 2 2 2 2 2 2 4" xfId="16090" xr:uid="{00000000-0005-0000-0000-0000E53E0000}"/>
    <cellStyle name="RowTitles-Detail 2 2 2 2 2 2 5" xfId="16091" xr:uid="{00000000-0005-0000-0000-0000E63E0000}"/>
    <cellStyle name="RowTitles-Detail 2 2 2 2 2 2_Tertiary Salaries Survey" xfId="16092" xr:uid="{00000000-0005-0000-0000-0000E73E0000}"/>
    <cellStyle name="RowTitles-Detail 2 2 2 2 2 3" xfId="16093" xr:uid="{00000000-0005-0000-0000-0000E83E0000}"/>
    <cellStyle name="RowTitles-Detail 2 2 2 2 2 3 2" xfId="16094" xr:uid="{00000000-0005-0000-0000-0000E93E0000}"/>
    <cellStyle name="RowTitles-Detail 2 2 2 2 2 3 2 2" xfId="16095" xr:uid="{00000000-0005-0000-0000-0000EA3E0000}"/>
    <cellStyle name="RowTitles-Detail 2 2 2 2 2 3 2 2 2" xfId="16096" xr:uid="{00000000-0005-0000-0000-0000EB3E0000}"/>
    <cellStyle name="RowTitles-Detail 2 2 2 2 2 3 2 2_Tertiary Salaries Survey" xfId="16097" xr:uid="{00000000-0005-0000-0000-0000EC3E0000}"/>
    <cellStyle name="RowTitles-Detail 2 2 2 2 2 3 2 3" xfId="16098" xr:uid="{00000000-0005-0000-0000-0000ED3E0000}"/>
    <cellStyle name="RowTitles-Detail 2 2 2 2 2 3 2_Tertiary Salaries Survey" xfId="16099" xr:uid="{00000000-0005-0000-0000-0000EE3E0000}"/>
    <cellStyle name="RowTitles-Detail 2 2 2 2 2 3 3" xfId="16100" xr:uid="{00000000-0005-0000-0000-0000EF3E0000}"/>
    <cellStyle name="RowTitles-Detail 2 2 2 2 2 3 3 2" xfId="16101" xr:uid="{00000000-0005-0000-0000-0000F03E0000}"/>
    <cellStyle name="RowTitles-Detail 2 2 2 2 2 3 3 2 2" xfId="16102" xr:uid="{00000000-0005-0000-0000-0000F13E0000}"/>
    <cellStyle name="RowTitles-Detail 2 2 2 2 2 3 3 2_Tertiary Salaries Survey" xfId="16103" xr:uid="{00000000-0005-0000-0000-0000F23E0000}"/>
    <cellStyle name="RowTitles-Detail 2 2 2 2 2 3 3 3" xfId="16104" xr:uid="{00000000-0005-0000-0000-0000F33E0000}"/>
    <cellStyle name="RowTitles-Detail 2 2 2 2 2 3 3_Tertiary Salaries Survey" xfId="16105" xr:uid="{00000000-0005-0000-0000-0000F43E0000}"/>
    <cellStyle name="RowTitles-Detail 2 2 2 2 2 3 4" xfId="16106" xr:uid="{00000000-0005-0000-0000-0000F53E0000}"/>
    <cellStyle name="RowTitles-Detail 2 2 2 2 2 3 5" xfId="16107" xr:uid="{00000000-0005-0000-0000-0000F63E0000}"/>
    <cellStyle name="RowTitles-Detail 2 2 2 2 2 3 5 2" xfId="16108" xr:uid="{00000000-0005-0000-0000-0000F73E0000}"/>
    <cellStyle name="RowTitles-Detail 2 2 2 2 2 3 5_Tertiary Salaries Survey" xfId="16109" xr:uid="{00000000-0005-0000-0000-0000F83E0000}"/>
    <cellStyle name="RowTitles-Detail 2 2 2 2 2 3 6" xfId="16110" xr:uid="{00000000-0005-0000-0000-0000F93E0000}"/>
    <cellStyle name="RowTitles-Detail 2 2 2 2 2 3_Tertiary Salaries Survey" xfId="16111" xr:uid="{00000000-0005-0000-0000-0000FA3E0000}"/>
    <cellStyle name="RowTitles-Detail 2 2 2 2 2 4" xfId="16112" xr:uid="{00000000-0005-0000-0000-0000FB3E0000}"/>
    <cellStyle name="RowTitles-Detail 2 2 2 2 2 4 2" xfId="16113" xr:uid="{00000000-0005-0000-0000-0000FC3E0000}"/>
    <cellStyle name="RowTitles-Detail 2 2 2 2 2 4 2 2" xfId="16114" xr:uid="{00000000-0005-0000-0000-0000FD3E0000}"/>
    <cellStyle name="RowTitles-Detail 2 2 2 2 2 4 2 2 2" xfId="16115" xr:uid="{00000000-0005-0000-0000-0000FE3E0000}"/>
    <cellStyle name="RowTitles-Detail 2 2 2 2 2 4 2 2_Tertiary Salaries Survey" xfId="16116" xr:uid="{00000000-0005-0000-0000-0000FF3E0000}"/>
    <cellStyle name="RowTitles-Detail 2 2 2 2 2 4 2 3" xfId="16117" xr:uid="{00000000-0005-0000-0000-0000003F0000}"/>
    <cellStyle name="RowTitles-Detail 2 2 2 2 2 4 2_Tertiary Salaries Survey" xfId="16118" xr:uid="{00000000-0005-0000-0000-0000013F0000}"/>
    <cellStyle name="RowTitles-Detail 2 2 2 2 2 4 3" xfId="16119" xr:uid="{00000000-0005-0000-0000-0000023F0000}"/>
    <cellStyle name="RowTitles-Detail 2 2 2 2 2 4 3 2" xfId="16120" xr:uid="{00000000-0005-0000-0000-0000033F0000}"/>
    <cellStyle name="RowTitles-Detail 2 2 2 2 2 4 3 2 2" xfId="16121" xr:uid="{00000000-0005-0000-0000-0000043F0000}"/>
    <cellStyle name="RowTitles-Detail 2 2 2 2 2 4 3 2_Tertiary Salaries Survey" xfId="16122" xr:uid="{00000000-0005-0000-0000-0000053F0000}"/>
    <cellStyle name="RowTitles-Detail 2 2 2 2 2 4 3 3" xfId="16123" xr:uid="{00000000-0005-0000-0000-0000063F0000}"/>
    <cellStyle name="RowTitles-Detail 2 2 2 2 2 4 3_Tertiary Salaries Survey" xfId="16124" xr:uid="{00000000-0005-0000-0000-0000073F0000}"/>
    <cellStyle name="RowTitles-Detail 2 2 2 2 2 4 4" xfId="16125" xr:uid="{00000000-0005-0000-0000-0000083F0000}"/>
    <cellStyle name="RowTitles-Detail 2 2 2 2 2 4 4 2" xfId="16126" xr:uid="{00000000-0005-0000-0000-0000093F0000}"/>
    <cellStyle name="RowTitles-Detail 2 2 2 2 2 4 4_Tertiary Salaries Survey" xfId="16127" xr:uid="{00000000-0005-0000-0000-00000A3F0000}"/>
    <cellStyle name="RowTitles-Detail 2 2 2 2 2 4 5" xfId="16128" xr:uid="{00000000-0005-0000-0000-00000B3F0000}"/>
    <cellStyle name="RowTitles-Detail 2 2 2 2 2 4_Tertiary Salaries Survey" xfId="16129" xr:uid="{00000000-0005-0000-0000-00000C3F0000}"/>
    <cellStyle name="RowTitles-Detail 2 2 2 2 2 5" xfId="16130" xr:uid="{00000000-0005-0000-0000-00000D3F0000}"/>
    <cellStyle name="RowTitles-Detail 2 2 2 2 2 5 2" xfId="16131" xr:uid="{00000000-0005-0000-0000-00000E3F0000}"/>
    <cellStyle name="RowTitles-Detail 2 2 2 2 2 5 2 2" xfId="16132" xr:uid="{00000000-0005-0000-0000-00000F3F0000}"/>
    <cellStyle name="RowTitles-Detail 2 2 2 2 2 5 2 2 2" xfId="16133" xr:uid="{00000000-0005-0000-0000-0000103F0000}"/>
    <cellStyle name="RowTitles-Detail 2 2 2 2 2 5 2 2_Tertiary Salaries Survey" xfId="16134" xr:uid="{00000000-0005-0000-0000-0000113F0000}"/>
    <cellStyle name="RowTitles-Detail 2 2 2 2 2 5 2 3" xfId="16135" xr:uid="{00000000-0005-0000-0000-0000123F0000}"/>
    <cellStyle name="RowTitles-Detail 2 2 2 2 2 5 2_Tertiary Salaries Survey" xfId="16136" xr:uid="{00000000-0005-0000-0000-0000133F0000}"/>
    <cellStyle name="RowTitles-Detail 2 2 2 2 2 5 3" xfId="16137" xr:uid="{00000000-0005-0000-0000-0000143F0000}"/>
    <cellStyle name="RowTitles-Detail 2 2 2 2 2 5 3 2" xfId="16138" xr:uid="{00000000-0005-0000-0000-0000153F0000}"/>
    <cellStyle name="RowTitles-Detail 2 2 2 2 2 5 3 2 2" xfId="16139" xr:uid="{00000000-0005-0000-0000-0000163F0000}"/>
    <cellStyle name="RowTitles-Detail 2 2 2 2 2 5 3 2_Tertiary Salaries Survey" xfId="16140" xr:uid="{00000000-0005-0000-0000-0000173F0000}"/>
    <cellStyle name="RowTitles-Detail 2 2 2 2 2 5 3 3" xfId="16141" xr:uid="{00000000-0005-0000-0000-0000183F0000}"/>
    <cellStyle name="RowTitles-Detail 2 2 2 2 2 5 3_Tertiary Salaries Survey" xfId="16142" xr:uid="{00000000-0005-0000-0000-0000193F0000}"/>
    <cellStyle name="RowTitles-Detail 2 2 2 2 2 5 4" xfId="16143" xr:uid="{00000000-0005-0000-0000-00001A3F0000}"/>
    <cellStyle name="RowTitles-Detail 2 2 2 2 2 5 4 2" xfId="16144" xr:uid="{00000000-0005-0000-0000-00001B3F0000}"/>
    <cellStyle name="RowTitles-Detail 2 2 2 2 2 5 4_Tertiary Salaries Survey" xfId="16145" xr:uid="{00000000-0005-0000-0000-00001C3F0000}"/>
    <cellStyle name="RowTitles-Detail 2 2 2 2 2 5 5" xfId="16146" xr:uid="{00000000-0005-0000-0000-00001D3F0000}"/>
    <cellStyle name="RowTitles-Detail 2 2 2 2 2 5_Tertiary Salaries Survey" xfId="16147" xr:uid="{00000000-0005-0000-0000-00001E3F0000}"/>
    <cellStyle name="RowTitles-Detail 2 2 2 2 2 6" xfId="16148" xr:uid="{00000000-0005-0000-0000-00001F3F0000}"/>
    <cellStyle name="RowTitles-Detail 2 2 2 2 2 6 2" xfId="16149" xr:uid="{00000000-0005-0000-0000-0000203F0000}"/>
    <cellStyle name="RowTitles-Detail 2 2 2 2 2 6 2 2" xfId="16150" xr:uid="{00000000-0005-0000-0000-0000213F0000}"/>
    <cellStyle name="RowTitles-Detail 2 2 2 2 2 6 2 2 2" xfId="16151" xr:uid="{00000000-0005-0000-0000-0000223F0000}"/>
    <cellStyle name="RowTitles-Detail 2 2 2 2 2 6 2 2_Tertiary Salaries Survey" xfId="16152" xr:uid="{00000000-0005-0000-0000-0000233F0000}"/>
    <cellStyle name="RowTitles-Detail 2 2 2 2 2 6 2 3" xfId="16153" xr:uid="{00000000-0005-0000-0000-0000243F0000}"/>
    <cellStyle name="RowTitles-Detail 2 2 2 2 2 6 2_Tertiary Salaries Survey" xfId="16154" xr:uid="{00000000-0005-0000-0000-0000253F0000}"/>
    <cellStyle name="RowTitles-Detail 2 2 2 2 2 6 3" xfId="16155" xr:uid="{00000000-0005-0000-0000-0000263F0000}"/>
    <cellStyle name="RowTitles-Detail 2 2 2 2 2 6 3 2" xfId="16156" xr:uid="{00000000-0005-0000-0000-0000273F0000}"/>
    <cellStyle name="RowTitles-Detail 2 2 2 2 2 6 3 2 2" xfId="16157" xr:uid="{00000000-0005-0000-0000-0000283F0000}"/>
    <cellStyle name="RowTitles-Detail 2 2 2 2 2 6 3 2_Tertiary Salaries Survey" xfId="16158" xr:uid="{00000000-0005-0000-0000-0000293F0000}"/>
    <cellStyle name="RowTitles-Detail 2 2 2 2 2 6 3 3" xfId="16159" xr:uid="{00000000-0005-0000-0000-00002A3F0000}"/>
    <cellStyle name="RowTitles-Detail 2 2 2 2 2 6 3_Tertiary Salaries Survey" xfId="16160" xr:uid="{00000000-0005-0000-0000-00002B3F0000}"/>
    <cellStyle name="RowTitles-Detail 2 2 2 2 2 6 4" xfId="16161" xr:uid="{00000000-0005-0000-0000-00002C3F0000}"/>
    <cellStyle name="RowTitles-Detail 2 2 2 2 2 6 4 2" xfId="16162" xr:uid="{00000000-0005-0000-0000-00002D3F0000}"/>
    <cellStyle name="RowTitles-Detail 2 2 2 2 2 6 4_Tertiary Salaries Survey" xfId="16163" xr:uid="{00000000-0005-0000-0000-00002E3F0000}"/>
    <cellStyle name="RowTitles-Detail 2 2 2 2 2 6 5" xfId="16164" xr:uid="{00000000-0005-0000-0000-00002F3F0000}"/>
    <cellStyle name="RowTitles-Detail 2 2 2 2 2 6_Tertiary Salaries Survey" xfId="16165" xr:uid="{00000000-0005-0000-0000-0000303F0000}"/>
    <cellStyle name="RowTitles-Detail 2 2 2 2 2 7" xfId="16166" xr:uid="{00000000-0005-0000-0000-0000313F0000}"/>
    <cellStyle name="RowTitles-Detail 2 2 2 2 2 7 2" xfId="16167" xr:uid="{00000000-0005-0000-0000-0000323F0000}"/>
    <cellStyle name="RowTitles-Detail 2 2 2 2 2 7 2 2" xfId="16168" xr:uid="{00000000-0005-0000-0000-0000333F0000}"/>
    <cellStyle name="RowTitles-Detail 2 2 2 2 2 7 2_Tertiary Salaries Survey" xfId="16169" xr:uid="{00000000-0005-0000-0000-0000343F0000}"/>
    <cellStyle name="RowTitles-Detail 2 2 2 2 2 7 3" xfId="16170" xr:uid="{00000000-0005-0000-0000-0000353F0000}"/>
    <cellStyle name="RowTitles-Detail 2 2 2 2 2 7_Tertiary Salaries Survey" xfId="16171" xr:uid="{00000000-0005-0000-0000-0000363F0000}"/>
    <cellStyle name="RowTitles-Detail 2 2 2 2 2 8" xfId="16172" xr:uid="{00000000-0005-0000-0000-0000373F0000}"/>
    <cellStyle name="RowTitles-Detail 2 2 2 2 2 9" xfId="16173" xr:uid="{00000000-0005-0000-0000-0000383F0000}"/>
    <cellStyle name="RowTitles-Detail 2 2 2 2 2_STUD aligned by INSTIT" xfId="16174" xr:uid="{00000000-0005-0000-0000-0000393F0000}"/>
    <cellStyle name="RowTitles-Detail 2 2 2 2 3" xfId="16175" xr:uid="{00000000-0005-0000-0000-00003A3F0000}"/>
    <cellStyle name="RowTitles-Detail 2 2 2 2 3 2" xfId="16176" xr:uid="{00000000-0005-0000-0000-00003B3F0000}"/>
    <cellStyle name="RowTitles-Detail 2 2 2 2 3 2 2" xfId="16177" xr:uid="{00000000-0005-0000-0000-00003C3F0000}"/>
    <cellStyle name="RowTitles-Detail 2 2 2 2 3 2 2 2" xfId="16178" xr:uid="{00000000-0005-0000-0000-00003D3F0000}"/>
    <cellStyle name="RowTitles-Detail 2 2 2 2 3 2 2 2 2" xfId="16179" xr:uid="{00000000-0005-0000-0000-00003E3F0000}"/>
    <cellStyle name="RowTitles-Detail 2 2 2 2 3 2 2 2_Tertiary Salaries Survey" xfId="16180" xr:uid="{00000000-0005-0000-0000-00003F3F0000}"/>
    <cellStyle name="RowTitles-Detail 2 2 2 2 3 2 2 3" xfId="16181" xr:uid="{00000000-0005-0000-0000-0000403F0000}"/>
    <cellStyle name="RowTitles-Detail 2 2 2 2 3 2 2_Tertiary Salaries Survey" xfId="16182" xr:uid="{00000000-0005-0000-0000-0000413F0000}"/>
    <cellStyle name="RowTitles-Detail 2 2 2 2 3 2 3" xfId="16183" xr:uid="{00000000-0005-0000-0000-0000423F0000}"/>
    <cellStyle name="RowTitles-Detail 2 2 2 2 3 2 3 2" xfId="16184" xr:uid="{00000000-0005-0000-0000-0000433F0000}"/>
    <cellStyle name="RowTitles-Detail 2 2 2 2 3 2 3 2 2" xfId="16185" xr:uid="{00000000-0005-0000-0000-0000443F0000}"/>
    <cellStyle name="RowTitles-Detail 2 2 2 2 3 2 3 2_Tertiary Salaries Survey" xfId="16186" xr:uid="{00000000-0005-0000-0000-0000453F0000}"/>
    <cellStyle name="RowTitles-Detail 2 2 2 2 3 2 3 3" xfId="16187" xr:uid="{00000000-0005-0000-0000-0000463F0000}"/>
    <cellStyle name="RowTitles-Detail 2 2 2 2 3 2 3_Tertiary Salaries Survey" xfId="16188" xr:uid="{00000000-0005-0000-0000-0000473F0000}"/>
    <cellStyle name="RowTitles-Detail 2 2 2 2 3 2 4" xfId="16189" xr:uid="{00000000-0005-0000-0000-0000483F0000}"/>
    <cellStyle name="RowTitles-Detail 2 2 2 2 3 2 5" xfId="16190" xr:uid="{00000000-0005-0000-0000-0000493F0000}"/>
    <cellStyle name="RowTitles-Detail 2 2 2 2 3 2 5 2" xfId="16191" xr:uid="{00000000-0005-0000-0000-00004A3F0000}"/>
    <cellStyle name="RowTitles-Detail 2 2 2 2 3 2 5_Tertiary Salaries Survey" xfId="16192" xr:uid="{00000000-0005-0000-0000-00004B3F0000}"/>
    <cellStyle name="RowTitles-Detail 2 2 2 2 3 2 6" xfId="16193" xr:uid="{00000000-0005-0000-0000-00004C3F0000}"/>
    <cellStyle name="RowTitles-Detail 2 2 2 2 3 2_Tertiary Salaries Survey" xfId="16194" xr:uid="{00000000-0005-0000-0000-00004D3F0000}"/>
    <cellStyle name="RowTitles-Detail 2 2 2 2 3 3" xfId="16195" xr:uid="{00000000-0005-0000-0000-00004E3F0000}"/>
    <cellStyle name="RowTitles-Detail 2 2 2 2 3 3 2" xfId="16196" xr:uid="{00000000-0005-0000-0000-00004F3F0000}"/>
    <cellStyle name="RowTitles-Detail 2 2 2 2 3 3 2 2" xfId="16197" xr:uid="{00000000-0005-0000-0000-0000503F0000}"/>
    <cellStyle name="RowTitles-Detail 2 2 2 2 3 3 2 2 2" xfId="16198" xr:uid="{00000000-0005-0000-0000-0000513F0000}"/>
    <cellStyle name="RowTitles-Detail 2 2 2 2 3 3 2 2_Tertiary Salaries Survey" xfId="16199" xr:uid="{00000000-0005-0000-0000-0000523F0000}"/>
    <cellStyle name="RowTitles-Detail 2 2 2 2 3 3 2 3" xfId="16200" xr:uid="{00000000-0005-0000-0000-0000533F0000}"/>
    <cellStyle name="RowTitles-Detail 2 2 2 2 3 3 2_Tertiary Salaries Survey" xfId="16201" xr:uid="{00000000-0005-0000-0000-0000543F0000}"/>
    <cellStyle name="RowTitles-Detail 2 2 2 2 3 3 3" xfId="16202" xr:uid="{00000000-0005-0000-0000-0000553F0000}"/>
    <cellStyle name="RowTitles-Detail 2 2 2 2 3 3 3 2" xfId="16203" xr:uid="{00000000-0005-0000-0000-0000563F0000}"/>
    <cellStyle name="RowTitles-Detail 2 2 2 2 3 3 3 2 2" xfId="16204" xr:uid="{00000000-0005-0000-0000-0000573F0000}"/>
    <cellStyle name="RowTitles-Detail 2 2 2 2 3 3 3 2_Tertiary Salaries Survey" xfId="16205" xr:uid="{00000000-0005-0000-0000-0000583F0000}"/>
    <cellStyle name="RowTitles-Detail 2 2 2 2 3 3 3 3" xfId="16206" xr:uid="{00000000-0005-0000-0000-0000593F0000}"/>
    <cellStyle name="RowTitles-Detail 2 2 2 2 3 3 3_Tertiary Salaries Survey" xfId="16207" xr:uid="{00000000-0005-0000-0000-00005A3F0000}"/>
    <cellStyle name="RowTitles-Detail 2 2 2 2 3 3 4" xfId="16208" xr:uid="{00000000-0005-0000-0000-00005B3F0000}"/>
    <cellStyle name="RowTitles-Detail 2 2 2 2 3 3 5" xfId="16209" xr:uid="{00000000-0005-0000-0000-00005C3F0000}"/>
    <cellStyle name="RowTitles-Detail 2 2 2 2 3 3_Tertiary Salaries Survey" xfId="16210" xr:uid="{00000000-0005-0000-0000-00005D3F0000}"/>
    <cellStyle name="RowTitles-Detail 2 2 2 2 3 4" xfId="16211" xr:uid="{00000000-0005-0000-0000-00005E3F0000}"/>
    <cellStyle name="RowTitles-Detail 2 2 2 2 3 4 2" xfId="16212" xr:uid="{00000000-0005-0000-0000-00005F3F0000}"/>
    <cellStyle name="RowTitles-Detail 2 2 2 2 3 4 2 2" xfId="16213" xr:uid="{00000000-0005-0000-0000-0000603F0000}"/>
    <cellStyle name="RowTitles-Detail 2 2 2 2 3 4 2 2 2" xfId="16214" xr:uid="{00000000-0005-0000-0000-0000613F0000}"/>
    <cellStyle name="RowTitles-Detail 2 2 2 2 3 4 2 2_Tertiary Salaries Survey" xfId="16215" xr:uid="{00000000-0005-0000-0000-0000623F0000}"/>
    <cellStyle name="RowTitles-Detail 2 2 2 2 3 4 2 3" xfId="16216" xr:uid="{00000000-0005-0000-0000-0000633F0000}"/>
    <cellStyle name="RowTitles-Detail 2 2 2 2 3 4 2_Tertiary Salaries Survey" xfId="16217" xr:uid="{00000000-0005-0000-0000-0000643F0000}"/>
    <cellStyle name="RowTitles-Detail 2 2 2 2 3 4 3" xfId="16218" xr:uid="{00000000-0005-0000-0000-0000653F0000}"/>
    <cellStyle name="RowTitles-Detail 2 2 2 2 3 4 3 2" xfId="16219" xr:uid="{00000000-0005-0000-0000-0000663F0000}"/>
    <cellStyle name="RowTitles-Detail 2 2 2 2 3 4 3 2 2" xfId="16220" xr:uid="{00000000-0005-0000-0000-0000673F0000}"/>
    <cellStyle name="RowTitles-Detail 2 2 2 2 3 4 3 2_Tertiary Salaries Survey" xfId="16221" xr:uid="{00000000-0005-0000-0000-0000683F0000}"/>
    <cellStyle name="RowTitles-Detail 2 2 2 2 3 4 3 3" xfId="16222" xr:uid="{00000000-0005-0000-0000-0000693F0000}"/>
    <cellStyle name="RowTitles-Detail 2 2 2 2 3 4 3_Tertiary Salaries Survey" xfId="16223" xr:uid="{00000000-0005-0000-0000-00006A3F0000}"/>
    <cellStyle name="RowTitles-Detail 2 2 2 2 3 4 4" xfId="16224" xr:uid="{00000000-0005-0000-0000-00006B3F0000}"/>
    <cellStyle name="RowTitles-Detail 2 2 2 2 3 4 4 2" xfId="16225" xr:uid="{00000000-0005-0000-0000-00006C3F0000}"/>
    <cellStyle name="RowTitles-Detail 2 2 2 2 3 4 4_Tertiary Salaries Survey" xfId="16226" xr:uid="{00000000-0005-0000-0000-00006D3F0000}"/>
    <cellStyle name="RowTitles-Detail 2 2 2 2 3 4 5" xfId="16227" xr:uid="{00000000-0005-0000-0000-00006E3F0000}"/>
    <cellStyle name="RowTitles-Detail 2 2 2 2 3 4_Tertiary Salaries Survey" xfId="16228" xr:uid="{00000000-0005-0000-0000-00006F3F0000}"/>
    <cellStyle name="RowTitles-Detail 2 2 2 2 3 5" xfId="16229" xr:uid="{00000000-0005-0000-0000-0000703F0000}"/>
    <cellStyle name="RowTitles-Detail 2 2 2 2 3 5 2" xfId="16230" xr:uid="{00000000-0005-0000-0000-0000713F0000}"/>
    <cellStyle name="RowTitles-Detail 2 2 2 2 3 5 2 2" xfId="16231" xr:uid="{00000000-0005-0000-0000-0000723F0000}"/>
    <cellStyle name="RowTitles-Detail 2 2 2 2 3 5 2 2 2" xfId="16232" xr:uid="{00000000-0005-0000-0000-0000733F0000}"/>
    <cellStyle name="RowTitles-Detail 2 2 2 2 3 5 2 2_Tertiary Salaries Survey" xfId="16233" xr:uid="{00000000-0005-0000-0000-0000743F0000}"/>
    <cellStyle name="RowTitles-Detail 2 2 2 2 3 5 2 3" xfId="16234" xr:uid="{00000000-0005-0000-0000-0000753F0000}"/>
    <cellStyle name="RowTitles-Detail 2 2 2 2 3 5 2_Tertiary Salaries Survey" xfId="16235" xr:uid="{00000000-0005-0000-0000-0000763F0000}"/>
    <cellStyle name="RowTitles-Detail 2 2 2 2 3 5 3" xfId="16236" xr:uid="{00000000-0005-0000-0000-0000773F0000}"/>
    <cellStyle name="RowTitles-Detail 2 2 2 2 3 5 3 2" xfId="16237" xr:uid="{00000000-0005-0000-0000-0000783F0000}"/>
    <cellStyle name="RowTitles-Detail 2 2 2 2 3 5 3 2 2" xfId="16238" xr:uid="{00000000-0005-0000-0000-0000793F0000}"/>
    <cellStyle name="RowTitles-Detail 2 2 2 2 3 5 3 2_Tertiary Salaries Survey" xfId="16239" xr:uid="{00000000-0005-0000-0000-00007A3F0000}"/>
    <cellStyle name="RowTitles-Detail 2 2 2 2 3 5 3 3" xfId="16240" xr:uid="{00000000-0005-0000-0000-00007B3F0000}"/>
    <cellStyle name="RowTitles-Detail 2 2 2 2 3 5 3_Tertiary Salaries Survey" xfId="16241" xr:uid="{00000000-0005-0000-0000-00007C3F0000}"/>
    <cellStyle name="RowTitles-Detail 2 2 2 2 3 5 4" xfId="16242" xr:uid="{00000000-0005-0000-0000-00007D3F0000}"/>
    <cellStyle name="RowTitles-Detail 2 2 2 2 3 5 4 2" xfId="16243" xr:uid="{00000000-0005-0000-0000-00007E3F0000}"/>
    <cellStyle name="RowTitles-Detail 2 2 2 2 3 5 4_Tertiary Salaries Survey" xfId="16244" xr:uid="{00000000-0005-0000-0000-00007F3F0000}"/>
    <cellStyle name="RowTitles-Detail 2 2 2 2 3 5 5" xfId="16245" xr:uid="{00000000-0005-0000-0000-0000803F0000}"/>
    <cellStyle name="RowTitles-Detail 2 2 2 2 3 5_Tertiary Salaries Survey" xfId="16246" xr:uid="{00000000-0005-0000-0000-0000813F0000}"/>
    <cellStyle name="RowTitles-Detail 2 2 2 2 3 6" xfId="16247" xr:uid="{00000000-0005-0000-0000-0000823F0000}"/>
    <cellStyle name="RowTitles-Detail 2 2 2 2 3 6 2" xfId="16248" xr:uid="{00000000-0005-0000-0000-0000833F0000}"/>
    <cellStyle name="RowTitles-Detail 2 2 2 2 3 6 2 2" xfId="16249" xr:uid="{00000000-0005-0000-0000-0000843F0000}"/>
    <cellStyle name="RowTitles-Detail 2 2 2 2 3 6 2 2 2" xfId="16250" xr:uid="{00000000-0005-0000-0000-0000853F0000}"/>
    <cellStyle name="RowTitles-Detail 2 2 2 2 3 6 2 2_Tertiary Salaries Survey" xfId="16251" xr:uid="{00000000-0005-0000-0000-0000863F0000}"/>
    <cellStyle name="RowTitles-Detail 2 2 2 2 3 6 2 3" xfId="16252" xr:uid="{00000000-0005-0000-0000-0000873F0000}"/>
    <cellStyle name="RowTitles-Detail 2 2 2 2 3 6 2_Tertiary Salaries Survey" xfId="16253" xr:uid="{00000000-0005-0000-0000-0000883F0000}"/>
    <cellStyle name="RowTitles-Detail 2 2 2 2 3 6 3" xfId="16254" xr:uid="{00000000-0005-0000-0000-0000893F0000}"/>
    <cellStyle name="RowTitles-Detail 2 2 2 2 3 6 3 2" xfId="16255" xr:uid="{00000000-0005-0000-0000-00008A3F0000}"/>
    <cellStyle name="RowTitles-Detail 2 2 2 2 3 6 3 2 2" xfId="16256" xr:uid="{00000000-0005-0000-0000-00008B3F0000}"/>
    <cellStyle name="RowTitles-Detail 2 2 2 2 3 6 3 2_Tertiary Salaries Survey" xfId="16257" xr:uid="{00000000-0005-0000-0000-00008C3F0000}"/>
    <cellStyle name="RowTitles-Detail 2 2 2 2 3 6 3 3" xfId="16258" xr:uid="{00000000-0005-0000-0000-00008D3F0000}"/>
    <cellStyle name="RowTitles-Detail 2 2 2 2 3 6 3_Tertiary Salaries Survey" xfId="16259" xr:uid="{00000000-0005-0000-0000-00008E3F0000}"/>
    <cellStyle name="RowTitles-Detail 2 2 2 2 3 6 4" xfId="16260" xr:uid="{00000000-0005-0000-0000-00008F3F0000}"/>
    <cellStyle name="RowTitles-Detail 2 2 2 2 3 6 4 2" xfId="16261" xr:uid="{00000000-0005-0000-0000-0000903F0000}"/>
    <cellStyle name="RowTitles-Detail 2 2 2 2 3 6 4_Tertiary Salaries Survey" xfId="16262" xr:uid="{00000000-0005-0000-0000-0000913F0000}"/>
    <cellStyle name="RowTitles-Detail 2 2 2 2 3 6 5" xfId="16263" xr:uid="{00000000-0005-0000-0000-0000923F0000}"/>
    <cellStyle name="RowTitles-Detail 2 2 2 2 3 6_Tertiary Salaries Survey" xfId="16264" xr:uid="{00000000-0005-0000-0000-0000933F0000}"/>
    <cellStyle name="RowTitles-Detail 2 2 2 2 3 7" xfId="16265" xr:uid="{00000000-0005-0000-0000-0000943F0000}"/>
    <cellStyle name="RowTitles-Detail 2 2 2 2 3 7 2" xfId="16266" xr:uid="{00000000-0005-0000-0000-0000953F0000}"/>
    <cellStyle name="RowTitles-Detail 2 2 2 2 3 7 2 2" xfId="16267" xr:uid="{00000000-0005-0000-0000-0000963F0000}"/>
    <cellStyle name="RowTitles-Detail 2 2 2 2 3 7 2_Tertiary Salaries Survey" xfId="16268" xr:uid="{00000000-0005-0000-0000-0000973F0000}"/>
    <cellStyle name="RowTitles-Detail 2 2 2 2 3 7 3" xfId="16269" xr:uid="{00000000-0005-0000-0000-0000983F0000}"/>
    <cellStyle name="RowTitles-Detail 2 2 2 2 3 7_Tertiary Salaries Survey" xfId="16270" xr:uid="{00000000-0005-0000-0000-0000993F0000}"/>
    <cellStyle name="RowTitles-Detail 2 2 2 2 3 8" xfId="16271" xr:uid="{00000000-0005-0000-0000-00009A3F0000}"/>
    <cellStyle name="RowTitles-Detail 2 2 2 2 3 8 2" xfId="16272" xr:uid="{00000000-0005-0000-0000-00009B3F0000}"/>
    <cellStyle name="RowTitles-Detail 2 2 2 2 3 8 2 2" xfId="16273" xr:uid="{00000000-0005-0000-0000-00009C3F0000}"/>
    <cellStyle name="RowTitles-Detail 2 2 2 2 3 8 2_Tertiary Salaries Survey" xfId="16274" xr:uid="{00000000-0005-0000-0000-00009D3F0000}"/>
    <cellStyle name="RowTitles-Detail 2 2 2 2 3 8 3" xfId="16275" xr:uid="{00000000-0005-0000-0000-00009E3F0000}"/>
    <cellStyle name="RowTitles-Detail 2 2 2 2 3 8_Tertiary Salaries Survey" xfId="16276" xr:uid="{00000000-0005-0000-0000-00009F3F0000}"/>
    <cellStyle name="RowTitles-Detail 2 2 2 2 3 9" xfId="16277" xr:uid="{00000000-0005-0000-0000-0000A03F0000}"/>
    <cellStyle name="RowTitles-Detail 2 2 2 2 3_STUD aligned by INSTIT" xfId="16278" xr:uid="{00000000-0005-0000-0000-0000A13F0000}"/>
    <cellStyle name="RowTitles-Detail 2 2 2 2 4" xfId="16279" xr:uid="{00000000-0005-0000-0000-0000A23F0000}"/>
    <cellStyle name="RowTitles-Detail 2 2 2 2 4 2" xfId="16280" xr:uid="{00000000-0005-0000-0000-0000A33F0000}"/>
    <cellStyle name="RowTitles-Detail 2 2 2 2 4 2 2" xfId="16281" xr:uid="{00000000-0005-0000-0000-0000A43F0000}"/>
    <cellStyle name="RowTitles-Detail 2 2 2 2 4 2 2 2" xfId="16282" xr:uid="{00000000-0005-0000-0000-0000A53F0000}"/>
    <cellStyle name="RowTitles-Detail 2 2 2 2 4 2 2 2 2" xfId="16283" xr:uid="{00000000-0005-0000-0000-0000A63F0000}"/>
    <cellStyle name="RowTitles-Detail 2 2 2 2 4 2 2 2_Tertiary Salaries Survey" xfId="16284" xr:uid="{00000000-0005-0000-0000-0000A73F0000}"/>
    <cellStyle name="RowTitles-Detail 2 2 2 2 4 2 2 3" xfId="16285" xr:uid="{00000000-0005-0000-0000-0000A83F0000}"/>
    <cellStyle name="RowTitles-Detail 2 2 2 2 4 2 2_Tertiary Salaries Survey" xfId="16286" xr:uid="{00000000-0005-0000-0000-0000A93F0000}"/>
    <cellStyle name="RowTitles-Detail 2 2 2 2 4 2 3" xfId="16287" xr:uid="{00000000-0005-0000-0000-0000AA3F0000}"/>
    <cellStyle name="RowTitles-Detail 2 2 2 2 4 2 3 2" xfId="16288" xr:uid="{00000000-0005-0000-0000-0000AB3F0000}"/>
    <cellStyle name="RowTitles-Detail 2 2 2 2 4 2 3 2 2" xfId="16289" xr:uid="{00000000-0005-0000-0000-0000AC3F0000}"/>
    <cellStyle name="RowTitles-Detail 2 2 2 2 4 2 3 2_Tertiary Salaries Survey" xfId="16290" xr:uid="{00000000-0005-0000-0000-0000AD3F0000}"/>
    <cellStyle name="RowTitles-Detail 2 2 2 2 4 2 3 3" xfId="16291" xr:uid="{00000000-0005-0000-0000-0000AE3F0000}"/>
    <cellStyle name="RowTitles-Detail 2 2 2 2 4 2 3_Tertiary Salaries Survey" xfId="16292" xr:uid="{00000000-0005-0000-0000-0000AF3F0000}"/>
    <cellStyle name="RowTitles-Detail 2 2 2 2 4 2 4" xfId="16293" xr:uid="{00000000-0005-0000-0000-0000B03F0000}"/>
    <cellStyle name="RowTitles-Detail 2 2 2 2 4 2 5" xfId="16294" xr:uid="{00000000-0005-0000-0000-0000B13F0000}"/>
    <cellStyle name="RowTitles-Detail 2 2 2 2 4 2 5 2" xfId="16295" xr:uid="{00000000-0005-0000-0000-0000B23F0000}"/>
    <cellStyle name="RowTitles-Detail 2 2 2 2 4 2 5_Tertiary Salaries Survey" xfId="16296" xr:uid="{00000000-0005-0000-0000-0000B33F0000}"/>
    <cellStyle name="RowTitles-Detail 2 2 2 2 4 2 6" xfId="16297" xr:uid="{00000000-0005-0000-0000-0000B43F0000}"/>
    <cellStyle name="RowTitles-Detail 2 2 2 2 4 2_Tertiary Salaries Survey" xfId="16298" xr:uid="{00000000-0005-0000-0000-0000B53F0000}"/>
    <cellStyle name="RowTitles-Detail 2 2 2 2 4 3" xfId="16299" xr:uid="{00000000-0005-0000-0000-0000B63F0000}"/>
    <cellStyle name="RowTitles-Detail 2 2 2 2 4 3 2" xfId="16300" xr:uid="{00000000-0005-0000-0000-0000B73F0000}"/>
    <cellStyle name="RowTitles-Detail 2 2 2 2 4 3 2 2" xfId="16301" xr:uid="{00000000-0005-0000-0000-0000B83F0000}"/>
    <cellStyle name="RowTitles-Detail 2 2 2 2 4 3 2 2 2" xfId="16302" xr:uid="{00000000-0005-0000-0000-0000B93F0000}"/>
    <cellStyle name="RowTitles-Detail 2 2 2 2 4 3 2 2_Tertiary Salaries Survey" xfId="16303" xr:uid="{00000000-0005-0000-0000-0000BA3F0000}"/>
    <cellStyle name="RowTitles-Detail 2 2 2 2 4 3 2 3" xfId="16304" xr:uid="{00000000-0005-0000-0000-0000BB3F0000}"/>
    <cellStyle name="RowTitles-Detail 2 2 2 2 4 3 2_Tertiary Salaries Survey" xfId="16305" xr:uid="{00000000-0005-0000-0000-0000BC3F0000}"/>
    <cellStyle name="RowTitles-Detail 2 2 2 2 4 3 3" xfId="16306" xr:uid="{00000000-0005-0000-0000-0000BD3F0000}"/>
    <cellStyle name="RowTitles-Detail 2 2 2 2 4 3 3 2" xfId="16307" xr:uid="{00000000-0005-0000-0000-0000BE3F0000}"/>
    <cellStyle name="RowTitles-Detail 2 2 2 2 4 3 3 2 2" xfId="16308" xr:uid="{00000000-0005-0000-0000-0000BF3F0000}"/>
    <cellStyle name="RowTitles-Detail 2 2 2 2 4 3 3 2_Tertiary Salaries Survey" xfId="16309" xr:uid="{00000000-0005-0000-0000-0000C03F0000}"/>
    <cellStyle name="RowTitles-Detail 2 2 2 2 4 3 3 3" xfId="16310" xr:uid="{00000000-0005-0000-0000-0000C13F0000}"/>
    <cellStyle name="RowTitles-Detail 2 2 2 2 4 3 3_Tertiary Salaries Survey" xfId="16311" xr:uid="{00000000-0005-0000-0000-0000C23F0000}"/>
    <cellStyle name="RowTitles-Detail 2 2 2 2 4 3 4" xfId="16312" xr:uid="{00000000-0005-0000-0000-0000C33F0000}"/>
    <cellStyle name="RowTitles-Detail 2 2 2 2 4 3 5" xfId="16313" xr:uid="{00000000-0005-0000-0000-0000C43F0000}"/>
    <cellStyle name="RowTitles-Detail 2 2 2 2 4 3_Tertiary Salaries Survey" xfId="16314" xr:uid="{00000000-0005-0000-0000-0000C53F0000}"/>
    <cellStyle name="RowTitles-Detail 2 2 2 2 4 4" xfId="16315" xr:uid="{00000000-0005-0000-0000-0000C63F0000}"/>
    <cellStyle name="RowTitles-Detail 2 2 2 2 4 4 2" xfId="16316" xr:uid="{00000000-0005-0000-0000-0000C73F0000}"/>
    <cellStyle name="RowTitles-Detail 2 2 2 2 4 4 2 2" xfId="16317" xr:uid="{00000000-0005-0000-0000-0000C83F0000}"/>
    <cellStyle name="RowTitles-Detail 2 2 2 2 4 4 2 2 2" xfId="16318" xr:uid="{00000000-0005-0000-0000-0000C93F0000}"/>
    <cellStyle name="RowTitles-Detail 2 2 2 2 4 4 2 2_Tertiary Salaries Survey" xfId="16319" xr:uid="{00000000-0005-0000-0000-0000CA3F0000}"/>
    <cellStyle name="RowTitles-Detail 2 2 2 2 4 4 2 3" xfId="16320" xr:uid="{00000000-0005-0000-0000-0000CB3F0000}"/>
    <cellStyle name="RowTitles-Detail 2 2 2 2 4 4 2_Tertiary Salaries Survey" xfId="16321" xr:uid="{00000000-0005-0000-0000-0000CC3F0000}"/>
    <cellStyle name="RowTitles-Detail 2 2 2 2 4 4 3" xfId="16322" xr:uid="{00000000-0005-0000-0000-0000CD3F0000}"/>
    <cellStyle name="RowTitles-Detail 2 2 2 2 4 4 3 2" xfId="16323" xr:uid="{00000000-0005-0000-0000-0000CE3F0000}"/>
    <cellStyle name="RowTitles-Detail 2 2 2 2 4 4 3 2 2" xfId="16324" xr:uid="{00000000-0005-0000-0000-0000CF3F0000}"/>
    <cellStyle name="RowTitles-Detail 2 2 2 2 4 4 3 2_Tertiary Salaries Survey" xfId="16325" xr:uid="{00000000-0005-0000-0000-0000D03F0000}"/>
    <cellStyle name="RowTitles-Detail 2 2 2 2 4 4 3 3" xfId="16326" xr:uid="{00000000-0005-0000-0000-0000D13F0000}"/>
    <cellStyle name="RowTitles-Detail 2 2 2 2 4 4 3_Tertiary Salaries Survey" xfId="16327" xr:uid="{00000000-0005-0000-0000-0000D23F0000}"/>
    <cellStyle name="RowTitles-Detail 2 2 2 2 4 4 4" xfId="16328" xr:uid="{00000000-0005-0000-0000-0000D33F0000}"/>
    <cellStyle name="RowTitles-Detail 2 2 2 2 4 4 5" xfId="16329" xr:uid="{00000000-0005-0000-0000-0000D43F0000}"/>
    <cellStyle name="RowTitles-Detail 2 2 2 2 4 4 5 2" xfId="16330" xr:uid="{00000000-0005-0000-0000-0000D53F0000}"/>
    <cellStyle name="RowTitles-Detail 2 2 2 2 4 4 5_Tertiary Salaries Survey" xfId="16331" xr:uid="{00000000-0005-0000-0000-0000D63F0000}"/>
    <cellStyle name="RowTitles-Detail 2 2 2 2 4 4 6" xfId="16332" xr:uid="{00000000-0005-0000-0000-0000D73F0000}"/>
    <cellStyle name="RowTitles-Detail 2 2 2 2 4 4_Tertiary Salaries Survey" xfId="16333" xr:uid="{00000000-0005-0000-0000-0000D83F0000}"/>
    <cellStyle name="RowTitles-Detail 2 2 2 2 4 5" xfId="16334" xr:uid="{00000000-0005-0000-0000-0000D93F0000}"/>
    <cellStyle name="RowTitles-Detail 2 2 2 2 4 5 2" xfId="16335" xr:uid="{00000000-0005-0000-0000-0000DA3F0000}"/>
    <cellStyle name="RowTitles-Detail 2 2 2 2 4 5 2 2" xfId="16336" xr:uid="{00000000-0005-0000-0000-0000DB3F0000}"/>
    <cellStyle name="RowTitles-Detail 2 2 2 2 4 5 2 2 2" xfId="16337" xr:uid="{00000000-0005-0000-0000-0000DC3F0000}"/>
    <cellStyle name="RowTitles-Detail 2 2 2 2 4 5 2 2_Tertiary Salaries Survey" xfId="16338" xr:uid="{00000000-0005-0000-0000-0000DD3F0000}"/>
    <cellStyle name="RowTitles-Detail 2 2 2 2 4 5 2 3" xfId="16339" xr:uid="{00000000-0005-0000-0000-0000DE3F0000}"/>
    <cellStyle name="RowTitles-Detail 2 2 2 2 4 5 2_Tertiary Salaries Survey" xfId="16340" xr:uid="{00000000-0005-0000-0000-0000DF3F0000}"/>
    <cellStyle name="RowTitles-Detail 2 2 2 2 4 5 3" xfId="16341" xr:uid="{00000000-0005-0000-0000-0000E03F0000}"/>
    <cellStyle name="RowTitles-Detail 2 2 2 2 4 5 3 2" xfId="16342" xr:uid="{00000000-0005-0000-0000-0000E13F0000}"/>
    <cellStyle name="RowTitles-Detail 2 2 2 2 4 5 3 2 2" xfId="16343" xr:uid="{00000000-0005-0000-0000-0000E23F0000}"/>
    <cellStyle name="RowTitles-Detail 2 2 2 2 4 5 3 2_Tertiary Salaries Survey" xfId="16344" xr:uid="{00000000-0005-0000-0000-0000E33F0000}"/>
    <cellStyle name="RowTitles-Detail 2 2 2 2 4 5 3 3" xfId="16345" xr:uid="{00000000-0005-0000-0000-0000E43F0000}"/>
    <cellStyle name="RowTitles-Detail 2 2 2 2 4 5 3_Tertiary Salaries Survey" xfId="16346" xr:uid="{00000000-0005-0000-0000-0000E53F0000}"/>
    <cellStyle name="RowTitles-Detail 2 2 2 2 4 5 4" xfId="16347" xr:uid="{00000000-0005-0000-0000-0000E63F0000}"/>
    <cellStyle name="RowTitles-Detail 2 2 2 2 4 5 4 2" xfId="16348" xr:uid="{00000000-0005-0000-0000-0000E73F0000}"/>
    <cellStyle name="RowTitles-Detail 2 2 2 2 4 5 4_Tertiary Salaries Survey" xfId="16349" xr:uid="{00000000-0005-0000-0000-0000E83F0000}"/>
    <cellStyle name="RowTitles-Detail 2 2 2 2 4 5 5" xfId="16350" xr:uid="{00000000-0005-0000-0000-0000E93F0000}"/>
    <cellStyle name="RowTitles-Detail 2 2 2 2 4 5_Tertiary Salaries Survey" xfId="16351" xr:uid="{00000000-0005-0000-0000-0000EA3F0000}"/>
    <cellStyle name="RowTitles-Detail 2 2 2 2 4 6" xfId="16352" xr:uid="{00000000-0005-0000-0000-0000EB3F0000}"/>
    <cellStyle name="RowTitles-Detail 2 2 2 2 4 6 2" xfId="16353" xr:uid="{00000000-0005-0000-0000-0000EC3F0000}"/>
    <cellStyle name="RowTitles-Detail 2 2 2 2 4 6 2 2" xfId="16354" xr:uid="{00000000-0005-0000-0000-0000ED3F0000}"/>
    <cellStyle name="RowTitles-Detail 2 2 2 2 4 6 2 2 2" xfId="16355" xr:uid="{00000000-0005-0000-0000-0000EE3F0000}"/>
    <cellStyle name="RowTitles-Detail 2 2 2 2 4 6 2 2_Tertiary Salaries Survey" xfId="16356" xr:uid="{00000000-0005-0000-0000-0000EF3F0000}"/>
    <cellStyle name="RowTitles-Detail 2 2 2 2 4 6 2 3" xfId="16357" xr:uid="{00000000-0005-0000-0000-0000F03F0000}"/>
    <cellStyle name="RowTitles-Detail 2 2 2 2 4 6 2_Tertiary Salaries Survey" xfId="16358" xr:uid="{00000000-0005-0000-0000-0000F13F0000}"/>
    <cellStyle name="RowTitles-Detail 2 2 2 2 4 6 3" xfId="16359" xr:uid="{00000000-0005-0000-0000-0000F23F0000}"/>
    <cellStyle name="RowTitles-Detail 2 2 2 2 4 6 3 2" xfId="16360" xr:uid="{00000000-0005-0000-0000-0000F33F0000}"/>
    <cellStyle name="RowTitles-Detail 2 2 2 2 4 6 3 2 2" xfId="16361" xr:uid="{00000000-0005-0000-0000-0000F43F0000}"/>
    <cellStyle name="RowTitles-Detail 2 2 2 2 4 6 3 2_Tertiary Salaries Survey" xfId="16362" xr:uid="{00000000-0005-0000-0000-0000F53F0000}"/>
    <cellStyle name="RowTitles-Detail 2 2 2 2 4 6 3 3" xfId="16363" xr:uid="{00000000-0005-0000-0000-0000F63F0000}"/>
    <cellStyle name="RowTitles-Detail 2 2 2 2 4 6 3_Tertiary Salaries Survey" xfId="16364" xr:uid="{00000000-0005-0000-0000-0000F73F0000}"/>
    <cellStyle name="RowTitles-Detail 2 2 2 2 4 6 4" xfId="16365" xr:uid="{00000000-0005-0000-0000-0000F83F0000}"/>
    <cellStyle name="RowTitles-Detail 2 2 2 2 4 6 4 2" xfId="16366" xr:uid="{00000000-0005-0000-0000-0000F93F0000}"/>
    <cellStyle name="RowTitles-Detail 2 2 2 2 4 6 4_Tertiary Salaries Survey" xfId="16367" xr:uid="{00000000-0005-0000-0000-0000FA3F0000}"/>
    <cellStyle name="RowTitles-Detail 2 2 2 2 4 6 5" xfId="16368" xr:uid="{00000000-0005-0000-0000-0000FB3F0000}"/>
    <cellStyle name="RowTitles-Detail 2 2 2 2 4 6_Tertiary Salaries Survey" xfId="16369" xr:uid="{00000000-0005-0000-0000-0000FC3F0000}"/>
    <cellStyle name="RowTitles-Detail 2 2 2 2 4 7" xfId="16370" xr:uid="{00000000-0005-0000-0000-0000FD3F0000}"/>
    <cellStyle name="RowTitles-Detail 2 2 2 2 4 7 2" xfId="16371" xr:uid="{00000000-0005-0000-0000-0000FE3F0000}"/>
    <cellStyle name="RowTitles-Detail 2 2 2 2 4 7 2 2" xfId="16372" xr:uid="{00000000-0005-0000-0000-0000FF3F0000}"/>
    <cellStyle name="RowTitles-Detail 2 2 2 2 4 7 2_Tertiary Salaries Survey" xfId="16373" xr:uid="{00000000-0005-0000-0000-000000400000}"/>
    <cellStyle name="RowTitles-Detail 2 2 2 2 4 7 3" xfId="16374" xr:uid="{00000000-0005-0000-0000-000001400000}"/>
    <cellStyle name="RowTitles-Detail 2 2 2 2 4 7_Tertiary Salaries Survey" xfId="16375" xr:uid="{00000000-0005-0000-0000-000002400000}"/>
    <cellStyle name="RowTitles-Detail 2 2 2 2 4 8" xfId="16376" xr:uid="{00000000-0005-0000-0000-000003400000}"/>
    <cellStyle name="RowTitles-Detail 2 2 2 2 4 9" xfId="16377" xr:uid="{00000000-0005-0000-0000-000004400000}"/>
    <cellStyle name="RowTitles-Detail 2 2 2 2 4_STUD aligned by INSTIT" xfId="16378" xr:uid="{00000000-0005-0000-0000-000005400000}"/>
    <cellStyle name="RowTitles-Detail 2 2 2 2 5" xfId="16379" xr:uid="{00000000-0005-0000-0000-000006400000}"/>
    <cellStyle name="RowTitles-Detail 2 2 2 2 5 2" xfId="16380" xr:uid="{00000000-0005-0000-0000-000007400000}"/>
    <cellStyle name="RowTitles-Detail 2 2 2 2 5 2 2" xfId="16381" xr:uid="{00000000-0005-0000-0000-000008400000}"/>
    <cellStyle name="RowTitles-Detail 2 2 2 2 5 2 2 2" xfId="16382" xr:uid="{00000000-0005-0000-0000-000009400000}"/>
    <cellStyle name="RowTitles-Detail 2 2 2 2 5 2 2_Tertiary Salaries Survey" xfId="16383" xr:uid="{00000000-0005-0000-0000-00000A400000}"/>
    <cellStyle name="RowTitles-Detail 2 2 2 2 5 2 3" xfId="16384" xr:uid="{00000000-0005-0000-0000-00000B400000}"/>
    <cellStyle name="RowTitles-Detail 2 2 2 2 5 2_Tertiary Salaries Survey" xfId="16385" xr:uid="{00000000-0005-0000-0000-00000C400000}"/>
    <cellStyle name="RowTitles-Detail 2 2 2 2 5 3" xfId="16386" xr:uid="{00000000-0005-0000-0000-00000D400000}"/>
    <cellStyle name="RowTitles-Detail 2 2 2 2 5 3 2" xfId="16387" xr:uid="{00000000-0005-0000-0000-00000E400000}"/>
    <cellStyle name="RowTitles-Detail 2 2 2 2 5 3 2 2" xfId="16388" xr:uid="{00000000-0005-0000-0000-00000F400000}"/>
    <cellStyle name="RowTitles-Detail 2 2 2 2 5 3 2_Tertiary Salaries Survey" xfId="16389" xr:uid="{00000000-0005-0000-0000-000010400000}"/>
    <cellStyle name="RowTitles-Detail 2 2 2 2 5 3 3" xfId="16390" xr:uid="{00000000-0005-0000-0000-000011400000}"/>
    <cellStyle name="RowTitles-Detail 2 2 2 2 5 3_Tertiary Salaries Survey" xfId="16391" xr:uid="{00000000-0005-0000-0000-000012400000}"/>
    <cellStyle name="RowTitles-Detail 2 2 2 2 5 4" xfId="16392" xr:uid="{00000000-0005-0000-0000-000013400000}"/>
    <cellStyle name="RowTitles-Detail 2 2 2 2 5 5" xfId="16393" xr:uid="{00000000-0005-0000-0000-000014400000}"/>
    <cellStyle name="RowTitles-Detail 2 2 2 2 5 5 2" xfId="16394" xr:uid="{00000000-0005-0000-0000-000015400000}"/>
    <cellStyle name="RowTitles-Detail 2 2 2 2 5 5_Tertiary Salaries Survey" xfId="16395" xr:uid="{00000000-0005-0000-0000-000016400000}"/>
    <cellStyle name="RowTitles-Detail 2 2 2 2 5 6" xfId="16396" xr:uid="{00000000-0005-0000-0000-000017400000}"/>
    <cellStyle name="RowTitles-Detail 2 2 2 2 5_Tertiary Salaries Survey" xfId="16397" xr:uid="{00000000-0005-0000-0000-000018400000}"/>
    <cellStyle name="RowTitles-Detail 2 2 2 2 6" xfId="16398" xr:uid="{00000000-0005-0000-0000-000019400000}"/>
    <cellStyle name="RowTitles-Detail 2 2 2 2 6 2" xfId="16399" xr:uid="{00000000-0005-0000-0000-00001A400000}"/>
    <cellStyle name="RowTitles-Detail 2 2 2 2 6 2 2" xfId="16400" xr:uid="{00000000-0005-0000-0000-00001B400000}"/>
    <cellStyle name="RowTitles-Detail 2 2 2 2 6 2 2 2" xfId="16401" xr:uid="{00000000-0005-0000-0000-00001C400000}"/>
    <cellStyle name="RowTitles-Detail 2 2 2 2 6 2 2_Tertiary Salaries Survey" xfId="16402" xr:uid="{00000000-0005-0000-0000-00001D400000}"/>
    <cellStyle name="RowTitles-Detail 2 2 2 2 6 2 3" xfId="16403" xr:uid="{00000000-0005-0000-0000-00001E400000}"/>
    <cellStyle name="RowTitles-Detail 2 2 2 2 6 2_Tertiary Salaries Survey" xfId="16404" xr:uid="{00000000-0005-0000-0000-00001F400000}"/>
    <cellStyle name="RowTitles-Detail 2 2 2 2 6 3" xfId="16405" xr:uid="{00000000-0005-0000-0000-000020400000}"/>
    <cellStyle name="RowTitles-Detail 2 2 2 2 6 3 2" xfId="16406" xr:uid="{00000000-0005-0000-0000-000021400000}"/>
    <cellStyle name="RowTitles-Detail 2 2 2 2 6 3 2 2" xfId="16407" xr:uid="{00000000-0005-0000-0000-000022400000}"/>
    <cellStyle name="RowTitles-Detail 2 2 2 2 6 3 2_Tertiary Salaries Survey" xfId="16408" xr:uid="{00000000-0005-0000-0000-000023400000}"/>
    <cellStyle name="RowTitles-Detail 2 2 2 2 6 3 3" xfId="16409" xr:uid="{00000000-0005-0000-0000-000024400000}"/>
    <cellStyle name="RowTitles-Detail 2 2 2 2 6 3_Tertiary Salaries Survey" xfId="16410" xr:uid="{00000000-0005-0000-0000-000025400000}"/>
    <cellStyle name="RowTitles-Detail 2 2 2 2 6 4" xfId="16411" xr:uid="{00000000-0005-0000-0000-000026400000}"/>
    <cellStyle name="RowTitles-Detail 2 2 2 2 6 5" xfId="16412" xr:uid="{00000000-0005-0000-0000-000027400000}"/>
    <cellStyle name="RowTitles-Detail 2 2 2 2 6_Tertiary Salaries Survey" xfId="16413" xr:uid="{00000000-0005-0000-0000-000028400000}"/>
    <cellStyle name="RowTitles-Detail 2 2 2 2 7" xfId="16414" xr:uid="{00000000-0005-0000-0000-000029400000}"/>
    <cellStyle name="RowTitles-Detail 2 2 2 2 7 2" xfId="16415" xr:uid="{00000000-0005-0000-0000-00002A400000}"/>
    <cellStyle name="RowTitles-Detail 2 2 2 2 7 2 2" xfId="16416" xr:uid="{00000000-0005-0000-0000-00002B400000}"/>
    <cellStyle name="RowTitles-Detail 2 2 2 2 7 2 2 2" xfId="16417" xr:uid="{00000000-0005-0000-0000-00002C400000}"/>
    <cellStyle name="RowTitles-Detail 2 2 2 2 7 2 2_Tertiary Salaries Survey" xfId="16418" xr:uid="{00000000-0005-0000-0000-00002D400000}"/>
    <cellStyle name="RowTitles-Detail 2 2 2 2 7 2 3" xfId="16419" xr:uid="{00000000-0005-0000-0000-00002E400000}"/>
    <cellStyle name="RowTitles-Detail 2 2 2 2 7 2_Tertiary Salaries Survey" xfId="16420" xr:uid="{00000000-0005-0000-0000-00002F400000}"/>
    <cellStyle name="RowTitles-Detail 2 2 2 2 7 3" xfId="16421" xr:uid="{00000000-0005-0000-0000-000030400000}"/>
    <cellStyle name="RowTitles-Detail 2 2 2 2 7 3 2" xfId="16422" xr:uid="{00000000-0005-0000-0000-000031400000}"/>
    <cellStyle name="RowTitles-Detail 2 2 2 2 7 3 2 2" xfId="16423" xr:uid="{00000000-0005-0000-0000-000032400000}"/>
    <cellStyle name="RowTitles-Detail 2 2 2 2 7 3 2_Tertiary Salaries Survey" xfId="16424" xr:uid="{00000000-0005-0000-0000-000033400000}"/>
    <cellStyle name="RowTitles-Detail 2 2 2 2 7 3 3" xfId="16425" xr:uid="{00000000-0005-0000-0000-000034400000}"/>
    <cellStyle name="RowTitles-Detail 2 2 2 2 7 3_Tertiary Salaries Survey" xfId="16426" xr:uid="{00000000-0005-0000-0000-000035400000}"/>
    <cellStyle name="RowTitles-Detail 2 2 2 2 7 4" xfId="16427" xr:uid="{00000000-0005-0000-0000-000036400000}"/>
    <cellStyle name="RowTitles-Detail 2 2 2 2 7 5" xfId="16428" xr:uid="{00000000-0005-0000-0000-000037400000}"/>
    <cellStyle name="RowTitles-Detail 2 2 2 2 7 5 2" xfId="16429" xr:uid="{00000000-0005-0000-0000-000038400000}"/>
    <cellStyle name="RowTitles-Detail 2 2 2 2 7 5_Tertiary Salaries Survey" xfId="16430" xr:uid="{00000000-0005-0000-0000-000039400000}"/>
    <cellStyle name="RowTitles-Detail 2 2 2 2 7 6" xfId="16431" xr:uid="{00000000-0005-0000-0000-00003A400000}"/>
    <cellStyle name="RowTitles-Detail 2 2 2 2 7_Tertiary Salaries Survey" xfId="16432" xr:uid="{00000000-0005-0000-0000-00003B400000}"/>
    <cellStyle name="RowTitles-Detail 2 2 2 2 8" xfId="16433" xr:uid="{00000000-0005-0000-0000-00003C400000}"/>
    <cellStyle name="RowTitles-Detail 2 2 2 2 8 2" xfId="16434" xr:uid="{00000000-0005-0000-0000-00003D400000}"/>
    <cellStyle name="RowTitles-Detail 2 2 2 2 8 2 2" xfId="16435" xr:uid="{00000000-0005-0000-0000-00003E400000}"/>
    <cellStyle name="RowTitles-Detail 2 2 2 2 8 2 2 2" xfId="16436" xr:uid="{00000000-0005-0000-0000-00003F400000}"/>
    <cellStyle name="RowTitles-Detail 2 2 2 2 8 2 2_Tertiary Salaries Survey" xfId="16437" xr:uid="{00000000-0005-0000-0000-000040400000}"/>
    <cellStyle name="RowTitles-Detail 2 2 2 2 8 2 3" xfId="16438" xr:uid="{00000000-0005-0000-0000-000041400000}"/>
    <cellStyle name="RowTitles-Detail 2 2 2 2 8 2_Tertiary Salaries Survey" xfId="16439" xr:uid="{00000000-0005-0000-0000-000042400000}"/>
    <cellStyle name="RowTitles-Detail 2 2 2 2 8 3" xfId="16440" xr:uid="{00000000-0005-0000-0000-000043400000}"/>
    <cellStyle name="RowTitles-Detail 2 2 2 2 8 3 2" xfId="16441" xr:uid="{00000000-0005-0000-0000-000044400000}"/>
    <cellStyle name="RowTitles-Detail 2 2 2 2 8 3 2 2" xfId="16442" xr:uid="{00000000-0005-0000-0000-000045400000}"/>
    <cellStyle name="RowTitles-Detail 2 2 2 2 8 3 2_Tertiary Salaries Survey" xfId="16443" xr:uid="{00000000-0005-0000-0000-000046400000}"/>
    <cellStyle name="RowTitles-Detail 2 2 2 2 8 3 3" xfId="16444" xr:uid="{00000000-0005-0000-0000-000047400000}"/>
    <cellStyle name="RowTitles-Detail 2 2 2 2 8 3_Tertiary Salaries Survey" xfId="16445" xr:uid="{00000000-0005-0000-0000-000048400000}"/>
    <cellStyle name="RowTitles-Detail 2 2 2 2 8 4" xfId="16446" xr:uid="{00000000-0005-0000-0000-000049400000}"/>
    <cellStyle name="RowTitles-Detail 2 2 2 2 8 4 2" xfId="16447" xr:uid="{00000000-0005-0000-0000-00004A400000}"/>
    <cellStyle name="RowTitles-Detail 2 2 2 2 8 4_Tertiary Salaries Survey" xfId="16448" xr:uid="{00000000-0005-0000-0000-00004B400000}"/>
    <cellStyle name="RowTitles-Detail 2 2 2 2 8 5" xfId="16449" xr:uid="{00000000-0005-0000-0000-00004C400000}"/>
    <cellStyle name="RowTitles-Detail 2 2 2 2 8_Tertiary Salaries Survey" xfId="16450" xr:uid="{00000000-0005-0000-0000-00004D400000}"/>
    <cellStyle name="RowTitles-Detail 2 2 2 2 9" xfId="16451" xr:uid="{00000000-0005-0000-0000-00004E400000}"/>
    <cellStyle name="RowTitles-Detail 2 2 2 2 9 2" xfId="16452" xr:uid="{00000000-0005-0000-0000-00004F400000}"/>
    <cellStyle name="RowTitles-Detail 2 2 2 2 9 2 2" xfId="16453" xr:uid="{00000000-0005-0000-0000-000050400000}"/>
    <cellStyle name="RowTitles-Detail 2 2 2 2 9 2 2 2" xfId="16454" xr:uid="{00000000-0005-0000-0000-000051400000}"/>
    <cellStyle name="RowTitles-Detail 2 2 2 2 9 2 2_Tertiary Salaries Survey" xfId="16455" xr:uid="{00000000-0005-0000-0000-000052400000}"/>
    <cellStyle name="RowTitles-Detail 2 2 2 2 9 2 3" xfId="16456" xr:uid="{00000000-0005-0000-0000-000053400000}"/>
    <cellStyle name="RowTitles-Detail 2 2 2 2 9 2_Tertiary Salaries Survey" xfId="16457" xr:uid="{00000000-0005-0000-0000-000054400000}"/>
    <cellStyle name="RowTitles-Detail 2 2 2 2 9 3" xfId="16458" xr:uid="{00000000-0005-0000-0000-000055400000}"/>
    <cellStyle name="RowTitles-Detail 2 2 2 2 9 3 2" xfId="16459" xr:uid="{00000000-0005-0000-0000-000056400000}"/>
    <cellStyle name="RowTitles-Detail 2 2 2 2 9 3 2 2" xfId="16460" xr:uid="{00000000-0005-0000-0000-000057400000}"/>
    <cellStyle name="RowTitles-Detail 2 2 2 2 9 3 2_Tertiary Salaries Survey" xfId="16461" xr:uid="{00000000-0005-0000-0000-000058400000}"/>
    <cellStyle name="RowTitles-Detail 2 2 2 2 9 3 3" xfId="16462" xr:uid="{00000000-0005-0000-0000-000059400000}"/>
    <cellStyle name="RowTitles-Detail 2 2 2 2 9 3_Tertiary Salaries Survey" xfId="16463" xr:uid="{00000000-0005-0000-0000-00005A400000}"/>
    <cellStyle name="RowTitles-Detail 2 2 2 2 9 4" xfId="16464" xr:uid="{00000000-0005-0000-0000-00005B400000}"/>
    <cellStyle name="RowTitles-Detail 2 2 2 2 9 4 2" xfId="16465" xr:uid="{00000000-0005-0000-0000-00005C400000}"/>
    <cellStyle name="RowTitles-Detail 2 2 2 2 9 4_Tertiary Salaries Survey" xfId="16466" xr:uid="{00000000-0005-0000-0000-00005D400000}"/>
    <cellStyle name="RowTitles-Detail 2 2 2 2 9 5" xfId="16467" xr:uid="{00000000-0005-0000-0000-00005E400000}"/>
    <cellStyle name="RowTitles-Detail 2 2 2 2 9_Tertiary Salaries Survey" xfId="16468" xr:uid="{00000000-0005-0000-0000-00005F400000}"/>
    <cellStyle name="RowTitles-Detail 2 2 2 2_STUD aligned by INSTIT" xfId="16469" xr:uid="{00000000-0005-0000-0000-000060400000}"/>
    <cellStyle name="RowTitles-Detail 2 2 2 3" xfId="16470" xr:uid="{00000000-0005-0000-0000-000061400000}"/>
    <cellStyle name="RowTitles-Detail 2 2 2 3 2" xfId="16471" xr:uid="{00000000-0005-0000-0000-000062400000}"/>
    <cellStyle name="RowTitles-Detail 2 2 2 3 2 2" xfId="16472" xr:uid="{00000000-0005-0000-0000-000063400000}"/>
    <cellStyle name="RowTitles-Detail 2 2 2 3 2 2 2" xfId="16473" xr:uid="{00000000-0005-0000-0000-000064400000}"/>
    <cellStyle name="RowTitles-Detail 2 2 2 3 2 2 2 2" xfId="16474" xr:uid="{00000000-0005-0000-0000-000065400000}"/>
    <cellStyle name="RowTitles-Detail 2 2 2 3 2 2 2_Tertiary Salaries Survey" xfId="16475" xr:uid="{00000000-0005-0000-0000-000066400000}"/>
    <cellStyle name="RowTitles-Detail 2 2 2 3 2 2 3" xfId="16476" xr:uid="{00000000-0005-0000-0000-000067400000}"/>
    <cellStyle name="RowTitles-Detail 2 2 2 3 2 2_Tertiary Salaries Survey" xfId="16477" xr:uid="{00000000-0005-0000-0000-000068400000}"/>
    <cellStyle name="RowTitles-Detail 2 2 2 3 2 3" xfId="16478" xr:uid="{00000000-0005-0000-0000-000069400000}"/>
    <cellStyle name="RowTitles-Detail 2 2 2 3 2 3 2" xfId="16479" xr:uid="{00000000-0005-0000-0000-00006A400000}"/>
    <cellStyle name="RowTitles-Detail 2 2 2 3 2 3 2 2" xfId="16480" xr:uid="{00000000-0005-0000-0000-00006B400000}"/>
    <cellStyle name="RowTitles-Detail 2 2 2 3 2 3 2_Tertiary Salaries Survey" xfId="16481" xr:uid="{00000000-0005-0000-0000-00006C400000}"/>
    <cellStyle name="RowTitles-Detail 2 2 2 3 2 3 3" xfId="16482" xr:uid="{00000000-0005-0000-0000-00006D400000}"/>
    <cellStyle name="RowTitles-Detail 2 2 2 3 2 3_Tertiary Salaries Survey" xfId="16483" xr:uid="{00000000-0005-0000-0000-00006E400000}"/>
    <cellStyle name="RowTitles-Detail 2 2 2 3 2 4" xfId="16484" xr:uid="{00000000-0005-0000-0000-00006F400000}"/>
    <cellStyle name="RowTitles-Detail 2 2 2 3 2 5" xfId="16485" xr:uid="{00000000-0005-0000-0000-000070400000}"/>
    <cellStyle name="RowTitles-Detail 2 2 2 3 2_Tertiary Salaries Survey" xfId="16486" xr:uid="{00000000-0005-0000-0000-000071400000}"/>
    <cellStyle name="RowTitles-Detail 2 2 2 3 3" xfId="16487" xr:uid="{00000000-0005-0000-0000-000072400000}"/>
    <cellStyle name="RowTitles-Detail 2 2 2 3 3 2" xfId="16488" xr:uid="{00000000-0005-0000-0000-000073400000}"/>
    <cellStyle name="RowTitles-Detail 2 2 2 3 3 2 2" xfId="16489" xr:uid="{00000000-0005-0000-0000-000074400000}"/>
    <cellStyle name="RowTitles-Detail 2 2 2 3 3 2 2 2" xfId="16490" xr:uid="{00000000-0005-0000-0000-000075400000}"/>
    <cellStyle name="RowTitles-Detail 2 2 2 3 3 2 2_Tertiary Salaries Survey" xfId="16491" xr:uid="{00000000-0005-0000-0000-000076400000}"/>
    <cellStyle name="RowTitles-Detail 2 2 2 3 3 2 3" xfId="16492" xr:uid="{00000000-0005-0000-0000-000077400000}"/>
    <cellStyle name="RowTitles-Detail 2 2 2 3 3 2_Tertiary Salaries Survey" xfId="16493" xr:uid="{00000000-0005-0000-0000-000078400000}"/>
    <cellStyle name="RowTitles-Detail 2 2 2 3 3 3" xfId="16494" xr:uid="{00000000-0005-0000-0000-000079400000}"/>
    <cellStyle name="RowTitles-Detail 2 2 2 3 3 3 2" xfId="16495" xr:uid="{00000000-0005-0000-0000-00007A400000}"/>
    <cellStyle name="RowTitles-Detail 2 2 2 3 3 3 2 2" xfId="16496" xr:uid="{00000000-0005-0000-0000-00007B400000}"/>
    <cellStyle name="RowTitles-Detail 2 2 2 3 3 3 2_Tertiary Salaries Survey" xfId="16497" xr:uid="{00000000-0005-0000-0000-00007C400000}"/>
    <cellStyle name="RowTitles-Detail 2 2 2 3 3 3 3" xfId="16498" xr:uid="{00000000-0005-0000-0000-00007D400000}"/>
    <cellStyle name="RowTitles-Detail 2 2 2 3 3 3_Tertiary Salaries Survey" xfId="16499" xr:uid="{00000000-0005-0000-0000-00007E400000}"/>
    <cellStyle name="RowTitles-Detail 2 2 2 3 3 4" xfId="16500" xr:uid="{00000000-0005-0000-0000-00007F400000}"/>
    <cellStyle name="RowTitles-Detail 2 2 2 3 3 5" xfId="16501" xr:uid="{00000000-0005-0000-0000-000080400000}"/>
    <cellStyle name="RowTitles-Detail 2 2 2 3 3 5 2" xfId="16502" xr:uid="{00000000-0005-0000-0000-000081400000}"/>
    <cellStyle name="RowTitles-Detail 2 2 2 3 3 5_Tertiary Salaries Survey" xfId="16503" xr:uid="{00000000-0005-0000-0000-000082400000}"/>
    <cellStyle name="RowTitles-Detail 2 2 2 3 3 6" xfId="16504" xr:uid="{00000000-0005-0000-0000-000083400000}"/>
    <cellStyle name="RowTitles-Detail 2 2 2 3 3_Tertiary Salaries Survey" xfId="16505" xr:uid="{00000000-0005-0000-0000-000084400000}"/>
    <cellStyle name="RowTitles-Detail 2 2 2 3 4" xfId="16506" xr:uid="{00000000-0005-0000-0000-000085400000}"/>
    <cellStyle name="RowTitles-Detail 2 2 2 3 4 2" xfId="16507" xr:uid="{00000000-0005-0000-0000-000086400000}"/>
    <cellStyle name="RowTitles-Detail 2 2 2 3 4 2 2" xfId="16508" xr:uid="{00000000-0005-0000-0000-000087400000}"/>
    <cellStyle name="RowTitles-Detail 2 2 2 3 4 2 2 2" xfId="16509" xr:uid="{00000000-0005-0000-0000-000088400000}"/>
    <cellStyle name="RowTitles-Detail 2 2 2 3 4 2 2_Tertiary Salaries Survey" xfId="16510" xr:uid="{00000000-0005-0000-0000-000089400000}"/>
    <cellStyle name="RowTitles-Detail 2 2 2 3 4 2 3" xfId="16511" xr:uid="{00000000-0005-0000-0000-00008A400000}"/>
    <cellStyle name="RowTitles-Detail 2 2 2 3 4 2_Tertiary Salaries Survey" xfId="16512" xr:uid="{00000000-0005-0000-0000-00008B400000}"/>
    <cellStyle name="RowTitles-Detail 2 2 2 3 4 3" xfId="16513" xr:uid="{00000000-0005-0000-0000-00008C400000}"/>
    <cellStyle name="RowTitles-Detail 2 2 2 3 4 3 2" xfId="16514" xr:uid="{00000000-0005-0000-0000-00008D400000}"/>
    <cellStyle name="RowTitles-Detail 2 2 2 3 4 3 2 2" xfId="16515" xr:uid="{00000000-0005-0000-0000-00008E400000}"/>
    <cellStyle name="RowTitles-Detail 2 2 2 3 4 3 2_Tertiary Salaries Survey" xfId="16516" xr:uid="{00000000-0005-0000-0000-00008F400000}"/>
    <cellStyle name="RowTitles-Detail 2 2 2 3 4 3 3" xfId="16517" xr:uid="{00000000-0005-0000-0000-000090400000}"/>
    <cellStyle name="RowTitles-Detail 2 2 2 3 4 3_Tertiary Salaries Survey" xfId="16518" xr:uid="{00000000-0005-0000-0000-000091400000}"/>
    <cellStyle name="RowTitles-Detail 2 2 2 3 4 4" xfId="16519" xr:uid="{00000000-0005-0000-0000-000092400000}"/>
    <cellStyle name="RowTitles-Detail 2 2 2 3 4 4 2" xfId="16520" xr:uid="{00000000-0005-0000-0000-000093400000}"/>
    <cellStyle name="RowTitles-Detail 2 2 2 3 4 4_Tertiary Salaries Survey" xfId="16521" xr:uid="{00000000-0005-0000-0000-000094400000}"/>
    <cellStyle name="RowTitles-Detail 2 2 2 3 4 5" xfId="16522" xr:uid="{00000000-0005-0000-0000-000095400000}"/>
    <cellStyle name="RowTitles-Detail 2 2 2 3 4_Tertiary Salaries Survey" xfId="16523" xr:uid="{00000000-0005-0000-0000-000096400000}"/>
    <cellStyle name="RowTitles-Detail 2 2 2 3 5" xfId="16524" xr:uid="{00000000-0005-0000-0000-000097400000}"/>
    <cellStyle name="RowTitles-Detail 2 2 2 3 5 2" xfId="16525" xr:uid="{00000000-0005-0000-0000-000098400000}"/>
    <cellStyle name="RowTitles-Detail 2 2 2 3 5 2 2" xfId="16526" xr:uid="{00000000-0005-0000-0000-000099400000}"/>
    <cellStyle name="RowTitles-Detail 2 2 2 3 5 2 2 2" xfId="16527" xr:uid="{00000000-0005-0000-0000-00009A400000}"/>
    <cellStyle name="RowTitles-Detail 2 2 2 3 5 2 2_Tertiary Salaries Survey" xfId="16528" xr:uid="{00000000-0005-0000-0000-00009B400000}"/>
    <cellStyle name="RowTitles-Detail 2 2 2 3 5 2 3" xfId="16529" xr:uid="{00000000-0005-0000-0000-00009C400000}"/>
    <cellStyle name="RowTitles-Detail 2 2 2 3 5 2_Tertiary Salaries Survey" xfId="16530" xr:uid="{00000000-0005-0000-0000-00009D400000}"/>
    <cellStyle name="RowTitles-Detail 2 2 2 3 5 3" xfId="16531" xr:uid="{00000000-0005-0000-0000-00009E400000}"/>
    <cellStyle name="RowTitles-Detail 2 2 2 3 5 3 2" xfId="16532" xr:uid="{00000000-0005-0000-0000-00009F400000}"/>
    <cellStyle name="RowTitles-Detail 2 2 2 3 5 3 2 2" xfId="16533" xr:uid="{00000000-0005-0000-0000-0000A0400000}"/>
    <cellStyle name="RowTitles-Detail 2 2 2 3 5 3 2_Tertiary Salaries Survey" xfId="16534" xr:uid="{00000000-0005-0000-0000-0000A1400000}"/>
    <cellStyle name="RowTitles-Detail 2 2 2 3 5 3 3" xfId="16535" xr:uid="{00000000-0005-0000-0000-0000A2400000}"/>
    <cellStyle name="RowTitles-Detail 2 2 2 3 5 3_Tertiary Salaries Survey" xfId="16536" xr:uid="{00000000-0005-0000-0000-0000A3400000}"/>
    <cellStyle name="RowTitles-Detail 2 2 2 3 5 4" xfId="16537" xr:uid="{00000000-0005-0000-0000-0000A4400000}"/>
    <cellStyle name="RowTitles-Detail 2 2 2 3 5 4 2" xfId="16538" xr:uid="{00000000-0005-0000-0000-0000A5400000}"/>
    <cellStyle name="RowTitles-Detail 2 2 2 3 5 4_Tertiary Salaries Survey" xfId="16539" xr:uid="{00000000-0005-0000-0000-0000A6400000}"/>
    <cellStyle name="RowTitles-Detail 2 2 2 3 5 5" xfId="16540" xr:uid="{00000000-0005-0000-0000-0000A7400000}"/>
    <cellStyle name="RowTitles-Detail 2 2 2 3 5_Tertiary Salaries Survey" xfId="16541" xr:uid="{00000000-0005-0000-0000-0000A8400000}"/>
    <cellStyle name="RowTitles-Detail 2 2 2 3 6" xfId="16542" xr:uid="{00000000-0005-0000-0000-0000A9400000}"/>
    <cellStyle name="RowTitles-Detail 2 2 2 3 6 2" xfId="16543" xr:uid="{00000000-0005-0000-0000-0000AA400000}"/>
    <cellStyle name="RowTitles-Detail 2 2 2 3 6 2 2" xfId="16544" xr:uid="{00000000-0005-0000-0000-0000AB400000}"/>
    <cellStyle name="RowTitles-Detail 2 2 2 3 6 2 2 2" xfId="16545" xr:uid="{00000000-0005-0000-0000-0000AC400000}"/>
    <cellStyle name="RowTitles-Detail 2 2 2 3 6 2 2_Tertiary Salaries Survey" xfId="16546" xr:uid="{00000000-0005-0000-0000-0000AD400000}"/>
    <cellStyle name="RowTitles-Detail 2 2 2 3 6 2 3" xfId="16547" xr:uid="{00000000-0005-0000-0000-0000AE400000}"/>
    <cellStyle name="RowTitles-Detail 2 2 2 3 6 2_Tertiary Salaries Survey" xfId="16548" xr:uid="{00000000-0005-0000-0000-0000AF400000}"/>
    <cellStyle name="RowTitles-Detail 2 2 2 3 6 3" xfId="16549" xr:uid="{00000000-0005-0000-0000-0000B0400000}"/>
    <cellStyle name="RowTitles-Detail 2 2 2 3 6 3 2" xfId="16550" xr:uid="{00000000-0005-0000-0000-0000B1400000}"/>
    <cellStyle name="RowTitles-Detail 2 2 2 3 6 3 2 2" xfId="16551" xr:uid="{00000000-0005-0000-0000-0000B2400000}"/>
    <cellStyle name="RowTitles-Detail 2 2 2 3 6 3 2_Tertiary Salaries Survey" xfId="16552" xr:uid="{00000000-0005-0000-0000-0000B3400000}"/>
    <cellStyle name="RowTitles-Detail 2 2 2 3 6 3 3" xfId="16553" xr:uid="{00000000-0005-0000-0000-0000B4400000}"/>
    <cellStyle name="RowTitles-Detail 2 2 2 3 6 3_Tertiary Salaries Survey" xfId="16554" xr:uid="{00000000-0005-0000-0000-0000B5400000}"/>
    <cellStyle name="RowTitles-Detail 2 2 2 3 6 4" xfId="16555" xr:uid="{00000000-0005-0000-0000-0000B6400000}"/>
    <cellStyle name="RowTitles-Detail 2 2 2 3 6 4 2" xfId="16556" xr:uid="{00000000-0005-0000-0000-0000B7400000}"/>
    <cellStyle name="RowTitles-Detail 2 2 2 3 6 4_Tertiary Salaries Survey" xfId="16557" xr:uid="{00000000-0005-0000-0000-0000B8400000}"/>
    <cellStyle name="RowTitles-Detail 2 2 2 3 6 5" xfId="16558" xr:uid="{00000000-0005-0000-0000-0000B9400000}"/>
    <cellStyle name="RowTitles-Detail 2 2 2 3 6_Tertiary Salaries Survey" xfId="16559" xr:uid="{00000000-0005-0000-0000-0000BA400000}"/>
    <cellStyle name="RowTitles-Detail 2 2 2 3 7" xfId="16560" xr:uid="{00000000-0005-0000-0000-0000BB400000}"/>
    <cellStyle name="RowTitles-Detail 2 2 2 3 7 2" xfId="16561" xr:uid="{00000000-0005-0000-0000-0000BC400000}"/>
    <cellStyle name="RowTitles-Detail 2 2 2 3 7 2 2" xfId="16562" xr:uid="{00000000-0005-0000-0000-0000BD400000}"/>
    <cellStyle name="RowTitles-Detail 2 2 2 3 7 2_Tertiary Salaries Survey" xfId="16563" xr:uid="{00000000-0005-0000-0000-0000BE400000}"/>
    <cellStyle name="RowTitles-Detail 2 2 2 3 7 3" xfId="16564" xr:uid="{00000000-0005-0000-0000-0000BF400000}"/>
    <cellStyle name="RowTitles-Detail 2 2 2 3 7_Tertiary Salaries Survey" xfId="16565" xr:uid="{00000000-0005-0000-0000-0000C0400000}"/>
    <cellStyle name="RowTitles-Detail 2 2 2 3 8" xfId="16566" xr:uid="{00000000-0005-0000-0000-0000C1400000}"/>
    <cellStyle name="RowTitles-Detail 2 2 2 3 9" xfId="16567" xr:uid="{00000000-0005-0000-0000-0000C2400000}"/>
    <cellStyle name="RowTitles-Detail 2 2 2 3_STUD aligned by INSTIT" xfId="16568" xr:uid="{00000000-0005-0000-0000-0000C3400000}"/>
    <cellStyle name="RowTitles-Detail 2 2 2 4" xfId="16569" xr:uid="{00000000-0005-0000-0000-0000C4400000}"/>
    <cellStyle name="RowTitles-Detail 2 2 2 4 2" xfId="16570" xr:uid="{00000000-0005-0000-0000-0000C5400000}"/>
    <cellStyle name="RowTitles-Detail 2 2 2 4 2 2" xfId="16571" xr:uid="{00000000-0005-0000-0000-0000C6400000}"/>
    <cellStyle name="RowTitles-Detail 2 2 2 4 2 2 2" xfId="16572" xr:uid="{00000000-0005-0000-0000-0000C7400000}"/>
    <cellStyle name="RowTitles-Detail 2 2 2 4 2 2 2 2" xfId="16573" xr:uid="{00000000-0005-0000-0000-0000C8400000}"/>
    <cellStyle name="RowTitles-Detail 2 2 2 4 2 2 2_Tertiary Salaries Survey" xfId="16574" xr:uid="{00000000-0005-0000-0000-0000C9400000}"/>
    <cellStyle name="RowTitles-Detail 2 2 2 4 2 2 3" xfId="16575" xr:uid="{00000000-0005-0000-0000-0000CA400000}"/>
    <cellStyle name="RowTitles-Detail 2 2 2 4 2 2_Tertiary Salaries Survey" xfId="16576" xr:uid="{00000000-0005-0000-0000-0000CB400000}"/>
    <cellStyle name="RowTitles-Detail 2 2 2 4 2 3" xfId="16577" xr:uid="{00000000-0005-0000-0000-0000CC400000}"/>
    <cellStyle name="RowTitles-Detail 2 2 2 4 2 3 2" xfId="16578" xr:uid="{00000000-0005-0000-0000-0000CD400000}"/>
    <cellStyle name="RowTitles-Detail 2 2 2 4 2 3 2 2" xfId="16579" xr:uid="{00000000-0005-0000-0000-0000CE400000}"/>
    <cellStyle name="RowTitles-Detail 2 2 2 4 2 3 2_Tertiary Salaries Survey" xfId="16580" xr:uid="{00000000-0005-0000-0000-0000CF400000}"/>
    <cellStyle name="RowTitles-Detail 2 2 2 4 2 3 3" xfId="16581" xr:uid="{00000000-0005-0000-0000-0000D0400000}"/>
    <cellStyle name="RowTitles-Detail 2 2 2 4 2 3_Tertiary Salaries Survey" xfId="16582" xr:uid="{00000000-0005-0000-0000-0000D1400000}"/>
    <cellStyle name="RowTitles-Detail 2 2 2 4 2 4" xfId="16583" xr:uid="{00000000-0005-0000-0000-0000D2400000}"/>
    <cellStyle name="RowTitles-Detail 2 2 2 4 2 5" xfId="16584" xr:uid="{00000000-0005-0000-0000-0000D3400000}"/>
    <cellStyle name="RowTitles-Detail 2 2 2 4 2 5 2" xfId="16585" xr:uid="{00000000-0005-0000-0000-0000D4400000}"/>
    <cellStyle name="RowTitles-Detail 2 2 2 4 2 5_Tertiary Salaries Survey" xfId="16586" xr:uid="{00000000-0005-0000-0000-0000D5400000}"/>
    <cellStyle name="RowTitles-Detail 2 2 2 4 2 6" xfId="16587" xr:uid="{00000000-0005-0000-0000-0000D6400000}"/>
    <cellStyle name="RowTitles-Detail 2 2 2 4 2_Tertiary Salaries Survey" xfId="16588" xr:uid="{00000000-0005-0000-0000-0000D7400000}"/>
    <cellStyle name="RowTitles-Detail 2 2 2 4 3" xfId="16589" xr:uid="{00000000-0005-0000-0000-0000D8400000}"/>
    <cellStyle name="RowTitles-Detail 2 2 2 4 3 2" xfId="16590" xr:uid="{00000000-0005-0000-0000-0000D9400000}"/>
    <cellStyle name="RowTitles-Detail 2 2 2 4 3 2 2" xfId="16591" xr:uid="{00000000-0005-0000-0000-0000DA400000}"/>
    <cellStyle name="RowTitles-Detail 2 2 2 4 3 2 2 2" xfId="16592" xr:uid="{00000000-0005-0000-0000-0000DB400000}"/>
    <cellStyle name="RowTitles-Detail 2 2 2 4 3 2 2_Tertiary Salaries Survey" xfId="16593" xr:uid="{00000000-0005-0000-0000-0000DC400000}"/>
    <cellStyle name="RowTitles-Detail 2 2 2 4 3 2 3" xfId="16594" xr:uid="{00000000-0005-0000-0000-0000DD400000}"/>
    <cellStyle name="RowTitles-Detail 2 2 2 4 3 2_Tertiary Salaries Survey" xfId="16595" xr:uid="{00000000-0005-0000-0000-0000DE400000}"/>
    <cellStyle name="RowTitles-Detail 2 2 2 4 3 3" xfId="16596" xr:uid="{00000000-0005-0000-0000-0000DF400000}"/>
    <cellStyle name="RowTitles-Detail 2 2 2 4 3 3 2" xfId="16597" xr:uid="{00000000-0005-0000-0000-0000E0400000}"/>
    <cellStyle name="RowTitles-Detail 2 2 2 4 3 3 2 2" xfId="16598" xr:uid="{00000000-0005-0000-0000-0000E1400000}"/>
    <cellStyle name="RowTitles-Detail 2 2 2 4 3 3 2_Tertiary Salaries Survey" xfId="16599" xr:uid="{00000000-0005-0000-0000-0000E2400000}"/>
    <cellStyle name="RowTitles-Detail 2 2 2 4 3 3 3" xfId="16600" xr:uid="{00000000-0005-0000-0000-0000E3400000}"/>
    <cellStyle name="RowTitles-Detail 2 2 2 4 3 3_Tertiary Salaries Survey" xfId="16601" xr:uid="{00000000-0005-0000-0000-0000E4400000}"/>
    <cellStyle name="RowTitles-Detail 2 2 2 4 3 4" xfId="16602" xr:uid="{00000000-0005-0000-0000-0000E5400000}"/>
    <cellStyle name="RowTitles-Detail 2 2 2 4 3 5" xfId="16603" xr:uid="{00000000-0005-0000-0000-0000E6400000}"/>
    <cellStyle name="RowTitles-Detail 2 2 2 4 3_Tertiary Salaries Survey" xfId="16604" xr:uid="{00000000-0005-0000-0000-0000E7400000}"/>
    <cellStyle name="RowTitles-Detail 2 2 2 4 4" xfId="16605" xr:uid="{00000000-0005-0000-0000-0000E8400000}"/>
    <cellStyle name="RowTitles-Detail 2 2 2 4 4 2" xfId="16606" xr:uid="{00000000-0005-0000-0000-0000E9400000}"/>
    <cellStyle name="RowTitles-Detail 2 2 2 4 4 2 2" xfId="16607" xr:uid="{00000000-0005-0000-0000-0000EA400000}"/>
    <cellStyle name="RowTitles-Detail 2 2 2 4 4 2 2 2" xfId="16608" xr:uid="{00000000-0005-0000-0000-0000EB400000}"/>
    <cellStyle name="RowTitles-Detail 2 2 2 4 4 2 2_Tertiary Salaries Survey" xfId="16609" xr:uid="{00000000-0005-0000-0000-0000EC400000}"/>
    <cellStyle name="RowTitles-Detail 2 2 2 4 4 2 3" xfId="16610" xr:uid="{00000000-0005-0000-0000-0000ED400000}"/>
    <cellStyle name="RowTitles-Detail 2 2 2 4 4 2_Tertiary Salaries Survey" xfId="16611" xr:uid="{00000000-0005-0000-0000-0000EE400000}"/>
    <cellStyle name="RowTitles-Detail 2 2 2 4 4 3" xfId="16612" xr:uid="{00000000-0005-0000-0000-0000EF400000}"/>
    <cellStyle name="RowTitles-Detail 2 2 2 4 4 3 2" xfId="16613" xr:uid="{00000000-0005-0000-0000-0000F0400000}"/>
    <cellStyle name="RowTitles-Detail 2 2 2 4 4 3 2 2" xfId="16614" xr:uid="{00000000-0005-0000-0000-0000F1400000}"/>
    <cellStyle name="RowTitles-Detail 2 2 2 4 4 3 2_Tertiary Salaries Survey" xfId="16615" xr:uid="{00000000-0005-0000-0000-0000F2400000}"/>
    <cellStyle name="RowTitles-Detail 2 2 2 4 4 3 3" xfId="16616" xr:uid="{00000000-0005-0000-0000-0000F3400000}"/>
    <cellStyle name="RowTitles-Detail 2 2 2 4 4 3_Tertiary Salaries Survey" xfId="16617" xr:uid="{00000000-0005-0000-0000-0000F4400000}"/>
    <cellStyle name="RowTitles-Detail 2 2 2 4 4 4" xfId="16618" xr:uid="{00000000-0005-0000-0000-0000F5400000}"/>
    <cellStyle name="RowTitles-Detail 2 2 2 4 4 4 2" xfId="16619" xr:uid="{00000000-0005-0000-0000-0000F6400000}"/>
    <cellStyle name="RowTitles-Detail 2 2 2 4 4 4_Tertiary Salaries Survey" xfId="16620" xr:uid="{00000000-0005-0000-0000-0000F7400000}"/>
    <cellStyle name="RowTitles-Detail 2 2 2 4 4 5" xfId="16621" xr:uid="{00000000-0005-0000-0000-0000F8400000}"/>
    <cellStyle name="RowTitles-Detail 2 2 2 4 4_Tertiary Salaries Survey" xfId="16622" xr:uid="{00000000-0005-0000-0000-0000F9400000}"/>
    <cellStyle name="RowTitles-Detail 2 2 2 4 5" xfId="16623" xr:uid="{00000000-0005-0000-0000-0000FA400000}"/>
    <cellStyle name="RowTitles-Detail 2 2 2 4 5 2" xfId="16624" xr:uid="{00000000-0005-0000-0000-0000FB400000}"/>
    <cellStyle name="RowTitles-Detail 2 2 2 4 5 2 2" xfId="16625" xr:uid="{00000000-0005-0000-0000-0000FC400000}"/>
    <cellStyle name="RowTitles-Detail 2 2 2 4 5 2 2 2" xfId="16626" xr:uid="{00000000-0005-0000-0000-0000FD400000}"/>
    <cellStyle name="RowTitles-Detail 2 2 2 4 5 2 2_Tertiary Salaries Survey" xfId="16627" xr:uid="{00000000-0005-0000-0000-0000FE400000}"/>
    <cellStyle name="RowTitles-Detail 2 2 2 4 5 2 3" xfId="16628" xr:uid="{00000000-0005-0000-0000-0000FF400000}"/>
    <cellStyle name="RowTitles-Detail 2 2 2 4 5 2_Tertiary Salaries Survey" xfId="16629" xr:uid="{00000000-0005-0000-0000-000000410000}"/>
    <cellStyle name="RowTitles-Detail 2 2 2 4 5 3" xfId="16630" xr:uid="{00000000-0005-0000-0000-000001410000}"/>
    <cellStyle name="RowTitles-Detail 2 2 2 4 5 3 2" xfId="16631" xr:uid="{00000000-0005-0000-0000-000002410000}"/>
    <cellStyle name="RowTitles-Detail 2 2 2 4 5 3 2 2" xfId="16632" xr:uid="{00000000-0005-0000-0000-000003410000}"/>
    <cellStyle name="RowTitles-Detail 2 2 2 4 5 3 2_Tertiary Salaries Survey" xfId="16633" xr:uid="{00000000-0005-0000-0000-000004410000}"/>
    <cellStyle name="RowTitles-Detail 2 2 2 4 5 3 3" xfId="16634" xr:uid="{00000000-0005-0000-0000-000005410000}"/>
    <cellStyle name="RowTitles-Detail 2 2 2 4 5 3_Tertiary Salaries Survey" xfId="16635" xr:uid="{00000000-0005-0000-0000-000006410000}"/>
    <cellStyle name="RowTitles-Detail 2 2 2 4 5 4" xfId="16636" xr:uid="{00000000-0005-0000-0000-000007410000}"/>
    <cellStyle name="RowTitles-Detail 2 2 2 4 5 4 2" xfId="16637" xr:uid="{00000000-0005-0000-0000-000008410000}"/>
    <cellStyle name="RowTitles-Detail 2 2 2 4 5 4_Tertiary Salaries Survey" xfId="16638" xr:uid="{00000000-0005-0000-0000-000009410000}"/>
    <cellStyle name="RowTitles-Detail 2 2 2 4 5 5" xfId="16639" xr:uid="{00000000-0005-0000-0000-00000A410000}"/>
    <cellStyle name="RowTitles-Detail 2 2 2 4 5_Tertiary Salaries Survey" xfId="16640" xr:uid="{00000000-0005-0000-0000-00000B410000}"/>
    <cellStyle name="RowTitles-Detail 2 2 2 4 6" xfId="16641" xr:uid="{00000000-0005-0000-0000-00000C410000}"/>
    <cellStyle name="RowTitles-Detail 2 2 2 4 6 2" xfId="16642" xr:uid="{00000000-0005-0000-0000-00000D410000}"/>
    <cellStyle name="RowTitles-Detail 2 2 2 4 6 2 2" xfId="16643" xr:uid="{00000000-0005-0000-0000-00000E410000}"/>
    <cellStyle name="RowTitles-Detail 2 2 2 4 6 2 2 2" xfId="16644" xr:uid="{00000000-0005-0000-0000-00000F410000}"/>
    <cellStyle name="RowTitles-Detail 2 2 2 4 6 2 2_Tertiary Salaries Survey" xfId="16645" xr:uid="{00000000-0005-0000-0000-000010410000}"/>
    <cellStyle name="RowTitles-Detail 2 2 2 4 6 2 3" xfId="16646" xr:uid="{00000000-0005-0000-0000-000011410000}"/>
    <cellStyle name="RowTitles-Detail 2 2 2 4 6 2_Tertiary Salaries Survey" xfId="16647" xr:uid="{00000000-0005-0000-0000-000012410000}"/>
    <cellStyle name="RowTitles-Detail 2 2 2 4 6 3" xfId="16648" xr:uid="{00000000-0005-0000-0000-000013410000}"/>
    <cellStyle name="RowTitles-Detail 2 2 2 4 6 3 2" xfId="16649" xr:uid="{00000000-0005-0000-0000-000014410000}"/>
    <cellStyle name="RowTitles-Detail 2 2 2 4 6 3 2 2" xfId="16650" xr:uid="{00000000-0005-0000-0000-000015410000}"/>
    <cellStyle name="RowTitles-Detail 2 2 2 4 6 3 2_Tertiary Salaries Survey" xfId="16651" xr:uid="{00000000-0005-0000-0000-000016410000}"/>
    <cellStyle name="RowTitles-Detail 2 2 2 4 6 3 3" xfId="16652" xr:uid="{00000000-0005-0000-0000-000017410000}"/>
    <cellStyle name="RowTitles-Detail 2 2 2 4 6 3_Tertiary Salaries Survey" xfId="16653" xr:uid="{00000000-0005-0000-0000-000018410000}"/>
    <cellStyle name="RowTitles-Detail 2 2 2 4 6 4" xfId="16654" xr:uid="{00000000-0005-0000-0000-000019410000}"/>
    <cellStyle name="RowTitles-Detail 2 2 2 4 6 4 2" xfId="16655" xr:uid="{00000000-0005-0000-0000-00001A410000}"/>
    <cellStyle name="RowTitles-Detail 2 2 2 4 6 4_Tertiary Salaries Survey" xfId="16656" xr:uid="{00000000-0005-0000-0000-00001B410000}"/>
    <cellStyle name="RowTitles-Detail 2 2 2 4 6 5" xfId="16657" xr:uid="{00000000-0005-0000-0000-00001C410000}"/>
    <cellStyle name="RowTitles-Detail 2 2 2 4 6_Tertiary Salaries Survey" xfId="16658" xr:uid="{00000000-0005-0000-0000-00001D410000}"/>
    <cellStyle name="RowTitles-Detail 2 2 2 4 7" xfId="16659" xr:uid="{00000000-0005-0000-0000-00001E410000}"/>
    <cellStyle name="RowTitles-Detail 2 2 2 4 7 2" xfId="16660" xr:uid="{00000000-0005-0000-0000-00001F410000}"/>
    <cellStyle name="RowTitles-Detail 2 2 2 4 7 2 2" xfId="16661" xr:uid="{00000000-0005-0000-0000-000020410000}"/>
    <cellStyle name="RowTitles-Detail 2 2 2 4 7 2_Tertiary Salaries Survey" xfId="16662" xr:uid="{00000000-0005-0000-0000-000021410000}"/>
    <cellStyle name="RowTitles-Detail 2 2 2 4 7 3" xfId="16663" xr:uid="{00000000-0005-0000-0000-000022410000}"/>
    <cellStyle name="RowTitles-Detail 2 2 2 4 7_Tertiary Salaries Survey" xfId="16664" xr:uid="{00000000-0005-0000-0000-000023410000}"/>
    <cellStyle name="RowTitles-Detail 2 2 2 4 8" xfId="16665" xr:uid="{00000000-0005-0000-0000-000024410000}"/>
    <cellStyle name="RowTitles-Detail 2 2 2 4 8 2" xfId="16666" xr:uid="{00000000-0005-0000-0000-000025410000}"/>
    <cellStyle name="RowTitles-Detail 2 2 2 4 8 2 2" xfId="16667" xr:uid="{00000000-0005-0000-0000-000026410000}"/>
    <cellStyle name="RowTitles-Detail 2 2 2 4 8 2_Tertiary Salaries Survey" xfId="16668" xr:uid="{00000000-0005-0000-0000-000027410000}"/>
    <cellStyle name="RowTitles-Detail 2 2 2 4 8 3" xfId="16669" xr:uid="{00000000-0005-0000-0000-000028410000}"/>
    <cellStyle name="RowTitles-Detail 2 2 2 4 8_Tertiary Salaries Survey" xfId="16670" xr:uid="{00000000-0005-0000-0000-000029410000}"/>
    <cellStyle name="RowTitles-Detail 2 2 2 4 9" xfId="16671" xr:uid="{00000000-0005-0000-0000-00002A410000}"/>
    <cellStyle name="RowTitles-Detail 2 2 2 4_STUD aligned by INSTIT" xfId="16672" xr:uid="{00000000-0005-0000-0000-00002B410000}"/>
    <cellStyle name="RowTitles-Detail 2 2 2 5" xfId="16673" xr:uid="{00000000-0005-0000-0000-00002C410000}"/>
    <cellStyle name="RowTitles-Detail 2 2 2 5 2" xfId="16674" xr:uid="{00000000-0005-0000-0000-00002D410000}"/>
    <cellStyle name="RowTitles-Detail 2 2 2 5 2 2" xfId="16675" xr:uid="{00000000-0005-0000-0000-00002E410000}"/>
    <cellStyle name="RowTitles-Detail 2 2 2 5 2 2 2" xfId="16676" xr:uid="{00000000-0005-0000-0000-00002F410000}"/>
    <cellStyle name="RowTitles-Detail 2 2 2 5 2 2 2 2" xfId="16677" xr:uid="{00000000-0005-0000-0000-000030410000}"/>
    <cellStyle name="RowTitles-Detail 2 2 2 5 2 2 2_Tertiary Salaries Survey" xfId="16678" xr:uid="{00000000-0005-0000-0000-000031410000}"/>
    <cellStyle name="RowTitles-Detail 2 2 2 5 2 2 3" xfId="16679" xr:uid="{00000000-0005-0000-0000-000032410000}"/>
    <cellStyle name="RowTitles-Detail 2 2 2 5 2 2_Tertiary Salaries Survey" xfId="16680" xr:uid="{00000000-0005-0000-0000-000033410000}"/>
    <cellStyle name="RowTitles-Detail 2 2 2 5 2 3" xfId="16681" xr:uid="{00000000-0005-0000-0000-000034410000}"/>
    <cellStyle name="RowTitles-Detail 2 2 2 5 2 3 2" xfId="16682" xr:uid="{00000000-0005-0000-0000-000035410000}"/>
    <cellStyle name="RowTitles-Detail 2 2 2 5 2 3 2 2" xfId="16683" xr:uid="{00000000-0005-0000-0000-000036410000}"/>
    <cellStyle name="RowTitles-Detail 2 2 2 5 2 3 2_Tertiary Salaries Survey" xfId="16684" xr:uid="{00000000-0005-0000-0000-000037410000}"/>
    <cellStyle name="RowTitles-Detail 2 2 2 5 2 3 3" xfId="16685" xr:uid="{00000000-0005-0000-0000-000038410000}"/>
    <cellStyle name="RowTitles-Detail 2 2 2 5 2 3_Tertiary Salaries Survey" xfId="16686" xr:uid="{00000000-0005-0000-0000-000039410000}"/>
    <cellStyle name="RowTitles-Detail 2 2 2 5 2 4" xfId="16687" xr:uid="{00000000-0005-0000-0000-00003A410000}"/>
    <cellStyle name="RowTitles-Detail 2 2 2 5 2 5" xfId="16688" xr:uid="{00000000-0005-0000-0000-00003B410000}"/>
    <cellStyle name="RowTitles-Detail 2 2 2 5 2 5 2" xfId="16689" xr:uid="{00000000-0005-0000-0000-00003C410000}"/>
    <cellStyle name="RowTitles-Detail 2 2 2 5 2 5_Tertiary Salaries Survey" xfId="16690" xr:uid="{00000000-0005-0000-0000-00003D410000}"/>
    <cellStyle name="RowTitles-Detail 2 2 2 5 2 6" xfId="16691" xr:uid="{00000000-0005-0000-0000-00003E410000}"/>
    <cellStyle name="RowTitles-Detail 2 2 2 5 2_Tertiary Salaries Survey" xfId="16692" xr:uid="{00000000-0005-0000-0000-00003F410000}"/>
    <cellStyle name="RowTitles-Detail 2 2 2 5 3" xfId="16693" xr:uid="{00000000-0005-0000-0000-000040410000}"/>
    <cellStyle name="RowTitles-Detail 2 2 2 5 3 2" xfId="16694" xr:uid="{00000000-0005-0000-0000-000041410000}"/>
    <cellStyle name="RowTitles-Detail 2 2 2 5 3 2 2" xfId="16695" xr:uid="{00000000-0005-0000-0000-000042410000}"/>
    <cellStyle name="RowTitles-Detail 2 2 2 5 3 2 2 2" xfId="16696" xr:uid="{00000000-0005-0000-0000-000043410000}"/>
    <cellStyle name="RowTitles-Detail 2 2 2 5 3 2 2_Tertiary Salaries Survey" xfId="16697" xr:uid="{00000000-0005-0000-0000-000044410000}"/>
    <cellStyle name="RowTitles-Detail 2 2 2 5 3 2 3" xfId="16698" xr:uid="{00000000-0005-0000-0000-000045410000}"/>
    <cellStyle name="RowTitles-Detail 2 2 2 5 3 2_Tertiary Salaries Survey" xfId="16699" xr:uid="{00000000-0005-0000-0000-000046410000}"/>
    <cellStyle name="RowTitles-Detail 2 2 2 5 3 3" xfId="16700" xr:uid="{00000000-0005-0000-0000-000047410000}"/>
    <cellStyle name="RowTitles-Detail 2 2 2 5 3 3 2" xfId="16701" xr:uid="{00000000-0005-0000-0000-000048410000}"/>
    <cellStyle name="RowTitles-Detail 2 2 2 5 3 3 2 2" xfId="16702" xr:uid="{00000000-0005-0000-0000-000049410000}"/>
    <cellStyle name="RowTitles-Detail 2 2 2 5 3 3 2_Tertiary Salaries Survey" xfId="16703" xr:uid="{00000000-0005-0000-0000-00004A410000}"/>
    <cellStyle name="RowTitles-Detail 2 2 2 5 3 3 3" xfId="16704" xr:uid="{00000000-0005-0000-0000-00004B410000}"/>
    <cellStyle name="RowTitles-Detail 2 2 2 5 3 3_Tertiary Salaries Survey" xfId="16705" xr:uid="{00000000-0005-0000-0000-00004C410000}"/>
    <cellStyle name="RowTitles-Detail 2 2 2 5 3 4" xfId="16706" xr:uid="{00000000-0005-0000-0000-00004D410000}"/>
    <cellStyle name="RowTitles-Detail 2 2 2 5 3 5" xfId="16707" xr:uid="{00000000-0005-0000-0000-00004E410000}"/>
    <cellStyle name="RowTitles-Detail 2 2 2 5 3_Tertiary Salaries Survey" xfId="16708" xr:uid="{00000000-0005-0000-0000-00004F410000}"/>
    <cellStyle name="RowTitles-Detail 2 2 2 5 4" xfId="16709" xr:uid="{00000000-0005-0000-0000-000050410000}"/>
    <cellStyle name="RowTitles-Detail 2 2 2 5 4 2" xfId="16710" xr:uid="{00000000-0005-0000-0000-000051410000}"/>
    <cellStyle name="RowTitles-Detail 2 2 2 5 4 2 2" xfId="16711" xr:uid="{00000000-0005-0000-0000-000052410000}"/>
    <cellStyle name="RowTitles-Detail 2 2 2 5 4 2 2 2" xfId="16712" xr:uid="{00000000-0005-0000-0000-000053410000}"/>
    <cellStyle name="RowTitles-Detail 2 2 2 5 4 2 2_Tertiary Salaries Survey" xfId="16713" xr:uid="{00000000-0005-0000-0000-000054410000}"/>
    <cellStyle name="RowTitles-Detail 2 2 2 5 4 2 3" xfId="16714" xr:uid="{00000000-0005-0000-0000-000055410000}"/>
    <cellStyle name="RowTitles-Detail 2 2 2 5 4 2_Tertiary Salaries Survey" xfId="16715" xr:uid="{00000000-0005-0000-0000-000056410000}"/>
    <cellStyle name="RowTitles-Detail 2 2 2 5 4 3" xfId="16716" xr:uid="{00000000-0005-0000-0000-000057410000}"/>
    <cellStyle name="RowTitles-Detail 2 2 2 5 4 3 2" xfId="16717" xr:uid="{00000000-0005-0000-0000-000058410000}"/>
    <cellStyle name="RowTitles-Detail 2 2 2 5 4 3 2 2" xfId="16718" xr:uid="{00000000-0005-0000-0000-000059410000}"/>
    <cellStyle name="RowTitles-Detail 2 2 2 5 4 3 2_Tertiary Salaries Survey" xfId="16719" xr:uid="{00000000-0005-0000-0000-00005A410000}"/>
    <cellStyle name="RowTitles-Detail 2 2 2 5 4 3 3" xfId="16720" xr:uid="{00000000-0005-0000-0000-00005B410000}"/>
    <cellStyle name="RowTitles-Detail 2 2 2 5 4 3_Tertiary Salaries Survey" xfId="16721" xr:uid="{00000000-0005-0000-0000-00005C410000}"/>
    <cellStyle name="RowTitles-Detail 2 2 2 5 4 4" xfId="16722" xr:uid="{00000000-0005-0000-0000-00005D410000}"/>
    <cellStyle name="RowTitles-Detail 2 2 2 5 4 5" xfId="16723" xr:uid="{00000000-0005-0000-0000-00005E410000}"/>
    <cellStyle name="RowTitles-Detail 2 2 2 5 4 5 2" xfId="16724" xr:uid="{00000000-0005-0000-0000-00005F410000}"/>
    <cellStyle name="RowTitles-Detail 2 2 2 5 4 5_Tertiary Salaries Survey" xfId="16725" xr:uid="{00000000-0005-0000-0000-000060410000}"/>
    <cellStyle name="RowTitles-Detail 2 2 2 5 4 6" xfId="16726" xr:uid="{00000000-0005-0000-0000-000061410000}"/>
    <cellStyle name="RowTitles-Detail 2 2 2 5 4_Tertiary Salaries Survey" xfId="16727" xr:uid="{00000000-0005-0000-0000-000062410000}"/>
    <cellStyle name="RowTitles-Detail 2 2 2 5 5" xfId="16728" xr:uid="{00000000-0005-0000-0000-000063410000}"/>
    <cellStyle name="RowTitles-Detail 2 2 2 5 5 2" xfId="16729" xr:uid="{00000000-0005-0000-0000-000064410000}"/>
    <cellStyle name="RowTitles-Detail 2 2 2 5 5 2 2" xfId="16730" xr:uid="{00000000-0005-0000-0000-000065410000}"/>
    <cellStyle name="RowTitles-Detail 2 2 2 5 5 2 2 2" xfId="16731" xr:uid="{00000000-0005-0000-0000-000066410000}"/>
    <cellStyle name="RowTitles-Detail 2 2 2 5 5 2 2_Tertiary Salaries Survey" xfId="16732" xr:uid="{00000000-0005-0000-0000-000067410000}"/>
    <cellStyle name="RowTitles-Detail 2 2 2 5 5 2 3" xfId="16733" xr:uid="{00000000-0005-0000-0000-000068410000}"/>
    <cellStyle name="RowTitles-Detail 2 2 2 5 5 2_Tertiary Salaries Survey" xfId="16734" xr:uid="{00000000-0005-0000-0000-000069410000}"/>
    <cellStyle name="RowTitles-Detail 2 2 2 5 5 3" xfId="16735" xr:uid="{00000000-0005-0000-0000-00006A410000}"/>
    <cellStyle name="RowTitles-Detail 2 2 2 5 5 3 2" xfId="16736" xr:uid="{00000000-0005-0000-0000-00006B410000}"/>
    <cellStyle name="RowTitles-Detail 2 2 2 5 5 3 2 2" xfId="16737" xr:uid="{00000000-0005-0000-0000-00006C410000}"/>
    <cellStyle name="RowTitles-Detail 2 2 2 5 5 3 2_Tertiary Salaries Survey" xfId="16738" xr:uid="{00000000-0005-0000-0000-00006D410000}"/>
    <cellStyle name="RowTitles-Detail 2 2 2 5 5 3 3" xfId="16739" xr:uid="{00000000-0005-0000-0000-00006E410000}"/>
    <cellStyle name="RowTitles-Detail 2 2 2 5 5 3_Tertiary Salaries Survey" xfId="16740" xr:uid="{00000000-0005-0000-0000-00006F410000}"/>
    <cellStyle name="RowTitles-Detail 2 2 2 5 5 4" xfId="16741" xr:uid="{00000000-0005-0000-0000-000070410000}"/>
    <cellStyle name="RowTitles-Detail 2 2 2 5 5 4 2" xfId="16742" xr:uid="{00000000-0005-0000-0000-000071410000}"/>
    <cellStyle name="RowTitles-Detail 2 2 2 5 5 4_Tertiary Salaries Survey" xfId="16743" xr:uid="{00000000-0005-0000-0000-000072410000}"/>
    <cellStyle name="RowTitles-Detail 2 2 2 5 5 5" xfId="16744" xr:uid="{00000000-0005-0000-0000-000073410000}"/>
    <cellStyle name="RowTitles-Detail 2 2 2 5 5_Tertiary Salaries Survey" xfId="16745" xr:uid="{00000000-0005-0000-0000-000074410000}"/>
    <cellStyle name="RowTitles-Detail 2 2 2 5 6" xfId="16746" xr:uid="{00000000-0005-0000-0000-000075410000}"/>
    <cellStyle name="RowTitles-Detail 2 2 2 5 6 2" xfId="16747" xr:uid="{00000000-0005-0000-0000-000076410000}"/>
    <cellStyle name="RowTitles-Detail 2 2 2 5 6 2 2" xfId="16748" xr:uid="{00000000-0005-0000-0000-000077410000}"/>
    <cellStyle name="RowTitles-Detail 2 2 2 5 6 2 2 2" xfId="16749" xr:uid="{00000000-0005-0000-0000-000078410000}"/>
    <cellStyle name="RowTitles-Detail 2 2 2 5 6 2 2_Tertiary Salaries Survey" xfId="16750" xr:uid="{00000000-0005-0000-0000-000079410000}"/>
    <cellStyle name="RowTitles-Detail 2 2 2 5 6 2 3" xfId="16751" xr:uid="{00000000-0005-0000-0000-00007A410000}"/>
    <cellStyle name="RowTitles-Detail 2 2 2 5 6 2_Tertiary Salaries Survey" xfId="16752" xr:uid="{00000000-0005-0000-0000-00007B410000}"/>
    <cellStyle name="RowTitles-Detail 2 2 2 5 6 3" xfId="16753" xr:uid="{00000000-0005-0000-0000-00007C410000}"/>
    <cellStyle name="RowTitles-Detail 2 2 2 5 6 3 2" xfId="16754" xr:uid="{00000000-0005-0000-0000-00007D410000}"/>
    <cellStyle name="RowTitles-Detail 2 2 2 5 6 3 2 2" xfId="16755" xr:uid="{00000000-0005-0000-0000-00007E410000}"/>
    <cellStyle name="RowTitles-Detail 2 2 2 5 6 3 2_Tertiary Salaries Survey" xfId="16756" xr:uid="{00000000-0005-0000-0000-00007F410000}"/>
    <cellStyle name="RowTitles-Detail 2 2 2 5 6 3 3" xfId="16757" xr:uid="{00000000-0005-0000-0000-000080410000}"/>
    <cellStyle name="RowTitles-Detail 2 2 2 5 6 3_Tertiary Salaries Survey" xfId="16758" xr:uid="{00000000-0005-0000-0000-000081410000}"/>
    <cellStyle name="RowTitles-Detail 2 2 2 5 6 4" xfId="16759" xr:uid="{00000000-0005-0000-0000-000082410000}"/>
    <cellStyle name="RowTitles-Detail 2 2 2 5 6 4 2" xfId="16760" xr:uid="{00000000-0005-0000-0000-000083410000}"/>
    <cellStyle name="RowTitles-Detail 2 2 2 5 6 4_Tertiary Salaries Survey" xfId="16761" xr:uid="{00000000-0005-0000-0000-000084410000}"/>
    <cellStyle name="RowTitles-Detail 2 2 2 5 6 5" xfId="16762" xr:uid="{00000000-0005-0000-0000-000085410000}"/>
    <cellStyle name="RowTitles-Detail 2 2 2 5 6_Tertiary Salaries Survey" xfId="16763" xr:uid="{00000000-0005-0000-0000-000086410000}"/>
    <cellStyle name="RowTitles-Detail 2 2 2 5 7" xfId="16764" xr:uid="{00000000-0005-0000-0000-000087410000}"/>
    <cellStyle name="RowTitles-Detail 2 2 2 5 7 2" xfId="16765" xr:uid="{00000000-0005-0000-0000-000088410000}"/>
    <cellStyle name="RowTitles-Detail 2 2 2 5 7 2 2" xfId="16766" xr:uid="{00000000-0005-0000-0000-000089410000}"/>
    <cellStyle name="RowTitles-Detail 2 2 2 5 7 2_Tertiary Salaries Survey" xfId="16767" xr:uid="{00000000-0005-0000-0000-00008A410000}"/>
    <cellStyle name="RowTitles-Detail 2 2 2 5 7 3" xfId="16768" xr:uid="{00000000-0005-0000-0000-00008B410000}"/>
    <cellStyle name="RowTitles-Detail 2 2 2 5 7_Tertiary Salaries Survey" xfId="16769" xr:uid="{00000000-0005-0000-0000-00008C410000}"/>
    <cellStyle name="RowTitles-Detail 2 2 2 5 8" xfId="16770" xr:uid="{00000000-0005-0000-0000-00008D410000}"/>
    <cellStyle name="RowTitles-Detail 2 2 2 5 9" xfId="16771" xr:uid="{00000000-0005-0000-0000-00008E410000}"/>
    <cellStyle name="RowTitles-Detail 2 2 2 5_STUD aligned by INSTIT" xfId="16772" xr:uid="{00000000-0005-0000-0000-00008F410000}"/>
    <cellStyle name="RowTitles-Detail 2 2 2 6" xfId="16773" xr:uid="{00000000-0005-0000-0000-000090410000}"/>
    <cellStyle name="RowTitles-Detail 2 2 2 6 2" xfId="16774" xr:uid="{00000000-0005-0000-0000-000091410000}"/>
    <cellStyle name="RowTitles-Detail 2 2 2 6 2 2" xfId="16775" xr:uid="{00000000-0005-0000-0000-000092410000}"/>
    <cellStyle name="RowTitles-Detail 2 2 2 6 2 2 2" xfId="16776" xr:uid="{00000000-0005-0000-0000-000093410000}"/>
    <cellStyle name="RowTitles-Detail 2 2 2 6 2 2_Tertiary Salaries Survey" xfId="16777" xr:uid="{00000000-0005-0000-0000-000094410000}"/>
    <cellStyle name="RowTitles-Detail 2 2 2 6 2 3" xfId="16778" xr:uid="{00000000-0005-0000-0000-000095410000}"/>
    <cellStyle name="RowTitles-Detail 2 2 2 6 2_Tertiary Salaries Survey" xfId="16779" xr:uid="{00000000-0005-0000-0000-000096410000}"/>
    <cellStyle name="RowTitles-Detail 2 2 2 6 3" xfId="16780" xr:uid="{00000000-0005-0000-0000-000097410000}"/>
    <cellStyle name="RowTitles-Detail 2 2 2 6 3 2" xfId="16781" xr:uid="{00000000-0005-0000-0000-000098410000}"/>
    <cellStyle name="RowTitles-Detail 2 2 2 6 3 2 2" xfId="16782" xr:uid="{00000000-0005-0000-0000-000099410000}"/>
    <cellStyle name="RowTitles-Detail 2 2 2 6 3 2_Tertiary Salaries Survey" xfId="16783" xr:uid="{00000000-0005-0000-0000-00009A410000}"/>
    <cellStyle name="RowTitles-Detail 2 2 2 6 3 3" xfId="16784" xr:uid="{00000000-0005-0000-0000-00009B410000}"/>
    <cellStyle name="RowTitles-Detail 2 2 2 6 3_Tertiary Salaries Survey" xfId="16785" xr:uid="{00000000-0005-0000-0000-00009C410000}"/>
    <cellStyle name="RowTitles-Detail 2 2 2 6 4" xfId="16786" xr:uid="{00000000-0005-0000-0000-00009D410000}"/>
    <cellStyle name="RowTitles-Detail 2 2 2 6 5" xfId="16787" xr:uid="{00000000-0005-0000-0000-00009E410000}"/>
    <cellStyle name="RowTitles-Detail 2 2 2 6 5 2" xfId="16788" xr:uid="{00000000-0005-0000-0000-00009F410000}"/>
    <cellStyle name="RowTitles-Detail 2 2 2 6 5_Tertiary Salaries Survey" xfId="16789" xr:uid="{00000000-0005-0000-0000-0000A0410000}"/>
    <cellStyle name="RowTitles-Detail 2 2 2 6 6" xfId="16790" xr:uid="{00000000-0005-0000-0000-0000A1410000}"/>
    <cellStyle name="RowTitles-Detail 2 2 2 6_Tertiary Salaries Survey" xfId="16791" xr:uid="{00000000-0005-0000-0000-0000A2410000}"/>
    <cellStyle name="RowTitles-Detail 2 2 2 7" xfId="16792" xr:uid="{00000000-0005-0000-0000-0000A3410000}"/>
    <cellStyle name="RowTitles-Detail 2 2 2 7 2" xfId="16793" xr:uid="{00000000-0005-0000-0000-0000A4410000}"/>
    <cellStyle name="RowTitles-Detail 2 2 2 7 2 2" xfId="16794" xr:uid="{00000000-0005-0000-0000-0000A5410000}"/>
    <cellStyle name="RowTitles-Detail 2 2 2 7 2 2 2" xfId="16795" xr:uid="{00000000-0005-0000-0000-0000A6410000}"/>
    <cellStyle name="RowTitles-Detail 2 2 2 7 2 2_Tertiary Salaries Survey" xfId="16796" xr:uid="{00000000-0005-0000-0000-0000A7410000}"/>
    <cellStyle name="RowTitles-Detail 2 2 2 7 2 3" xfId="16797" xr:uid="{00000000-0005-0000-0000-0000A8410000}"/>
    <cellStyle name="RowTitles-Detail 2 2 2 7 2_Tertiary Salaries Survey" xfId="16798" xr:uid="{00000000-0005-0000-0000-0000A9410000}"/>
    <cellStyle name="RowTitles-Detail 2 2 2 7 3" xfId="16799" xr:uid="{00000000-0005-0000-0000-0000AA410000}"/>
    <cellStyle name="RowTitles-Detail 2 2 2 7 3 2" xfId="16800" xr:uid="{00000000-0005-0000-0000-0000AB410000}"/>
    <cellStyle name="RowTitles-Detail 2 2 2 7 3 2 2" xfId="16801" xr:uid="{00000000-0005-0000-0000-0000AC410000}"/>
    <cellStyle name="RowTitles-Detail 2 2 2 7 3 2_Tertiary Salaries Survey" xfId="16802" xr:uid="{00000000-0005-0000-0000-0000AD410000}"/>
    <cellStyle name="RowTitles-Detail 2 2 2 7 3 3" xfId="16803" xr:uid="{00000000-0005-0000-0000-0000AE410000}"/>
    <cellStyle name="RowTitles-Detail 2 2 2 7 3_Tertiary Salaries Survey" xfId="16804" xr:uid="{00000000-0005-0000-0000-0000AF410000}"/>
    <cellStyle name="RowTitles-Detail 2 2 2 7 4" xfId="16805" xr:uid="{00000000-0005-0000-0000-0000B0410000}"/>
    <cellStyle name="RowTitles-Detail 2 2 2 7 5" xfId="16806" xr:uid="{00000000-0005-0000-0000-0000B1410000}"/>
    <cellStyle name="RowTitles-Detail 2 2 2 7_Tertiary Salaries Survey" xfId="16807" xr:uid="{00000000-0005-0000-0000-0000B2410000}"/>
    <cellStyle name="RowTitles-Detail 2 2 2 8" xfId="16808" xr:uid="{00000000-0005-0000-0000-0000B3410000}"/>
    <cellStyle name="RowTitles-Detail 2 2 2 8 2" xfId="16809" xr:uid="{00000000-0005-0000-0000-0000B4410000}"/>
    <cellStyle name="RowTitles-Detail 2 2 2 8 2 2" xfId="16810" xr:uid="{00000000-0005-0000-0000-0000B5410000}"/>
    <cellStyle name="RowTitles-Detail 2 2 2 8 2 2 2" xfId="16811" xr:uid="{00000000-0005-0000-0000-0000B6410000}"/>
    <cellStyle name="RowTitles-Detail 2 2 2 8 2 2_Tertiary Salaries Survey" xfId="16812" xr:uid="{00000000-0005-0000-0000-0000B7410000}"/>
    <cellStyle name="RowTitles-Detail 2 2 2 8 2 3" xfId="16813" xr:uid="{00000000-0005-0000-0000-0000B8410000}"/>
    <cellStyle name="RowTitles-Detail 2 2 2 8 2_Tertiary Salaries Survey" xfId="16814" xr:uid="{00000000-0005-0000-0000-0000B9410000}"/>
    <cellStyle name="RowTitles-Detail 2 2 2 8 3" xfId="16815" xr:uid="{00000000-0005-0000-0000-0000BA410000}"/>
    <cellStyle name="RowTitles-Detail 2 2 2 8 3 2" xfId="16816" xr:uid="{00000000-0005-0000-0000-0000BB410000}"/>
    <cellStyle name="RowTitles-Detail 2 2 2 8 3 2 2" xfId="16817" xr:uid="{00000000-0005-0000-0000-0000BC410000}"/>
    <cellStyle name="RowTitles-Detail 2 2 2 8 3 2_Tertiary Salaries Survey" xfId="16818" xr:uid="{00000000-0005-0000-0000-0000BD410000}"/>
    <cellStyle name="RowTitles-Detail 2 2 2 8 3 3" xfId="16819" xr:uid="{00000000-0005-0000-0000-0000BE410000}"/>
    <cellStyle name="RowTitles-Detail 2 2 2 8 3_Tertiary Salaries Survey" xfId="16820" xr:uid="{00000000-0005-0000-0000-0000BF410000}"/>
    <cellStyle name="RowTitles-Detail 2 2 2 8 4" xfId="16821" xr:uid="{00000000-0005-0000-0000-0000C0410000}"/>
    <cellStyle name="RowTitles-Detail 2 2 2 8 5" xfId="16822" xr:uid="{00000000-0005-0000-0000-0000C1410000}"/>
    <cellStyle name="RowTitles-Detail 2 2 2 8 5 2" xfId="16823" xr:uid="{00000000-0005-0000-0000-0000C2410000}"/>
    <cellStyle name="RowTitles-Detail 2 2 2 8 5_Tertiary Salaries Survey" xfId="16824" xr:uid="{00000000-0005-0000-0000-0000C3410000}"/>
    <cellStyle name="RowTitles-Detail 2 2 2 8 6" xfId="16825" xr:uid="{00000000-0005-0000-0000-0000C4410000}"/>
    <cellStyle name="RowTitles-Detail 2 2 2 8_Tertiary Salaries Survey" xfId="16826" xr:uid="{00000000-0005-0000-0000-0000C5410000}"/>
    <cellStyle name="RowTitles-Detail 2 2 2 9" xfId="16827" xr:uid="{00000000-0005-0000-0000-0000C6410000}"/>
    <cellStyle name="RowTitles-Detail 2 2 2 9 2" xfId="16828" xr:uid="{00000000-0005-0000-0000-0000C7410000}"/>
    <cellStyle name="RowTitles-Detail 2 2 2 9 2 2" xfId="16829" xr:uid="{00000000-0005-0000-0000-0000C8410000}"/>
    <cellStyle name="RowTitles-Detail 2 2 2 9 2 2 2" xfId="16830" xr:uid="{00000000-0005-0000-0000-0000C9410000}"/>
    <cellStyle name="RowTitles-Detail 2 2 2 9 2 2_Tertiary Salaries Survey" xfId="16831" xr:uid="{00000000-0005-0000-0000-0000CA410000}"/>
    <cellStyle name="RowTitles-Detail 2 2 2 9 2 3" xfId="16832" xr:uid="{00000000-0005-0000-0000-0000CB410000}"/>
    <cellStyle name="RowTitles-Detail 2 2 2 9 2_Tertiary Salaries Survey" xfId="16833" xr:uid="{00000000-0005-0000-0000-0000CC410000}"/>
    <cellStyle name="RowTitles-Detail 2 2 2 9 3" xfId="16834" xr:uid="{00000000-0005-0000-0000-0000CD410000}"/>
    <cellStyle name="RowTitles-Detail 2 2 2 9 3 2" xfId="16835" xr:uid="{00000000-0005-0000-0000-0000CE410000}"/>
    <cellStyle name="RowTitles-Detail 2 2 2 9 3 2 2" xfId="16836" xr:uid="{00000000-0005-0000-0000-0000CF410000}"/>
    <cellStyle name="RowTitles-Detail 2 2 2 9 3 2_Tertiary Salaries Survey" xfId="16837" xr:uid="{00000000-0005-0000-0000-0000D0410000}"/>
    <cellStyle name="RowTitles-Detail 2 2 2 9 3 3" xfId="16838" xr:uid="{00000000-0005-0000-0000-0000D1410000}"/>
    <cellStyle name="RowTitles-Detail 2 2 2 9 3_Tertiary Salaries Survey" xfId="16839" xr:uid="{00000000-0005-0000-0000-0000D2410000}"/>
    <cellStyle name="RowTitles-Detail 2 2 2 9 4" xfId="16840" xr:uid="{00000000-0005-0000-0000-0000D3410000}"/>
    <cellStyle name="RowTitles-Detail 2 2 2 9 4 2" xfId="16841" xr:uid="{00000000-0005-0000-0000-0000D4410000}"/>
    <cellStyle name="RowTitles-Detail 2 2 2 9 4_Tertiary Salaries Survey" xfId="16842" xr:uid="{00000000-0005-0000-0000-0000D5410000}"/>
    <cellStyle name="RowTitles-Detail 2 2 2 9 5" xfId="16843" xr:uid="{00000000-0005-0000-0000-0000D6410000}"/>
    <cellStyle name="RowTitles-Detail 2 2 2 9_Tertiary Salaries Survey" xfId="16844" xr:uid="{00000000-0005-0000-0000-0000D7410000}"/>
    <cellStyle name="RowTitles-Detail 2 2 2_STUD aligned by INSTIT" xfId="16845" xr:uid="{00000000-0005-0000-0000-0000D8410000}"/>
    <cellStyle name="RowTitles-Detail 2 2 3" xfId="16846" xr:uid="{00000000-0005-0000-0000-0000D9410000}"/>
    <cellStyle name="RowTitles-Detail 2 2 3 10" xfId="16847" xr:uid="{00000000-0005-0000-0000-0000DA410000}"/>
    <cellStyle name="RowTitles-Detail 2 2 3 10 2" xfId="16848" xr:uid="{00000000-0005-0000-0000-0000DB410000}"/>
    <cellStyle name="RowTitles-Detail 2 2 3 10 2 2" xfId="16849" xr:uid="{00000000-0005-0000-0000-0000DC410000}"/>
    <cellStyle name="RowTitles-Detail 2 2 3 10 2_Tertiary Salaries Survey" xfId="16850" xr:uid="{00000000-0005-0000-0000-0000DD410000}"/>
    <cellStyle name="RowTitles-Detail 2 2 3 10 3" xfId="16851" xr:uid="{00000000-0005-0000-0000-0000DE410000}"/>
    <cellStyle name="RowTitles-Detail 2 2 3 10_Tertiary Salaries Survey" xfId="16852" xr:uid="{00000000-0005-0000-0000-0000DF410000}"/>
    <cellStyle name="RowTitles-Detail 2 2 3 11" xfId="16853" xr:uid="{00000000-0005-0000-0000-0000E0410000}"/>
    <cellStyle name="RowTitles-Detail 2 2 3 12" xfId="16854" xr:uid="{00000000-0005-0000-0000-0000E1410000}"/>
    <cellStyle name="RowTitles-Detail 2 2 3 2" xfId="16855" xr:uid="{00000000-0005-0000-0000-0000E2410000}"/>
    <cellStyle name="RowTitles-Detail 2 2 3 2 2" xfId="16856" xr:uid="{00000000-0005-0000-0000-0000E3410000}"/>
    <cellStyle name="RowTitles-Detail 2 2 3 2 2 2" xfId="16857" xr:uid="{00000000-0005-0000-0000-0000E4410000}"/>
    <cellStyle name="RowTitles-Detail 2 2 3 2 2 2 2" xfId="16858" xr:uid="{00000000-0005-0000-0000-0000E5410000}"/>
    <cellStyle name="RowTitles-Detail 2 2 3 2 2 2 2 2" xfId="16859" xr:uid="{00000000-0005-0000-0000-0000E6410000}"/>
    <cellStyle name="RowTitles-Detail 2 2 3 2 2 2 2_Tertiary Salaries Survey" xfId="16860" xr:uid="{00000000-0005-0000-0000-0000E7410000}"/>
    <cellStyle name="RowTitles-Detail 2 2 3 2 2 2 3" xfId="16861" xr:uid="{00000000-0005-0000-0000-0000E8410000}"/>
    <cellStyle name="RowTitles-Detail 2 2 3 2 2 2_Tertiary Salaries Survey" xfId="16862" xr:uid="{00000000-0005-0000-0000-0000E9410000}"/>
    <cellStyle name="RowTitles-Detail 2 2 3 2 2 3" xfId="16863" xr:uid="{00000000-0005-0000-0000-0000EA410000}"/>
    <cellStyle name="RowTitles-Detail 2 2 3 2 2 3 2" xfId="16864" xr:uid="{00000000-0005-0000-0000-0000EB410000}"/>
    <cellStyle name="RowTitles-Detail 2 2 3 2 2 3 2 2" xfId="16865" xr:uid="{00000000-0005-0000-0000-0000EC410000}"/>
    <cellStyle name="RowTitles-Detail 2 2 3 2 2 3 2_Tertiary Salaries Survey" xfId="16866" xr:uid="{00000000-0005-0000-0000-0000ED410000}"/>
    <cellStyle name="RowTitles-Detail 2 2 3 2 2 3 3" xfId="16867" xr:uid="{00000000-0005-0000-0000-0000EE410000}"/>
    <cellStyle name="RowTitles-Detail 2 2 3 2 2 3_Tertiary Salaries Survey" xfId="16868" xr:uid="{00000000-0005-0000-0000-0000EF410000}"/>
    <cellStyle name="RowTitles-Detail 2 2 3 2 2 4" xfId="16869" xr:uid="{00000000-0005-0000-0000-0000F0410000}"/>
    <cellStyle name="RowTitles-Detail 2 2 3 2 2 5" xfId="16870" xr:uid="{00000000-0005-0000-0000-0000F1410000}"/>
    <cellStyle name="RowTitles-Detail 2 2 3 2 2_Tertiary Salaries Survey" xfId="16871" xr:uid="{00000000-0005-0000-0000-0000F2410000}"/>
    <cellStyle name="RowTitles-Detail 2 2 3 2 3" xfId="16872" xr:uid="{00000000-0005-0000-0000-0000F3410000}"/>
    <cellStyle name="RowTitles-Detail 2 2 3 2 3 2" xfId="16873" xr:uid="{00000000-0005-0000-0000-0000F4410000}"/>
    <cellStyle name="RowTitles-Detail 2 2 3 2 3 2 2" xfId="16874" xr:uid="{00000000-0005-0000-0000-0000F5410000}"/>
    <cellStyle name="RowTitles-Detail 2 2 3 2 3 2 2 2" xfId="16875" xr:uid="{00000000-0005-0000-0000-0000F6410000}"/>
    <cellStyle name="RowTitles-Detail 2 2 3 2 3 2 2_Tertiary Salaries Survey" xfId="16876" xr:uid="{00000000-0005-0000-0000-0000F7410000}"/>
    <cellStyle name="RowTitles-Detail 2 2 3 2 3 2 3" xfId="16877" xr:uid="{00000000-0005-0000-0000-0000F8410000}"/>
    <cellStyle name="RowTitles-Detail 2 2 3 2 3 2_Tertiary Salaries Survey" xfId="16878" xr:uid="{00000000-0005-0000-0000-0000F9410000}"/>
    <cellStyle name="RowTitles-Detail 2 2 3 2 3 3" xfId="16879" xr:uid="{00000000-0005-0000-0000-0000FA410000}"/>
    <cellStyle name="RowTitles-Detail 2 2 3 2 3 3 2" xfId="16880" xr:uid="{00000000-0005-0000-0000-0000FB410000}"/>
    <cellStyle name="RowTitles-Detail 2 2 3 2 3 3 2 2" xfId="16881" xr:uid="{00000000-0005-0000-0000-0000FC410000}"/>
    <cellStyle name="RowTitles-Detail 2 2 3 2 3 3 2_Tertiary Salaries Survey" xfId="16882" xr:uid="{00000000-0005-0000-0000-0000FD410000}"/>
    <cellStyle name="RowTitles-Detail 2 2 3 2 3 3 3" xfId="16883" xr:uid="{00000000-0005-0000-0000-0000FE410000}"/>
    <cellStyle name="RowTitles-Detail 2 2 3 2 3 3_Tertiary Salaries Survey" xfId="16884" xr:uid="{00000000-0005-0000-0000-0000FF410000}"/>
    <cellStyle name="RowTitles-Detail 2 2 3 2 3 4" xfId="16885" xr:uid="{00000000-0005-0000-0000-000000420000}"/>
    <cellStyle name="RowTitles-Detail 2 2 3 2 3 5" xfId="16886" xr:uid="{00000000-0005-0000-0000-000001420000}"/>
    <cellStyle name="RowTitles-Detail 2 2 3 2 3 5 2" xfId="16887" xr:uid="{00000000-0005-0000-0000-000002420000}"/>
    <cellStyle name="RowTitles-Detail 2 2 3 2 3 5_Tertiary Salaries Survey" xfId="16888" xr:uid="{00000000-0005-0000-0000-000003420000}"/>
    <cellStyle name="RowTitles-Detail 2 2 3 2 3 6" xfId="16889" xr:uid="{00000000-0005-0000-0000-000004420000}"/>
    <cellStyle name="RowTitles-Detail 2 2 3 2 3_Tertiary Salaries Survey" xfId="16890" xr:uid="{00000000-0005-0000-0000-000005420000}"/>
    <cellStyle name="RowTitles-Detail 2 2 3 2 4" xfId="16891" xr:uid="{00000000-0005-0000-0000-000006420000}"/>
    <cellStyle name="RowTitles-Detail 2 2 3 2 4 2" xfId="16892" xr:uid="{00000000-0005-0000-0000-000007420000}"/>
    <cellStyle name="RowTitles-Detail 2 2 3 2 4 2 2" xfId="16893" xr:uid="{00000000-0005-0000-0000-000008420000}"/>
    <cellStyle name="RowTitles-Detail 2 2 3 2 4 2 2 2" xfId="16894" xr:uid="{00000000-0005-0000-0000-000009420000}"/>
    <cellStyle name="RowTitles-Detail 2 2 3 2 4 2 2_Tertiary Salaries Survey" xfId="16895" xr:uid="{00000000-0005-0000-0000-00000A420000}"/>
    <cellStyle name="RowTitles-Detail 2 2 3 2 4 2 3" xfId="16896" xr:uid="{00000000-0005-0000-0000-00000B420000}"/>
    <cellStyle name="RowTitles-Detail 2 2 3 2 4 2_Tertiary Salaries Survey" xfId="16897" xr:uid="{00000000-0005-0000-0000-00000C420000}"/>
    <cellStyle name="RowTitles-Detail 2 2 3 2 4 3" xfId="16898" xr:uid="{00000000-0005-0000-0000-00000D420000}"/>
    <cellStyle name="RowTitles-Detail 2 2 3 2 4 3 2" xfId="16899" xr:uid="{00000000-0005-0000-0000-00000E420000}"/>
    <cellStyle name="RowTitles-Detail 2 2 3 2 4 3 2 2" xfId="16900" xr:uid="{00000000-0005-0000-0000-00000F420000}"/>
    <cellStyle name="RowTitles-Detail 2 2 3 2 4 3 2_Tertiary Salaries Survey" xfId="16901" xr:uid="{00000000-0005-0000-0000-000010420000}"/>
    <cellStyle name="RowTitles-Detail 2 2 3 2 4 3 3" xfId="16902" xr:uid="{00000000-0005-0000-0000-000011420000}"/>
    <cellStyle name="RowTitles-Detail 2 2 3 2 4 3_Tertiary Salaries Survey" xfId="16903" xr:uid="{00000000-0005-0000-0000-000012420000}"/>
    <cellStyle name="RowTitles-Detail 2 2 3 2 4 4" xfId="16904" xr:uid="{00000000-0005-0000-0000-000013420000}"/>
    <cellStyle name="RowTitles-Detail 2 2 3 2 4 4 2" xfId="16905" xr:uid="{00000000-0005-0000-0000-000014420000}"/>
    <cellStyle name="RowTitles-Detail 2 2 3 2 4 4_Tertiary Salaries Survey" xfId="16906" xr:uid="{00000000-0005-0000-0000-000015420000}"/>
    <cellStyle name="RowTitles-Detail 2 2 3 2 4 5" xfId="16907" xr:uid="{00000000-0005-0000-0000-000016420000}"/>
    <cellStyle name="RowTitles-Detail 2 2 3 2 4_Tertiary Salaries Survey" xfId="16908" xr:uid="{00000000-0005-0000-0000-000017420000}"/>
    <cellStyle name="RowTitles-Detail 2 2 3 2 5" xfId="16909" xr:uid="{00000000-0005-0000-0000-000018420000}"/>
    <cellStyle name="RowTitles-Detail 2 2 3 2 5 2" xfId="16910" xr:uid="{00000000-0005-0000-0000-000019420000}"/>
    <cellStyle name="RowTitles-Detail 2 2 3 2 5 2 2" xfId="16911" xr:uid="{00000000-0005-0000-0000-00001A420000}"/>
    <cellStyle name="RowTitles-Detail 2 2 3 2 5 2 2 2" xfId="16912" xr:uid="{00000000-0005-0000-0000-00001B420000}"/>
    <cellStyle name="RowTitles-Detail 2 2 3 2 5 2 2_Tertiary Salaries Survey" xfId="16913" xr:uid="{00000000-0005-0000-0000-00001C420000}"/>
    <cellStyle name="RowTitles-Detail 2 2 3 2 5 2 3" xfId="16914" xr:uid="{00000000-0005-0000-0000-00001D420000}"/>
    <cellStyle name="RowTitles-Detail 2 2 3 2 5 2_Tertiary Salaries Survey" xfId="16915" xr:uid="{00000000-0005-0000-0000-00001E420000}"/>
    <cellStyle name="RowTitles-Detail 2 2 3 2 5 3" xfId="16916" xr:uid="{00000000-0005-0000-0000-00001F420000}"/>
    <cellStyle name="RowTitles-Detail 2 2 3 2 5 3 2" xfId="16917" xr:uid="{00000000-0005-0000-0000-000020420000}"/>
    <cellStyle name="RowTitles-Detail 2 2 3 2 5 3 2 2" xfId="16918" xr:uid="{00000000-0005-0000-0000-000021420000}"/>
    <cellStyle name="RowTitles-Detail 2 2 3 2 5 3 2_Tertiary Salaries Survey" xfId="16919" xr:uid="{00000000-0005-0000-0000-000022420000}"/>
    <cellStyle name="RowTitles-Detail 2 2 3 2 5 3 3" xfId="16920" xr:uid="{00000000-0005-0000-0000-000023420000}"/>
    <cellStyle name="RowTitles-Detail 2 2 3 2 5 3_Tertiary Salaries Survey" xfId="16921" xr:uid="{00000000-0005-0000-0000-000024420000}"/>
    <cellStyle name="RowTitles-Detail 2 2 3 2 5 4" xfId="16922" xr:uid="{00000000-0005-0000-0000-000025420000}"/>
    <cellStyle name="RowTitles-Detail 2 2 3 2 5 4 2" xfId="16923" xr:uid="{00000000-0005-0000-0000-000026420000}"/>
    <cellStyle name="RowTitles-Detail 2 2 3 2 5 4_Tertiary Salaries Survey" xfId="16924" xr:uid="{00000000-0005-0000-0000-000027420000}"/>
    <cellStyle name="RowTitles-Detail 2 2 3 2 5 5" xfId="16925" xr:uid="{00000000-0005-0000-0000-000028420000}"/>
    <cellStyle name="RowTitles-Detail 2 2 3 2 5_Tertiary Salaries Survey" xfId="16926" xr:uid="{00000000-0005-0000-0000-000029420000}"/>
    <cellStyle name="RowTitles-Detail 2 2 3 2 6" xfId="16927" xr:uid="{00000000-0005-0000-0000-00002A420000}"/>
    <cellStyle name="RowTitles-Detail 2 2 3 2 6 2" xfId="16928" xr:uid="{00000000-0005-0000-0000-00002B420000}"/>
    <cellStyle name="RowTitles-Detail 2 2 3 2 6 2 2" xfId="16929" xr:uid="{00000000-0005-0000-0000-00002C420000}"/>
    <cellStyle name="RowTitles-Detail 2 2 3 2 6 2 2 2" xfId="16930" xr:uid="{00000000-0005-0000-0000-00002D420000}"/>
    <cellStyle name="RowTitles-Detail 2 2 3 2 6 2 2_Tertiary Salaries Survey" xfId="16931" xr:uid="{00000000-0005-0000-0000-00002E420000}"/>
    <cellStyle name="RowTitles-Detail 2 2 3 2 6 2 3" xfId="16932" xr:uid="{00000000-0005-0000-0000-00002F420000}"/>
    <cellStyle name="RowTitles-Detail 2 2 3 2 6 2_Tertiary Salaries Survey" xfId="16933" xr:uid="{00000000-0005-0000-0000-000030420000}"/>
    <cellStyle name="RowTitles-Detail 2 2 3 2 6 3" xfId="16934" xr:uid="{00000000-0005-0000-0000-000031420000}"/>
    <cellStyle name="RowTitles-Detail 2 2 3 2 6 3 2" xfId="16935" xr:uid="{00000000-0005-0000-0000-000032420000}"/>
    <cellStyle name="RowTitles-Detail 2 2 3 2 6 3 2 2" xfId="16936" xr:uid="{00000000-0005-0000-0000-000033420000}"/>
    <cellStyle name="RowTitles-Detail 2 2 3 2 6 3 2_Tertiary Salaries Survey" xfId="16937" xr:uid="{00000000-0005-0000-0000-000034420000}"/>
    <cellStyle name="RowTitles-Detail 2 2 3 2 6 3 3" xfId="16938" xr:uid="{00000000-0005-0000-0000-000035420000}"/>
    <cellStyle name="RowTitles-Detail 2 2 3 2 6 3_Tertiary Salaries Survey" xfId="16939" xr:uid="{00000000-0005-0000-0000-000036420000}"/>
    <cellStyle name="RowTitles-Detail 2 2 3 2 6 4" xfId="16940" xr:uid="{00000000-0005-0000-0000-000037420000}"/>
    <cellStyle name="RowTitles-Detail 2 2 3 2 6 4 2" xfId="16941" xr:uid="{00000000-0005-0000-0000-000038420000}"/>
    <cellStyle name="RowTitles-Detail 2 2 3 2 6 4_Tertiary Salaries Survey" xfId="16942" xr:uid="{00000000-0005-0000-0000-000039420000}"/>
    <cellStyle name="RowTitles-Detail 2 2 3 2 6 5" xfId="16943" xr:uid="{00000000-0005-0000-0000-00003A420000}"/>
    <cellStyle name="RowTitles-Detail 2 2 3 2 6_Tertiary Salaries Survey" xfId="16944" xr:uid="{00000000-0005-0000-0000-00003B420000}"/>
    <cellStyle name="RowTitles-Detail 2 2 3 2 7" xfId="16945" xr:uid="{00000000-0005-0000-0000-00003C420000}"/>
    <cellStyle name="RowTitles-Detail 2 2 3 2 7 2" xfId="16946" xr:uid="{00000000-0005-0000-0000-00003D420000}"/>
    <cellStyle name="RowTitles-Detail 2 2 3 2 7 2 2" xfId="16947" xr:uid="{00000000-0005-0000-0000-00003E420000}"/>
    <cellStyle name="RowTitles-Detail 2 2 3 2 7 2_Tertiary Salaries Survey" xfId="16948" xr:uid="{00000000-0005-0000-0000-00003F420000}"/>
    <cellStyle name="RowTitles-Detail 2 2 3 2 7 3" xfId="16949" xr:uid="{00000000-0005-0000-0000-000040420000}"/>
    <cellStyle name="RowTitles-Detail 2 2 3 2 7_Tertiary Salaries Survey" xfId="16950" xr:uid="{00000000-0005-0000-0000-000041420000}"/>
    <cellStyle name="RowTitles-Detail 2 2 3 2 8" xfId="16951" xr:uid="{00000000-0005-0000-0000-000042420000}"/>
    <cellStyle name="RowTitles-Detail 2 2 3 2 9" xfId="16952" xr:uid="{00000000-0005-0000-0000-000043420000}"/>
    <cellStyle name="RowTitles-Detail 2 2 3 2_STUD aligned by INSTIT" xfId="16953" xr:uid="{00000000-0005-0000-0000-000044420000}"/>
    <cellStyle name="RowTitles-Detail 2 2 3 3" xfId="16954" xr:uid="{00000000-0005-0000-0000-000045420000}"/>
    <cellStyle name="RowTitles-Detail 2 2 3 3 2" xfId="16955" xr:uid="{00000000-0005-0000-0000-000046420000}"/>
    <cellStyle name="RowTitles-Detail 2 2 3 3 2 2" xfId="16956" xr:uid="{00000000-0005-0000-0000-000047420000}"/>
    <cellStyle name="RowTitles-Detail 2 2 3 3 2 2 2" xfId="16957" xr:uid="{00000000-0005-0000-0000-000048420000}"/>
    <cellStyle name="RowTitles-Detail 2 2 3 3 2 2 2 2" xfId="16958" xr:uid="{00000000-0005-0000-0000-000049420000}"/>
    <cellStyle name="RowTitles-Detail 2 2 3 3 2 2 2_Tertiary Salaries Survey" xfId="16959" xr:uid="{00000000-0005-0000-0000-00004A420000}"/>
    <cellStyle name="RowTitles-Detail 2 2 3 3 2 2 3" xfId="16960" xr:uid="{00000000-0005-0000-0000-00004B420000}"/>
    <cellStyle name="RowTitles-Detail 2 2 3 3 2 2_Tertiary Salaries Survey" xfId="16961" xr:uid="{00000000-0005-0000-0000-00004C420000}"/>
    <cellStyle name="RowTitles-Detail 2 2 3 3 2 3" xfId="16962" xr:uid="{00000000-0005-0000-0000-00004D420000}"/>
    <cellStyle name="RowTitles-Detail 2 2 3 3 2 3 2" xfId="16963" xr:uid="{00000000-0005-0000-0000-00004E420000}"/>
    <cellStyle name="RowTitles-Detail 2 2 3 3 2 3 2 2" xfId="16964" xr:uid="{00000000-0005-0000-0000-00004F420000}"/>
    <cellStyle name="RowTitles-Detail 2 2 3 3 2 3 2_Tertiary Salaries Survey" xfId="16965" xr:uid="{00000000-0005-0000-0000-000050420000}"/>
    <cellStyle name="RowTitles-Detail 2 2 3 3 2 3 3" xfId="16966" xr:uid="{00000000-0005-0000-0000-000051420000}"/>
    <cellStyle name="RowTitles-Detail 2 2 3 3 2 3_Tertiary Salaries Survey" xfId="16967" xr:uid="{00000000-0005-0000-0000-000052420000}"/>
    <cellStyle name="RowTitles-Detail 2 2 3 3 2 4" xfId="16968" xr:uid="{00000000-0005-0000-0000-000053420000}"/>
    <cellStyle name="RowTitles-Detail 2 2 3 3 2 5" xfId="16969" xr:uid="{00000000-0005-0000-0000-000054420000}"/>
    <cellStyle name="RowTitles-Detail 2 2 3 3 2 5 2" xfId="16970" xr:uid="{00000000-0005-0000-0000-000055420000}"/>
    <cellStyle name="RowTitles-Detail 2 2 3 3 2 5_Tertiary Salaries Survey" xfId="16971" xr:uid="{00000000-0005-0000-0000-000056420000}"/>
    <cellStyle name="RowTitles-Detail 2 2 3 3 2 6" xfId="16972" xr:uid="{00000000-0005-0000-0000-000057420000}"/>
    <cellStyle name="RowTitles-Detail 2 2 3 3 2_Tertiary Salaries Survey" xfId="16973" xr:uid="{00000000-0005-0000-0000-000058420000}"/>
    <cellStyle name="RowTitles-Detail 2 2 3 3 3" xfId="16974" xr:uid="{00000000-0005-0000-0000-000059420000}"/>
    <cellStyle name="RowTitles-Detail 2 2 3 3 3 2" xfId="16975" xr:uid="{00000000-0005-0000-0000-00005A420000}"/>
    <cellStyle name="RowTitles-Detail 2 2 3 3 3 2 2" xfId="16976" xr:uid="{00000000-0005-0000-0000-00005B420000}"/>
    <cellStyle name="RowTitles-Detail 2 2 3 3 3 2 2 2" xfId="16977" xr:uid="{00000000-0005-0000-0000-00005C420000}"/>
    <cellStyle name="RowTitles-Detail 2 2 3 3 3 2 2_Tertiary Salaries Survey" xfId="16978" xr:uid="{00000000-0005-0000-0000-00005D420000}"/>
    <cellStyle name="RowTitles-Detail 2 2 3 3 3 2 3" xfId="16979" xr:uid="{00000000-0005-0000-0000-00005E420000}"/>
    <cellStyle name="RowTitles-Detail 2 2 3 3 3 2_Tertiary Salaries Survey" xfId="16980" xr:uid="{00000000-0005-0000-0000-00005F420000}"/>
    <cellStyle name="RowTitles-Detail 2 2 3 3 3 3" xfId="16981" xr:uid="{00000000-0005-0000-0000-000060420000}"/>
    <cellStyle name="RowTitles-Detail 2 2 3 3 3 3 2" xfId="16982" xr:uid="{00000000-0005-0000-0000-000061420000}"/>
    <cellStyle name="RowTitles-Detail 2 2 3 3 3 3 2 2" xfId="16983" xr:uid="{00000000-0005-0000-0000-000062420000}"/>
    <cellStyle name="RowTitles-Detail 2 2 3 3 3 3 2_Tertiary Salaries Survey" xfId="16984" xr:uid="{00000000-0005-0000-0000-000063420000}"/>
    <cellStyle name="RowTitles-Detail 2 2 3 3 3 3 3" xfId="16985" xr:uid="{00000000-0005-0000-0000-000064420000}"/>
    <cellStyle name="RowTitles-Detail 2 2 3 3 3 3_Tertiary Salaries Survey" xfId="16986" xr:uid="{00000000-0005-0000-0000-000065420000}"/>
    <cellStyle name="RowTitles-Detail 2 2 3 3 3 4" xfId="16987" xr:uid="{00000000-0005-0000-0000-000066420000}"/>
    <cellStyle name="RowTitles-Detail 2 2 3 3 3 5" xfId="16988" xr:uid="{00000000-0005-0000-0000-000067420000}"/>
    <cellStyle name="RowTitles-Detail 2 2 3 3 3_Tertiary Salaries Survey" xfId="16989" xr:uid="{00000000-0005-0000-0000-000068420000}"/>
    <cellStyle name="RowTitles-Detail 2 2 3 3 4" xfId="16990" xr:uid="{00000000-0005-0000-0000-000069420000}"/>
    <cellStyle name="RowTitles-Detail 2 2 3 3 4 2" xfId="16991" xr:uid="{00000000-0005-0000-0000-00006A420000}"/>
    <cellStyle name="RowTitles-Detail 2 2 3 3 4 2 2" xfId="16992" xr:uid="{00000000-0005-0000-0000-00006B420000}"/>
    <cellStyle name="RowTitles-Detail 2 2 3 3 4 2 2 2" xfId="16993" xr:uid="{00000000-0005-0000-0000-00006C420000}"/>
    <cellStyle name="RowTitles-Detail 2 2 3 3 4 2 2_Tertiary Salaries Survey" xfId="16994" xr:uid="{00000000-0005-0000-0000-00006D420000}"/>
    <cellStyle name="RowTitles-Detail 2 2 3 3 4 2 3" xfId="16995" xr:uid="{00000000-0005-0000-0000-00006E420000}"/>
    <cellStyle name="RowTitles-Detail 2 2 3 3 4 2_Tertiary Salaries Survey" xfId="16996" xr:uid="{00000000-0005-0000-0000-00006F420000}"/>
    <cellStyle name="RowTitles-Detail 2 2 3 3 4 3" xfId="16997" xr:uid="{00000000-0005-0000-0000-000070420000}"/>
    <cellStyle name="RowTitles-Detail 2 2 3 3 4 3 2" xfId="16998" xr:uid="{00000000-0005-0000-0000-000071420000}"/>
    <cellStyle name="RowTitles-Detail 2 2 3 3 4 3 2 2" xfId="16999" xr:uid="{00000000-0005-0000-0000-000072420000}"/>
    <cellStyle name="RowTitles-Detail 2 2 3 3 4 3 2_Tertiary Salaries Survey" xfId="17000" xr:uid="{00000000-0005-0000-0000-000073420000}"/>
    <cellStyle name="RowTitles-Detail 2 2 3 3 4 3 3" xfId="17001" xr:uid="{00000000-0005-0000-0000-000074420000}"/>
    <cellStyle name="RowTitles-Detail 2 2 3 3 4 3_Tertiary Salaries Survey" xfId="17002" xr:uid="{00000000-0005-0000-0000-000075420000}"/>
    <cellStyle name="RowTitles-Detail 2 2 3 3 4 4" xfId="17003" xr:uid="{00000000-0005-0000-0000-000076420000}"/>
    <cellStyle name="RowTitles-Detail 2 2 3 3 4 4 2" xfId="17004" xr:uid="{00000000-0005-0000-0000-000077420000}"/>
    <cellStyle name="RowTitles-Detail 2 2 3 3 4 4_Tertiary Salaries Survey" xfId="17005" xr:uid="{00000000-0005-0000-0000-000078420000}"/>
    <cellStyle name="RowTitles-Detail 2 2 3 3 4 5" xfId="17006" xr:uid="{00000000-0005-0000-0000-000079420000}"/>
    <cellStyle name="RowTitles-Detail 2 2 3 3 4_Tertiary Salaries Survey" xfId="17007" xr:uid="{00000000-0005-0000-0000-00007A420000}"/>
    <cellStyle name="RowTitles-Detail 2 2 3 3 5" xfId="17008" xr:uid="{00000000-0005-0000-0000-00007B420000}"/>
    <cellStyle name="RowTitles-Detail 2 2 3 3 5 2" xfId="17009" xr:uid="{00000000-0005-0000-0000-00007C420000}"/>
    <cellStyle name="RowTitles-Detail 2 2 3 3 5 2 2" xfId="17010" xr:uid="{00000000-0005-0000-0000-00007D420000}"/>
    <cellStyle name="RowTitles-Detail 2 2 3 3 5 2 2 2" xfId="17011" xr:uid="{00000000-0005-0000-0000-00007E420000}"/>
    <cellStyle name="RowTitles-Detail 2 2 3 3 5 2 2_Tertiary Salaries Survey" xfId="17012" xr:uid="{00000000-0005-0000-0000-00007F420000}"/>
    <cellStyle name="RowTitles-Detail 2 2 3 3 5 2 3" xfId="17013" xr:uid="{00000000-0005-0000-0000-000080420000}"/>
    <cellStyle name="RowTitles-Detail 2 2 3 3 5 2_Tertiary Salaries Survey" xfId="17014" xr:uid="{00000000-0005-0000-0000-000081420000}"/>
    <cellStyle name="RowTitles-Detail 2 2 3 3 5 3" xfId="17015" xr:uid="{00000000-0005-0000-0000-000082420000}"/>
    <cellStyle name="RowTitles-Detail 2 2 3 3 5 3 2" xfId="17016" xr:uid="{00000000-0005-0000-0000-000083420000}"/>
    <cellStyle name="RowTitles-Detail 2 2 3 3 5 3 2 2" xfId="17017" xr:uid="{00000000-0005-0000-0000-000084420000}"/>
    <cellStyle name="RowTitles-Detail 2 2 3 3 5 3 2_Tertiary Salaries Survey" xfId="17018" xr:uid="{00000000-0005-0000-0000-000085420000}"/>
    <cellStyle name="RowTitles-Detail 2 2 3 3 5 3 3" xfId="17019" xr:uid="{00000000-0005-0000-0000-000086420000}"/>
    <cellStyle name="RowTitles-Detail 2 2 3 3 5 3_Tertiary Salaries Survey" xfId="17020" xr:uid="{00000000-0005-0000-0000-000087420000}"/>
    <cellStyle name="RowTitles-Detail 2 2 3 3 5 4" xfId="17021" xr:uid="{00000000-0005-0000-0000-000088420000}"/>
    <cellStyle name="RowTitles-Detail 2 2 3 3 5 4 2" xfId="17022" xr:uid="{00000000-0005-0000-0000-000089420000}"/>
    <cellStyle name="RowTitles-Detail 2 2 3 3 5 4_Tertiary Salaries Survey" xfId="17023" xr:uid="{00000000-0005-0000-0000-00008A420000}"/>
    <cellStyle name="RowTitles-Detail 2 2 3 3 5 5" xfId="17024" xr:uid="{00000000-0005-0000-0000-00008B420000}"/>
    <cellStyle name="RowTitles-Detail 2 2 3 3 5_Tertiary Salaries Survey" xfId="17025" xr:uid="{00000000-0005-0000-0000-00008C420000}"/>
    <cellStyle name="RowTitles-Detail 2 2 3 3 6" xfId="17026" xr:uid="{00000000-0005-0000-0000-00008D420000}"/>
    <cellStyle name="RowTitles-Detail 2 2 3 3 6 2" xfId="17027" xr:uid="{00000000-0005-0000-0000-00008E420000}"/>
    <cellStyle name="RowTitles-Detail 2 2 3 3 6 2 2" xfId="17028" xr:uid="{00000000-0005-0000-0000-00008F420000}"/>
    <cellStyle name="RowTitles-Detail 2 2 3 3 6 2 2 2" xfId="17029" xr:uid="{00000000-0005-0000-0000-000090420000}"/>
    <cellStyle name="RowTitles-Detail 2 2 3 3 6 2 2_Tertiary Salaries Survey" xfId="17030" xr:uid="{00000000-0005-0000-0000-000091420000}"/>
    <cellStyle name="RowTitles-Detail 2 2 3 3 6 2 3" xfId="17031" xr:uid="{00000000-0005-0000-0000-000092420000}"/>
    <cellStyle name="RowTitles-Detail 2 2 3 3 6 2_Tertiary Salaries Survey" xfId="17032" xr:uid="{00000000-0005-0000-0000-000093420000}"/>
    <cellStyle name="RowTitles-Detail 2 2 3 3 6 3" xfId="17033" xr:uid="{00000000-0005-0000-0000-000094420000}"/>
    <cellStyle name="RowTitles-Detail 2 2 3 3 6 3 2" xfId="17034" xr:uid="{00000000-0005-0000-0000-000095420000}"/>
    <cellStyle name="RowTitles-Detail 2 2 3 3 6 3 2 2" xfId="17035" xr:uid="{00000000-0005-0000-0000-000096420000}"/>
    <cellStyle name="RowTitles-Detail 2 2 3 3 6 3 2_Tertiary Salaries Survey" xfId="17036" xr:uid="{00000000-0005-0000-0000-000097420000}"/>
    <cellStyle name="RowTitles-Detail 2 2 3 3 6 3 3" xfId="17037" xr:uid="{00000000-0005-0000-0000-000098420000}"/>
    <cellStyle name="RowTitles-Detail 2 2 3 3 6 3_Tertiary Salaries Survey" xfId="17038" xr:uid="{00000000-0005-0000-0000-000099420000}"/>
    <cellStyle name="RowTitles-Detail 2 2 3 3 6 4" xfId="17039" xr:uid="{00000000-0005-0000-0000-00009A420000}"/>
    <cellStyle name="RowTitles-Detail 2 2 3 3 6 4 2" xfId="17040" xr:uid="{00000000-0005-0000-0000-00009B420000}"/>
    <cellStyle name="RowTitles-Detail 2 2 3 3 6 4_Tertiary Salaries Survey" xfId="17041" xr:uid="{00000000-0005-0000-0000-00009C420000}"/>
    <cellStyle name="RowTitles-Detail 2 2 3 3 6 5" xfId="17042" xr:uid="{00000000-0005-0000-0000-00009D420000}"/>
    <cellStyle name="RowTitles-Detail 2 2 3 3 6_Tertiary Salaries Survey" xfId="17043" xr:uid="{00000000-0005-0000-0000-00009E420000}"/>
    <cellStyle name="RowTitles-Detail 2 2 3 3 7" xfId="17044" xr:uid="{00000000-0005-0000-0000-00009F420000}"/>
    <cellStyle name="RowTitles-Detail 2 2 3 3 7 2" xfId="17045" xr:uid="{00000000-0005-0000-0000-0000A0420000}"/>
    <cellStyle name="RowTitles-Detail 2 2 3 3 7 2 2" xfId="17046" xr:uid="{00000000-0005-0000-0000-0000A1420000}"/>
    <cellStyle name="RowTitles-Detail 2 2 3 3 7 2_Tertiary Salaries Survey" xfId="17047" xr:uid="{00000000-0005-0000-0000-0000A2420000}"/>
    <cellStyle name="RowTitles-Detail 2 2 3 3 7 3" xfId="17048" xr:uid="{00000000-0005-0000-0000-0000A3420000}"/>
    <cellStyle name="RowTitles-Detail 2 2 3 3 7_Tertiary Salaries Survey" xfId="17049" xr:uid="{00000000-0005-0000-0000-0000A4420000}"/>
    <cellStyle name="RowTitles-Detail 2 2 3 3 8" xfId="17050" xr:uid="{00000000-0005-0000-0000-0000A5420000}"/>
    <cellStyle name="RowTitles-Detail 2 2 3 3 8 2" xfId="17051" xr:uid="{00000000-0005-0000-0000-0000A6420000}"/>
    <cellStyle name="RowTitles-Detail 2 2 3 3 8 2 2" xfId="17052" xr:uid="{00000000-0005-0000-0000-0000A7420000}"/>
    <cellStyle name="RowTitles-Detail 2 2 3 3 8 2_Tertiary Salaries Survey" xfId="17053" xr:uid="{00000000-0005-0000-0000-0000A8420000}"/>
    <cellStyle name="RowTitles-Detail 2 2 3 3 8 3" xfId="17054" xr:uid="{00000000-0005-0000-0000-0000A9420000}"/>
    <cellStyle name="RowTitles-Detail 2 2 3 3 8_Tertiary Salaries Survey" xfId="17055" xr:uid="{00000000-0005-0000-0000-0000AA420000}"/>
    <cellStyle name="RowTitles-Detail 2 2 3 3 9" xfId="17056" xr:uid="{00000000-0005-0000-0000-0000AB420000}"/>
    <cellStyle name="RowTitles-Detail 2 2 3 3_STUD aligned by INSTIT" xfId="17057" xr:uid="{00000000-0005-0000-0000-0000AC420000}"/>
    <cellStyle name="RowTitles-Detail 2 2 3 4" xfId="17058" xr:uid="{00000000-0005-0000-0000-0000AD420000}"/>
    <cellStyle name="RowTitles-Detail 2 2 3 4 2" xfId="17059" xr:uid="{00000000-0005-0000-0000-0000AE420000}"/>
    <cellStyle name="RowTitles-Detail 2 2 3 4 2 2" xfId="17060" xr:uid="{00000000-0005-0000-0000-0000AF420000}"/>
    <cellStyle name="RowTitles-Detail 2 2 3 4 2 2 2" xfId="17061" xr:uid="{00000000-0005-0000-0000-0000B0420000}"/>
    <cellStyle name="RowTitles-Detail 2 2 3 4 2 2 2 2" xfId="17062" xr:uid="{00000000-0005-0000-0000-0000B1420000}"/>
    <cellStyle name="RowTitles-Detail 2 2 3 4 2 2 2_Tertiary Salaries Survey" xfId="17063" xr:uid="{00000000-0005-0000-0000-0000B2420000}"/>
    <cellStyle name="RowTitles-Detail 2 2 3 4 2 2 3" xfId="17064" xr:uid="{00000000-0005-0000-0000-0000B3420000}"/>
    <cellStyle name="RowTitles-Detail 2 2 3 4 2 2_Tertiary Salaries Survey" xfId="17065" xr:uid="{00000000-0005-0000-0000-0000B4420000}"/>
    <cellStyle name="RowTitles-Detail 2 2 3 4 2 3" xfId="17066" xr:uid="{00000000-0005-0000-0000-0000B5420000}"/>
    <cellStyle name="RowTitles-Detail 2 2 3 4 2 3 2" xfId="17067" xr:uid="{00000000-0005-0000-0000-0000B6420000}"/>
    <cellStyle name="RowTitles-Detail 2 2 3 4 2 3 2 2" xfId="17068" xr:uid="{00000000-0005-0000-0000-0000B7420000}"/>
    <cellStyle name="RowTitles-Detail 2 2 3 4 2 3 2_Tertiary Salaries Survey" xfId="17069" xr:uid="{00000000-0005-0000-0000-0000B8420000}"/>
    <cellStyle name="RowTitles-Detail 2 2 3 4 2 3 3" xfId="17070" xr:uid="{00000000-0005-0000-0000-0000B9420000}"/>
    <cellStyle name="RowTitles-Detail 2 2 3 4 2 3_Tertiary Salaries Survey" xfId="17071" xr:uid="{00000000-0005-0000-0000-0000BA420000}"/>
    <cellStyle name="RowTitles-Detail 2 2 3 4 2 4" xfId="17072" xr:uid="{00000000-0005-0000-0000-0000BB420000}"/>
    <cellStyle name="RowTitles-Detail 2 2 3 4 2 5" xfId="17073" xr:uid="{00000000-0005-0000-0000-0000BC420000}"/>
    <cellStyle name="RowTitles-Detail 2 2 3 4 2 5 2" xfId="17074" xr:uid="{00000000-0005-0000-0000-0000BD420000}"/>
    <cellStyle name="RowTitles-Detail 2 2 3 4 2 5_Tertiary Salaries Survey" xfId="17075" xr:uid="{00000000-0005-0000-0000-0000BE420000}"/>
    <cellStyle name="RowTitles-Detail 2 2 3 4 2 6" xfId="17076" xr:uid="{00000000-0005-0000-0000-0000BF420000}"/>
    <cellStyle name="RowTitles-Detail 2 2 3 4 2_Tertiary Salaries Survey" xfId="17077" xr:uid="{00000000-0005-0000-0000-0000C0420000}"/>
    <cellStyle name="RowTitles-Detail 2 2 3 4 3" xfId="17078" xr:uid="{00000000-0005-0000-0000-0000C1420000}"/>
    <cellStyle name="RowTitles-Detail 2 2 3 4 3 2" xfId="17079" xr:uid="{00000000-0005-0000-0000-0000C2420000}"/>
    <cellStyle name="RowTitles-Detail 2 2 3 4 3 2 2" xfId="17080" xr:uid="{00000000-0005-0000-0000-0000C3420000}"/>
    <cellStyle name="RowTitles-Detail 2 2 3 4 3 2 2 2" xfId="17081" xr:uid="{00000000-0005-0000-0000-0000C4420000}"/>
    <cellStyle name="RowTitles-Detail 2 2 3 4 3 2 2_Tertiary Salaries Survey" xfId="17082" xr:uid="{00000000-0005-0000-0000-0000C5420000}"/>
    <cellStyle name="RowTitles-Detail 2 2 3 4 3 2 3" xfId="17083" xr:uid="{00000000-0005-0000-0000-0000C6420000}"/>
    <cellStyle name="RowTitles-Detail 2 2 3 4 3 2_Tertiary Salaries Survey" xfId="17084" xr:uid="{00000000-0005-0000-0000-0000C7420000}"/>
    <cellStyle name="RowTitles-Detail 2 2 3 4 3 3" xfId="17085" xr:uid="{00000000-0005-0000-0000-0000C8420000}"/>
    <cellStyle name="RowTitles-Detail 2 2 3 4 3 3 2" xfId="17086" xr:uid="{00000000-0005-0000-0000-0000C9420000}"/>
    <cellStyle name="RowTitles-Detail 2 2 3 4 3 3 2 2" xfId="17087" xr:uid="{00000000-0005-0000-0000-0000CA420000}"/>
    <cellStyle name="RowTitles-Detail 2 2 3 4 3 3 2_Tertiary Salaries Survey" xfId="17088" xr:uid="{00000000-0005-0000-0000-0000CB420000}"/>
    <cellStyle name="RowTitles-Detail 2 2 3 4 3 3 3" xfId="17089" xr:uid="{00000000-0005-0000-0000-0000CC420000}"/>
    <cellStyle name="RowTitles-Detail 2 2 3 4 3 3_Tertiary Salaries Survey" xfId="17090" xr:uid="{00000000-0005-0000-0000-0000CD420000}"/>
    <cellStyle name="RowTitles-Detail 2 2 3 4 3 4" xfId="17091" xr:uid="{00000000-0005-0000-0000-0000CE420000}"/>
    <cellStyle name="RowTitles-Detail 2 2 3 4 3 5" xfId="17092" xr:uid="{00000000-0005-0000-0000-0000CF420000}"/>
    <cellStyle name="RowTitles-Detail 2 2 3 4 3_Tertiary Salaries Survey" xfId="17093" xr:uid="{00000000-0005-0000-0000-0000D0420000}"/>
    <cellStyle name="RowTitles-Detail 2 2 3 4 4" xfId="17094" xr:uid="{00000000-0005-0000-0000-0000D1420000}"/>
    <cellStyle name="RowTitles-Detail 2 2 3 4 4 2" xfId="17095" xr:uid="{00000000-0005-0000-0000-0000D2420000}"/>
    <cellStyle name="RowTitles-Detail 2 2 3 4 4 2 2" xfId="17096" xr:uid="{00000000-0005-0000-0000-0000D3420000}"/>
    <cellStyle name="RowTitles-Detail 2 2 3 4 4 2 2 2" xfId="17097" xr:uid="{00000000-0005-0000-0000-0000D4420000}"/>
    <cellStyle name="RowTitles-Detail 2 2 3 4 4 2 2_Tertiary Salaries Survey" xfId="17098" xr:uid="{00000000-0005-0000-0000-0000D5420000}"/>
    <cellStyle name="RowTitles-Detail 2 2 3 4 4 2 3" xfId="17099" xr:uid="{00000000-0005-0000-0000-0000D6420000}"/>
    <cellStyle name="RowTitles-Detail 2 2 3 4 4 2_Tertiary Salaries Survey" xfId="17100" xr:uid="{00000000-0005-0000-0000-0000D7420000}"/>
    <cellStyle name="RowTitles-Detail 2 2 3 4 4 3" xfId="17101" xr:uid="{00000000-0005-0000-0000-0000D8420000}"/>
    <cellStyle name="RowTitles-Detail 2 2 3 4 4 3 2" xfId="17102" xr:uid="{00000000-0005-0000-0000-0000D9420000}"/>
    <cellStyle name="RowTitles-Detail 2 2 3 4 4 3 2 2" xfId="17103" xr:uid="{00000000-0005-0000-0000-0000DA420000}"/>
    <cellStyle name="RowTitles-Detail 2 2 3 4 4 3 2_Tertiary Salaries Survey" xfId="17104" xr:uid="{00000000-0005-0000-0000-0000DB420000}"/>
    <cellStyle name="RowTitles-Detail 2 2 3 4 4 3 3" xfId="17105" xr:uid="{00000000-0005-0000-0000-0000DC420000}"/>
    <cellStyle name="RowTitles-Detail 2 2 3 4 4 3_Tertiary Salaries Survey" xfId="17106" xr:uid="{00000000-0005-0000-0000-0000DD420000}"/>
    <cellStyle name="RowTitles-Detail 2 2 3 4 4 4" xfId="17107" xr:uid="{00000000-0005-0000-0000-0000DE420000}"/>
    <cellStyle name="RowTitles-Detail 2 2 3 4 4 5" xfId="17108" xr:uid="{00000000-0005-0000-0000-0000DF420000}"/>
    <cellStyle name="RowTitles-Detail 2 2 3 4 4 5 2" xfId="17109" xr:uid="{00000000-0005-0000-0000-0000E0420000}"/>
    <cellStyle name="RowTitles-Detail 2 2 3 4 4 5_Tertiary Salaries Survey" xfId="17110" xr:uid="{00000000-0005-0000-0000-0000E1420000}"/>
    <cellStyle name="RowTitles-Detail 2 2 3 4 4 6" xfId="17111" xr:uid="{00000000-0005-0000-0000-0000E2420000}"/>
    <cellStyle name="RowTitles-Detail 2 2 3 4 4_Tertiary Salaries Survey" xfId="17112" xr:uid="{00000000-0005-0000-0000-0000E3420000}"/>
    <cellStyle name="RowTitles-Detail 2 2 3 4 5" xfId="17113" xr:uid="{00000000-0005-0000-0000-0000E4420000}"/>
    <cellStyle name="RowTitles-Detail 2 2 3 4 5 2" xfId="17114" xr:uid="{00000000-0005-0000-0000-0000E5420000}"/>
    <cellStyle name="RowTitles-Detail 2 2 3 4 5 2 2" xfId="17115" xr:uid="{00000000-0005-0000-0000-0000E6420000}"/>
    <cellStyle name="RowTitles-Detail 2 2 3 4 5 2 2 2" xfId="17116" xr:uid="{00000000-0005-0000-0000-0000E7420000}"/>
    <cellStyle name="RowTitles-Detail 2 2 3 4 5 2 2_Tertiary Salaries Survey" xfId="17117" xr:uid="{00000000-0005-0000-0000-0000E8420000}"/>
    <cellStyle name="RowTitles-Detail 2 2 3 4 5 2 3" xfId="17118" xr:uid="{00000000-0005-0000-0000-0000E9420000}"/>
    <cellStyle name="RowTitles-Detail 2 2 3 4 5 2_Tertiary Salaries Survey" xfId="17119" xr:uid="{00000000-0005-0000-0000-0000EA420000}"/>
    <cellStyle name="RowTitles-Detail 2 2 3 4 5 3" xfId="17120" xr:uid="{00000000-0005-0000-0000-0000EB420000}"/>
    <cellStyle name="RowTitles-Detail 2 2 3 4 5 3 2" xfId="17121" xr:uid="{00000000-0005-0000-0000-0000EC420000}"/>
    <cellStyle name="RowTitles-Detail 2 2 3 4 5 3 2 2" xfId="17122" xr:uid="{00000000-0005-0000-0000-0000ED420000}"/>
    <cellStyle name="RowTitles-Detail 2 2 3 4 5 3 2_Tertiary Salaries Survey" xfId="17123" xr:uid="{00000000-0005-0000-0000-0000EE420000}"/>
    <cellStyle name="RowTitles-Detail 2 2 3 4 5 3 3" xfId="17124" xr:uid="{00000000-0005-0000-0000-0000EF420000}"/>
    <cellStyle name="RowTitles-Detail 2 2 3 4 5 3_Tertiary Salaries Survey" xfId="17125" xr:uid="{00000000-0005-0000-0000-0000F0420000}"/>
    <cellStyle name="RowTitles-Detail 2 2 3 4 5 4" xfId="17126" xr:uid="{00000000-0005-0000-0000-0000F1420000}"/>
    <cellStyle name="RowTitles-Detail 2 2 3 4 5 4 2" xfId="17127" xr:uid="{00000000-0005-0000-0000-0000F2420000}"/>
    <cellStyle name="RowTitles-Detail 2 2 3 4 5 4_Tertiary Salaries Survey" xfId="17128" xr:uid="{00000000-0005-0000-0000-0000F3420000}"/>
    <cellStyle name="RowTitles-Detail 2 2 3 4 5 5" xfId="17129" xr:uid="{00000000-0005-0000-0000-0000F4420000}"/>
    <cellStyle name="RowTitles-Detail 2 2 3 4 5_Tertiary Salaries Survey" xfId="17130" xr:uid="{00000000-0005-0000-0000-0000F5420000}"/>
    <cellStyle name="RowTitles-Detail 2 2 3 4 6" xfId="17131" xr:uid="{00000000-0005-0000-0000-0000F6420000}"/>
    <cellStyle name="RowTitles-Detail 2 2 3 4 6 2" xfId="17132" xr:uid="{00000000-0005-0000-0000-0000F7420000}"/>
    <cellStyle name="RowTitles-Detail 2 2 3 4 6 2 2" xfId="17133" xr:uid="{00000000-0005-0000-0000-0000F8420000}"/>
    <cellStyle name="RowTitles-Detail 2 2 3 4 6 2 2 2" xfId="17134" xr:uid="{00000000-0005-0000-0000-0000F9420000}"/>
    <cellStyle name="RowTitles-Detail 2 2 3 4 6 2 2_Tertiary Salaries Survey" xfId="17135" xr:uid="{00000000-0005-0000-0000-0000FA420000}"/>
    <cellStyle name="RowTitles-Detail 2 2 3 4 6 2 3" xfId="17136" xr:uid="{00000000-0005-0000-0000-0000FB420000}"/>
    <cellStyle name="RowTitles-Detail 2 2 3 4 6 2_Tertiary Salaries Survey" xfId="17137" xr:uid="{00000000-0005-0000-0000-0000FC420000}"/>
    <cellStyle name="RowTitles-Detail 2 2 3 4 6 3" xfId="17138" xr:uid="{00000000-0005-0000-0000-0000FD420000}"/>
    <cellStyle name="RowTitles-Detail 2 2 3 4 6 3 2" xfId="17139" xr:uid="{00000000-0005-0000-0000-0000FE420000}"/>
    <cellStyle name="RowTitles-Detail 2 2 3 4 6 3 2 2" xfId="17140" xr:uid="{00000000-0005-0000-0000-0000FF420000}"/>
    <cellStyle name="RowTitles-Detail 2 2 3 4 6 3 2_Tertiary Salaries Survey" xfId="17141" xr:uid="{00000000-0005-0000-0000-000000430000}"/>
    <cellStyle name="RowTitles-Detail 2 2 3 4 6 3 3" xfId="17142" xr:uid="{00000000-0005-0000-0000-000001430000}"/>
    <cellStyle name="RowTitles-Detail 2 2 3 4 6 3_Tertiary Salaries Survey" xfId="17143" xr:uid="{00000000-0005-0000-0000-000002430000}"/>
    <cellStyle name="RowTitles-Detail 2 2 3 4 6 4" xfId="17144" xr:uid="{00000000-0005-0000-0000-000003430000}"/>
    <cellStyle name="RowTitles-Detail 2 2 3 4 6 4 2" xfId="17145" xr:uid="{00000000-0005-0000-0000-000004430000}"/>
    <cellStyle name="RowTitles-Detail 2 2 3 4 6 4_Tertiary Salaries Survey" xfId="17146" xr:uid="{00000000-0005-0000-0000-000005430000}"/>
    <cellStyle name="RowTitles-Detail 2 2 3 4 6 5" xfId="17147" xr:uid="{00000000-0005-0000-0000-000006430000}"/>
    <cellStyle name="RowTitles-Detail 2 2 3 4 6_Tertiary Salaries Survey" xfId="17148" xr:uid="{00000000-0005-0000-0000-000007430000}"/>
    <cellStyle name="RowTitles-Detail 2 2 3 4 7" xfId="17149" xr:uid="{00000000-0005-0000-0000-000008430000}"/>
    <cellStyle name="RowTitles-Detail 2 2 3 4 7 2" xfId="17150" xr:uid="{00000000-0005-0000-0000-000009430000}"/>
    <cellStyle name="RowTitles-Detail 2 2 3 4 7 2 2" xfId="17151" xr:uid="{00000000-0005-0000-0000-00000A430000}"/>
    <cellStyle name="RowTitles-Detail 2 2 3 4 7 2_Tertiary Salaries Survey" xfId="17152" xr:uid="{00000000-0005-0000-0000-00000B430000}"/>
    <cellStyle name="RowTitles-Detail 2 2 3 4 7 3" xfId="17153" xr:uid="{00000000-0005-0000-0000-00000C430000}"/>
    <cellStyle name="RowTitles-Detail 2 2 3 4 7_Tertiary Salaries Survey" xfId="17154" xr:uid="{00000000-0005-0000-0000-00000D430000}"/>
    <cellStyle name="RowTitles-Detail 2 2 3 4 8" xfId="17155" xr:uid="{00000000-0005-0000-0000-00000E430000}"/>
    <cellStyle name="RowTitles-Detail 2 2 3 4 9" xfId="17156" xr:uid="{00000000-0005-0000-0000-00000F430000}"/>
    <cellStyle name="RowTitles-Detail 2 2 3 4_STUD aligned by INSTIT" xfId="17157" xr:uid="{00000000-0005-0000-0000-000010430000}"/>
    <cellStyle name="RowTitles-Detail 2 2 3 5" xfId="17158" xr:uid="{00000000-0005-0000-0000-000011430000}"/>
    <cellStyle name="RowTitles-Detail 2 2 3 5 2" xfId="17159" xr:uid="{00000000-0005-0000-0000-000012430000}"/>
    <cellStyle name="RowTitles-Detail 2 2 3 5 2 2" xfId="17160" xr:uid="{00000000-0005-0000-0000-000013430000}"/>
    <cellStyle name="RowTitles-Detail 2 2 3 5 2 2 2" xfId="17161" xr:uid="{00000000-0005-0000-0000-000014430000}"/>
    <cellStyle name="RowTitles-Detail 2 2 3 5 2 2_Tertiary Salaries Survey" xfId="17162" xr:uid="{00000000-0005-0000-0000-000015430000}"/>
    <cellStyle name="RowTitles-Detail 2 2 3 5 2 3" xfId="17163" xr:uid="{00000000-0005-0000-0000-000016430000}"/>
    <cellStyle name="RowTitles-Detail 2 2 3 5 2_Tertiary Salaries Survey" xfId="17164" xr:uid="{00000000-0005-0000-0000-000017430000}"/>
    <cellStyle name="RowTitles-Detail 2 2 3 5 3" xfId="17165" xr:uid="{00000000-0005-0000-0000-000018430000}"/>
    <cellStyle name="RowTitles-Detail 2 2 3 5 3 2" xfId="17166" xr:uid="{00000000-0005-0000-0000-000019430000}"/>
    <cellStyle name="RowTitles-Detail 2 2 3 5 3 2 2" xfId="17167" xr:uid="{00000000-0005-0000-0000-00001A430000}"/>
    <cellStyle name="RowTitles-Detail 2 2 3 5 3 2_Tertiary Salaries Survey" xfId="17168" xr:uid="{00000000-0005-0000-0000-00001B430000}"/>
    <cellStyle name="RowTitles-Detail 2 2 3 5 3 3" xfId="17169" xr:uid="{00000000-0005-0000-0000-00001C430000}"/>
    <cellStyle name="RowTitles-Detail 2 2 3 5 3_Tertiary Salaries Survey" xfId="17170" xr:uid="{00000000-0005-0000-0000-00001D430000}"/>
    <cellStyle name="RowTitles-Detail 2 2 3 5 4" xfId="17171" xr:uid="{00000000-0005-0000-0000-00001E430000}"/>
    <cellStyle name="RowTitles-Detail 2 2 3 5 5" xfId="17172" xr:uid="{00000000-0005-0000-0000-00001F430000}"/>
    <cellStyle name="RowTitles-Detail 2 2 3 5 5 2" xfId="17173" xr:uid="{00000000-0005-0000-0000-000020430000}"/>
    <cellStyle name="RowTitles-Detail 2 2 3 5 5_Tertiary Salaries Survey" xfId="17174" xr:uid="{00000000-0005-0000-0000-000021430000}"/>
    <cellStyle name="RowTitles-Detail 2 2 3 5 6" xfId="17175" xr:uid="{00000000-0005-0000-0000-000022430000}"/>
    <cellStyle name="RowTitles-Detail 2 2 3 5_Tertiary Salaries Survey" xfId="17176" xr:uid="{00000000-0005-0000-0000-000023430000}"/>
    <cellStyle name="RowTitles-Detail 2 2 3 6" xfId="17177" xr:uid="{00000000-0005-0000-0000-000024430000}"/>
    <cellStyle name="RowTitles-Detail 2 2 3 6 2" xfId="17178" xr:uid="{00000000-0005-0000-0000-000025430000}"/>
    <cellStyle name="RowTitles-Detail 2 2 3 6 2 2" xfId="17179" xr:uid="{00000000-0005-0000-0000-000026430000}"/>
    <cellStyle name="RowTitles-Detail 2 2 3 6 2 2 2" xfId="17180" xr:uid="{00000000-0005-0000-0000-000027430000}"/>
    <cellStyle name="RowTitles-Detail 2 2 3 6 2 2_Tertiary Salaries Survey" xfId="17181" xr:uid="{00000000-0005-0000-0000-000028430000}"/>
    <cellStyle name="RowTitles-Detail 2 2 3 6 2 3" xfId="17182" xr:uid="{00000000-0005-0000-0000-000029430000}"/>
    <cellStyle name="RowTitles-Detail 2 2 3 6 2_Tertiary Salaries Survey" xfId="17183" xr:uid="{00000000-0005-0000-0000-00002A430000}"/>
    <cellStyle name="RowTitles-Detail 2 2 3 6 3" xfId="17184" xr:uid="{00000000-0005-0000-0000-00002B430000}"/>
    <cellStyle name="RowTitles-Detail 2 2 3 6 3 2" xfId="17185" xr:uid="{00000000-0005-0000-0000-00002C430000}"/>
    <cellStyle name="RowTitles-Detail 2 2 3 6 3 2 2" xfId="17186" xr:uid="{00000000-0005-0000-0000-00002D430000}"/>
    <cellStyle name="RowTitles-Detail 2 2 3 6 3 2_Tertiary Salaries Survey" xfId="17187" xr:uid="{00000000-0005-0000-0000-00002E430000}"/>
    <cellStyle name="RowTitles-Detail 2 2 3 6 3 3" xfId="17188" xr:uid="{00000000-0005-0000-0000-00002F430000}"/>
    <cellStyle name="RowTitles-Detail 2 2 3 6 3_Tertiary Salaries Survey" xfId="17189" xr:uid="{00000000-0005-0000-0000-000030430000}"/>
    <cellStyle name="RowTitles-Detail 2 2 3 6 4" xfId="17190" xr:uid="{00000000-0005-0000-0000-000031430000}"/>
    <cellStyle name="RowTitles-Detail 2 2 3 6 5" xfId="17191" xr:uid="{00000000-0005-0000-0000-000032430000}"/>
    <cellStyle name="RowTitles-Detail 2 2 3 6_Tertiary Salaries Survey" xfId="17192" xr:uid="{00000000-0005-0000-0000-000033430000}"/>
    <cellStyle name="RowTitles-Detail 2 2 3 7" xfId="17193" xr:uid="{00000000-0005-0000-0000-000034430000}"/>
    <cellStyle name="RowTitles-Detail 2 2 3 7 2" xfId="17194" xr:uid="{00000000-0005-0000-0000-000035430000}"/>
    <cellStyle name="RowTitles-Detail 2 2 3 7 2 2" xfId="17195" xr:uid="{00000000-0005-0000-0000-000036430000}"/>
    <cellStyle name="RowTitles-Detail 2 2 3 7 2 2 2" xfId="17196" xr:uid="{00000000-0005-0000-0000-000037430000}"/>
    <cellStyle name="RowTitles-Detail 2 2 3 7 2 2_Tertiary Salaries Survey" xfId="17197" xr:uid="{00000000-0005-0000-0000-000038430000}"/>
    <cellStyle name="RowTitles-Detail 2 2 3 7 2 3" xfId="17198" xr:uid="{00000000-0005-0000-0000-000039430000}"/>
    <cellStyle name="RowTitles-Detail 2 2 3 7 2_Tertiary Salaries Survey" xfId="17199" xr:uid="{00000000-0005-0000-0000-00003A430000}"/>
    <cellStyle name="RowTitles-Detail 2 2 3 7 3" xfId="17200" xr:uid="{00000000-0005-0000-0000-00003B430000}"/>
    <cellStyle name="RowTitles-Detail 2 2 3 7 3 2" xfId="17201" xr:uid="{00000000-0005-0000-0000-00003C430000}"/>
    <cellStyle name="RowTitles-Detail 2 2 3 7 3 2 2" xfId="17202" xr:uid="{00000000-0005-0000-0000-00003D430000}"/>
    <cellStyle name="RowTitles-Detail 2 2 3 7 3 2_Tertiary Salaries Survey" xfId="17203" xr:uid="{00000000-0005-0000-0000-00003E430000}"/>
    <cellStyle name="RowTitles-Detail 2 2 3 7 3 3" xfId="17204" xr:uid="{00000000-0005-0000-0000-00003F430000}"/>
    <cellStyle name="RowTitles-Detail 2 2 3 7 3_Tertiary Salaries Survey" xfId="17205" xr:uid="{00000000-0005-0000-0000-000040430000}"/>
    <cellStyle name="RowTitles-Detail 2 2 3 7 4" xfId="17206" xr:uid="{00000000-0005-0000-0000-000041430000}"/>
    <cellStyle name="RowTitles-Detail 2 2 3 7 5" xfId="17207" xr:uid="{00000000-0005-0000-0000-000042430000}"/>
    <cellStyle name="RowTitles-Detail 2 2 3 7 5 2" xfId="17208" xr:uid="{00000000-0005-0000-0000-000043430000}"/>
    <cellStyle name="RowTitles-Detail 2 2 3 7 5_Tertiary Salaries Survey" xfId="17209" xr:uid="{00000000-0005-0000-0000-000044430000}"/>
    <cellStyle name="RowTitles-Detail 2 2 3 7 6" xfId="17210" xr:uid="{00000000-0005-0000-0000-000045430000}"/>
    <cellStyle name="RowTitles-Detail 2 2 3 7_Tertiary Salaries Survey" xfId="17211" xr:uid="{00000000-0005-0000-0000-000046430000}"/>
    <cellStyle name="RowTitles-Detail 2 2 3 8" xfId="17212" xr:uid="{00000000-0005-0000-0000-000047430000}"/>
    <cellStyle name="RowTitles-Detail 2 2 3 8 2" xfId="17213" xr:uid="{00000000-0005-0000-0000-000048430000}"/>
    <cellStyle name="RowTitles-Detail 2 2 3 8 2 2" xfId="17214" xr:uid="{00000000-0005-0000-0000-000049430000}"/>
    <cellStyle name="RowTitles-Detail 2 2 3 8 2 2 2" xfId="17215" xr:uid="{00000000-0005-0000-0000-00004A430000}"/>
    <cellStyle name="RowTitles-Detail 2 2 3 8 2 2_Tertiary Salaries Survey" xfId="17216" xr:uid="{00000000-0005-0000-0000-00004B430000}"/>
    <cellStyle name="RowTitles-Detail 2 2 3 8 2 3" xfId="17217" xr:uid="{00000000-0005-0000-0000-00004C430000}"/>
    <cellStyle name="RowTitles-Detail 2 2 3 8 2_Tertiary Salaries Survey" xfId="17218" xr:uid="{00000000-0005-0000-0000-00004D430000}"/>
    <cellStyle name="RowTitles-Detail 2 2 3 8 3" xfId="17219" xr:uid="{00000000-0005-0000-0000-00004E430000}"/>
    <cellStyle name="RowTitles-Detail 2 2 3 8 3 2" xfId="17220" xr:uid="{00000000-0005-0000-0000-00004F430000}"/>
    <cellStyle name="RowTitles-Detail 2 2 3 8 3 2 2" xfId="17221" xr:uid="{00000000-0005-0000-0000-000050430000}"/>
    <cellStyle name="RowTitles-Detail 2 2 3 8 3 2_Tertiary Salaries Survey" xfId="17222" xr:uid="{00000000-0005-0000-0000-000051430000}"/>
    <cellStyle name="RowTitles-Detail 2 2 3 8 3 3" xfId="17223" xr:uid="{00000000-0005-0000-0000-000052430000}"/>
    <cellStyle name="RowTitles-Detail 2 2 3 8 3_Tertiary Salaries Survey" xfId="17224" xr:uid="{00000000-0005-0000-0000-000053430000}"/>
    <cellStyle name="RowTitles-Detail 2 2 3 8 4" xfId="17225" xr:uid="{00000000-0005-0000-0000-000054430000}"/>
    <cellStyle name="RowTitles-Detail 2 2 3 8 4 2" xfId="17226" xr:uid="{00000000-0005-0000-0000-000055430000}"/>
    <cellStyle name="RowTitles-Detail 2 2 3 8 4_Tertiary Salaries Survey" xfId="17227" xr:uid="{00000000-0005-0000-0000-000056430000}"/>
    <cellStyle name="RowTitles-Detail 2 2 3 8 5" xfId="17228" xr:uid="{00000000-0005-0000-0000-000057430000}"/>
    <cellStyle name="RowTitles-Detail 2 2 3 8_Tertiary Salaries Survey" xfId="17229" xr:uid="{00000000-0005-0000-0000-000058430000}"/>
    <cellStyle name="RowTitles-Detail 2 2 3 9" xfId="17230" xr:uid="{00000000-0005-0000-0000-000059430000}"/>
    <cellStyle name="RowTitles-Detail 2 2 3 9 2" xfId="17231" xr:uid="{00000000-0005-0000-0000-00005A430000}"/>
    <cellStyle name="RowTitles-Detail 2 2 3 9 2 2" xfId="17232" xr:uid="{00000000-0005-0000-0000-00005B430000}"/>
    <cellStyle name="RowTitles-Detail 2 2 3 9 2 2 2" xfId="17233" xr:uid="{00000000-0005-0000-0000-00005C430000}"/>
    <cellStyle name="RowTitles-Detail 2 2 3 9 2 2_Tertiary Salaries Survey" xfId="17234" xr:uid="{00000000-0005-0000-0000-00005D430000}"/>
    <cellStyle name="RowTitles-Detail 2 2 3 9 2 3" xfId="17235" xr:uid="{00000000-0005-0000-0000-00005E430000}"/>
    <cellStyle name="RowTitles-Detail 2 2 3 9 2_Tertiary Salaries Survey" xfId="17236" xr:uid="{00000000-0005-0000-0000-00005F430000}"/>
    <cellStyle name="RowTitles-Detail 2 2 3 9 3" xfId="17237" xr:uid="{00000000-0005-0000-0000-000060430000}"/>
    <cellStyle name="RowTitles-Detail 2 2 3 9 3 2" xfId="17238" xr:uid="{00000000-0005-0000-0000-000061430000}"/>
    <cellStyle name="RowTitles-Detail 2 2 3 9 3 2 2" xfId="17239" xr:uid="{00000000-0005-0000-0000-000062430000}"/>
    <cellStyle name="RowTitles-Detail 2 2 3 9 3 2_Tertiary Salaries Survey" xfId="17240" xr:uid="{00000000-0005-0000-0000-000063430000}"/>
    <cellStyle name="RowTitles-Detail 2 2 3 9 3 3" xfId="17241" xr:uid="{00000000-0005-0000-0000-000064430000}"/>
    <cellStyle name="RowTitles-Detail 2 2 3 9 3_Tertiary Salaries Survey" xfId="17242" xr:uid="{00000000-0005-0000-0000-000065430000}"/>
    <cellStyle name="RowTitles-Detail 2 2 3 9 4" xfId="17243" xr:uid="{00000000-0005-0000-0000-000066430000}"/>
    <cellStyle name="RowTitles-Detail 2 2 3 9 4 2" xfId="17244" xr:uid="{00000000-0005-0000-0000-000067430000}"/>
    <cellStyle name="RowTitles-Detail 2 2 3 9 4_Tertiary Salaries Survey" xfId="17245" xr:uid="{00000000-0005-0000-0000-000068430000}"/>
    <cellStyle name="RowTitles-Detail 2 2 3 9 5" xfId="17246" xr:uid="{00000000-0005-0000-0000-000069430000}"/>
    <cellStyle name="RowTitles-Detail 2 2 3 9_Tertiary Salaries Survey" xfId="17247" xr:uid="{00000000-0005-0000-0000-00006A430000}"/>
    <cellStyle name="RowTitles-Detail 2 2 3_STUD aligned by INSTIT" xfId="17248" xr:uid="{00000000-0005-0000-0000-00006B430000}"/>
    <cellStyle name="RowTitles-Detail 2 2 4" xfId="17249" xr:uid="{00000000-0005-0000-0000-00006C430000}"/>
    <cellStyle name="RowTitles-Detail 2 2 4 2" xfId="17250" xr:uid="{00000000-0005-0000-0000-00006D430000}"/>
    <cellStyle name="RowTitles-Detail 2 2 4 2 2" xfId="17251" xr:uid="{00000000-0005-0000-0000-00006E430000}"/>
    <cellStyle name="RowTitles-Detail 2 2 4 2 2 2" xfId="17252" xr:uid="{00000000-0005-0000-0000-00006F430000}"/>
    <cellStyle name="RowTitles-Detail 2 2 4 2 2 2 2" xfId="17253" xr:uid="{00000000-0005-0000-0000-000070430000}"/>
    <cellStyle name="RowTitles-Detail 2 2 4 2 2 2_Tertiary Salaries Survey" xfId="17254" xr:uid="{00000000-0005-0000-0000-000071430000}"/>
    <cellStyle name="RowTitles-Detail 2 2 4 2 2 3" xfId="17255" xr:uid="{00000000-0005-0000-0000-000072430000}"/>
    <cellStyle name="RowTitles-Detail 2 2 4 2 2_Tertiary Salaries Survey" xfId="17256" xr:uid="{00000000-0005-0000-0000-000073430000}"/>
    <cellStyle name="RowTitles-Detail 2 2 4 2 3" xfId="17257" xr:uid="{00000000-0005-0000-0000-000074430000}"/>
    <cellStyle name="RowTitles-Detail 2 2 4 2 3 2" xfId="17258" xr:uid="{00000000-0005-0000-0000-000075430000}"/>
    <cellStyle name="RowTitles-Detail 2 2 4 2 3 2 2" xfId="17259" xr:uid="{00000000-0005-0000-0000-000076430000}"/>
    <cellStyle name="RowTitles-Detail 2 2 4 2 3 2_Tertiary Salaries Survey" xfId="17260" xr:uid="{00000000-0005-0000-0000-000077430000}"/>
    <cellStyle name="RowTitles-Detail 2 2 4 2 3 3" xfId="17261" xr:uid="{00000000-0005-0000-0000-000078430000}"/>
    <cellStyle name="RowTitles-Detail 2 2 4 2 3_Tertiary Salaries Survey" xfId="17262" xr:uid="{00000000-0005-0000-0000-000079430000}"/>
    <cellStyle name="RowTitles-Detail 2 2 4 2 4" xfId="17263" xr:uid="{00000000-0005-0000-0000-00007A430000}"/>
    <cellStyle name="RowTitles-Detail 2 2 4 2 5" xfId="17264" xr:uid="{00000000-0005-0000-0000-00007B430000}"/>
    <cellStyle name="RowTitles-Detail 2 2 4 2_Tertiary Salaries Survey" xfId="17265" xr:uid="{00000000-0005-0000-0000-00007C430000}"/>
    <cellStyle name="RowTitles-Detail 2 2 4 3" xfId="17266" xr:uid="{00000000-0005-0000-0000-00007D430000}"/>
    <cellStyle name="RowTitles-Detail 2 2 4 3 2" xfId="17267" xr:uid="{00000000-0005-0000-0000-00007E430000}"/>
    <cellStyle name="RowTitles-Detail 2 2 4 3 2 2" xfId="17268" xr:uid="{00000000-0005-0000-0000-00007F430000}"/>
    <cellStyle name="RowTitles-Detail 2 2 4 3 2 2 2" xfId="17269" xr:uid="{00000000-0005-0000-0000-000080430000}"/>
    <cellStyle name="RowTitles-Detail 2 2 4 3 2 2_Tertiary Salaries Survey" xfId="17270" xr:uid="{00000000-0005-0000-0000-000081430000}"/>
    <cellStyle name="RowTitles-Detail 2 2 4 3 2 3" xfId="17271" xr:uid="{00000000-0005-0000-0000-000082430000}"/>
    <cellStyle name="RowTitles-Detail 2 2 4 3 2_Tertiary Salaries Survey" xfId="17272" xr:uid="{00000000-0005-0000-0000-000083430000}"/>
    <cellStyle name="RowTitles-Detail 2 2 4 3 3" xfId="17273" xr:uid="{00000000-0005-0000-0000-000084430000}"/>
    <cellStyle name="RowTitles-Detail 2 2 4 3 3 2" xfId="17274" xr:uid="{00000000-0005-0000-0000-000085430000}"/>
    <cellStyle name="RowTitles-Detail 2 2 4 3 3 2 2" xfId="17275" xr:uid="{00000000-0005-0000-0000-000086430000}"/>
    <cellStyle name="RowTitles-Detail 2 2 4 3 3 2_Tertiary Salaries Survey" xfId="17276" xr:uid="{00000000-0005-0000-0000-000087430000}"/>
    <cellStyle name="RowTitles-Detail 2 2 4 3 3 3" xfId="17277" xr:uid="{00000000-0005-0000-0000-000088430000}"/>
    <cellStyle name="RowTitles-Detail 2 2 4 3 3_Tertiary Salaries Survey" xfId="17278" xr:uid="{00000000-0005-0000-0000-000089430000}"/>
    <cellStyle name="RowTitles-Detail 2 2 4 3 4" xfId="17279" xr:uid="{00000000-0005-0000-0000-00008A430000}"/>
    <cellStyle name="RowTitles-Detail 2 2 4 3 5" xfId="17280" xr:uid="{00000000-0005-0000-0000-00008B430000}"/>
    <cellStyle name="RowTitles-Detail 2 2 4 3 5 2" xfId="17281" xr:uid="{00000000-0005-0000-0000-00008C430000}"/>
    <cellStyle name="RowTitles-Detail 2 2 4 3 5_Tertiary Salaries Survey" xfId="17282" xr:uid="{00000000-0005-0000-0000-00008D430000}"/>
    <cellStyle name="RowTitles-Detail 2 2 4 3 6" xfId="17283" xr:uid="{00000000-0005-0000-0000-00008E430000}"/>
    <cellStyle name="RowTitles-Detail 2 2 4 3_Tertiary Salaries Survey" xfId="17284" xr:uid="{00000000-0005-0000-0000-00008F430000}"/>
    <cellStyle name="RowTitles-Detail 2 2 4 4" xfId="17285" xr:uid="{00000000-0005-0000-0000-000090430000}"/>
    <cellStyle name="RowTitles-Detail 2 2 4 4 2" xfId="17286" xr:uid="{00000000-0005-0000-0000-000091430000}"/>
    <cellStyle name="RowTitles-Detail 2 2 4 4 2 2" xfId="17287" xr:uid="{00000000-0005-0000-0000-000092430000}"/>
    <cellStyle name="RowTitles-Detail 2 2 4 4 2 2 2" xfId="17288" xr:uid="{00000000-0005-0000-0000-000093430000}"/>
    <cellStyle name="RowTitles-Detail 2 2 4 4 2 2_Tertiary Salaries Survey" xfId="17289" xr:uid="{00000000-0005-0000-0000-000094430000}"/>
    <cellStyle name="RowTitles-Detail 2 2 4 4 2 3" xfId="17290" xr:uid="{00000000-0005-0000-0000-000095430000}"/>
    <cellStyle name="RowTitles-Detail 2 2 4 4 2_Tertiary Salaries Survey" xfId="17291" xr:uid="{00000000-0005-0000-0000-000096430000}"/>
    <cellStyle name="RowTitles-Detail 2 2 4 4 3" xfId="17292" xr:uid="{00000000-0005-0000-0000-000097430000}"/>
    <cellStyle name="RowTitles-Detail 2 2 4 4 3 2" xfId="17293" xr:uid="{00000000-0005-0000-0000-000098430000}"/>
    <cellStyle name="RowTitles-Detail 2 2 4 4 3 2 2" xfId="17294" xr:uid="{00000000-0005-0000-0000-000099430000}"/>
    <cellStyle name="RowTitles-Detail 2 2 4 4 3 2_Tertiary Salaries Survey" xfId="17295" xr:uid="{00000000-0005-0000-0000-00009A430000}"/>
    <cellStyle name="RowTitles-Detail 2 2 4 4 3 3" xfId="17296" xr:uid="{00000000-0005-0000-0000-00009B430000}"/>
    <cellStyle name="RowTitles-Detail 2 2 4 4 3_Tertiary Salaries Survey" xfId="17297" xr:uid="{00000000-0005-0000-0000-00009C430000}"/>
    <cellStyle name="RowTitles-Detail 2 2 4 4 4" xfId="17298" xr:uid="{00000000-0005-0000-0000-00009D430000}"/>
    <cellStyle name="RowTitles-Detail 2 2 4 4 4 2" xfId="17299" xr:uid="{00000000-0005-0000-0000-00009E430000}"/>
    <cellStyle name="RowTitles-Detail 2 2 4 4 4_Tertiary Salaries Survey" xfId="17300" xr:uid="{00000000-0005-0000-0000-00009F430000}"/>
    <cellStyle name="RowTitles-Detail 2 2 4 4 5" xfId="17301" xr:uid="{00000000-0005-0000-0000-0000A0430000}"/>
    <cellStyle name="RowTitles-Detail 2 2 4 4_Tertiary Salaries Survey" xfId="17302" xr:uid="{00000000-0005-0000-0000-0000A1430000}"/>
    <cellStyle name="RowTitles-Detail 2 2 4 5" xfId="17303" xr:uid="{00000000-0005-0000-0000-0000A2430000}"/>
    <cellStyle name="RowTitles-Detail 2 2 4 5 2" xfId="17304" xr:uid="{00000000-0005-0000-0000-0000A3430000}"/>
    <cellStyle name="RowTitles-Detail 2 2 4 5 2 2" xfId="17305" xr:uid="{00000000-0005-0000-0000-0000A4430000}"/>
    <cellStyle name="RowTitles-Detail 2 2 4 5 2 2 2" xfId="17306" xr:uid="{00000000-0005-0000-0000-0000A5430000}"/>
    <cellStyle name="RowTitles-Detail 2 2 4 5 2 2_Tertiary Salaries Survey" xfId="17307" xr:uid="{00000000-0005-0000-0000-0000A6430000}"/>
    <cellStyle name="RowTitles-Detail 2 2 4 5 2 3" xfId="17308" xr:uid="{00000000-0005-0000-0000-0000A7430000}"/>
    <cellStyle name="RowTitles-Detail 2 2 4 5 2_Tertiary Salaries Survey" xfId="17309" xr:uid="{00000000-0005-0000-0000-0000A8430000}"/>
    <cellStyle name="RowTitles-Detail 2 2 4 5 3" xfId="17310" xr:uid="{00000000-0005-0000-0000-0000A9430000}"/>
    <cellStyle name="RowTitles-Detail 2 2 4 5 3 2" xfId="17311" xr:uid="{00000000-0005-0000-0000-0000AA430000}"/>
    <cellStyle name="RowTitles-Detail 2 2 4 5 3 2 2" xfId="17312" xr:uid="{00000000-0005-0000-0000-0000AB430000}"/>
    <cellStyle name="RowTitles-Detail 2 2 4 5 3 2_Tertiary Salaries Survey" xfId="17313" xr:uid="{00000000-0005-0000-0000-0000AC430000}"/>
    <cellStyle name="RowTitles-Detail 2 2 4 5 3 3" xfId="17314" xr:uid="{00000000-0005-0000-0000-0000AD430000}"/>
    <cellStyle name="RowTitles-Detail 2 2 4 5 3_Tertiary Salaries Survey" xfId="17315" xr:uid="{00000000-0005-0000-0000-0000AE430000}"/>
    <cellStyle name="RowTitles-Detail 2 2 4 5 4" xfId="17316" xr:uid="{00000000-0005-0000-0000-0000AF430000}"/>
    <cellStyle name="RowTitles-Detail 2 2 4 5 4 2" xfId="17317" xr:uid="{00000000-0005-0000-0000-0000B0430000}"/>
    <cellStyle name="RowTitles-Detail 2 2 4 5 4_Tertiary Salaries Survey" xfId="17318" xr:uid="{00000000-0005-0000-0000-0000B1430000}"/>
    <cellStyle name="RowTitles-Detail 2 2 4 5 5" xfId="17319" xr:uid="{00000000-0005-0000-0000-0000B2430000}"/>
    <cellStyle name="RowTitles-Detail 2 2 4 5_Tertiary Salaries Survey" xfId="17320" xr:uid="{00000000-0005-0000-0000-0000B3430000}"/>
    <cellStyle name="RowTitles-Detail 2 2 4 6" xfId="17321" xr:uid="{00000000-0005-0000-0000-0000B4430000}"/>
    <cellStyle name="RowTitles-Detail 2 2 4 6 2" xfId="17322" xr:uid="{00000000-0005-0000-0000-0000B5430000}"/>
    <cellStyle name="RowTitles-Detail 2 2 4 6 2 2" xfId="17323" xr:uid="{00000000-0005-0000-0000-0000B6430000}"/>
    <cellStyle name="RowTitles-Detail 2 2 4 6 2 2 2" xfId="17324" xr:uid="{00000000-0005-0000-0000-0000B7430000}"/>
    <cellStyle name="RowTitles-Detail 2 2 4 6 2 2_Tertiary Salaries Survey" xfId="17325" xr:uid="{00000000-0005-0000-0000-0000B8430000}"/>
    <cellStyle name="RowTitles-Detail 2 2 4 6 2 3" xfId="17326" xr:uid="{00000000-0005-0000-0000-0000B9430000}"/>
    <cellStyle name="RowTitles-Detail 2 2 4 6 2_Tertiary Salaries Survey" xfId="17327" xr:uid="{00000000-0005-0000-0000-0000BA430000}"/>
    <cellStyle name="RowTitles-Detail 2 2 4 6 3" xfId="17328" xr:uid="{00000000-0005-0000-0000-0000BB430000}"/>
    <cellStyle name="RowTitles-Detail 2 2 4 6 3 2" xfId="17329" xr:uid="{00000000-0005-0000-0000-0000BC430000}"/>
    <cellStyle name="RowTitles-Detail 2 2 4 6 3 2 2" xfId="17330" xr:uid="{00000000-0005-0000-0000-0000BD430000}"/>
    <cellStyle name="RowTitles-Detail 2 2 4 6 3 2_Tertiary Salaries Survey" xfId="17331" xr:uid="{00000000-0005-0000-0000-0000BE430000}"/>
    <cellStyle name="RowTitles-Detail 2 2 4 6 3 3" xfId="17332" xr:uid="{00000000-0005-0000-0000-0000BF430000}"/>
    <cellStyle name="RowTitles-Detail 2 2 4 6 3_Tertiary Salaries Survey" xfId="17333" xr:uid="{00000000-0005-0000-0000-0000C0430000}"/>
    <cellStyle name="RowTitles-Detail 2 2 4 6 4" xfId="17334" xr:uid="{00000000-0005-0000-0000-0000C1430000}"/>
    <cellStyle name="RowTitles-Detail 2 2 4 6 4 2" xfId="17335" xr:uid="{00000000-0005-0000-0000-0000C2430000}"/>
    <cellStyle name="RowTitles-Detail 2 2 4 6 4_Tertiary Salaries Survey" xfId="17336" xr:uid="{00000000-0005-0000-0000-0000C3430000}"/>
    <cellStyle name="RowTitles-Detail 2 2 4 6 5" xfId="17337" xr:uid="{00000000-0005-0000-0000-0000C4430000}"/>
    <cellStyle name="RowTitles-Detail 2 2 4 6_Tertiary Salaries Survey" xfId="17338" xr:uid="{00000000-0005-0000-0000-0000C5430000}"/>
    <cellStyle name="RowTitles-Detail 2 2 4 7" xfId="17339" xr:uid="{00000000-0005-0000-0000-0000C6430000}"/>
    <cellStyle name="RowTitles-Detail 2 2 4 7 2" xfId="17340" xr:uid="{00000000-0005-0000-0000-0000C7430000}"/>
    <cellStyle name="RowTitles-Detail 2 2 4 7 2 2" xfId="17341" xr:uid="{00000000-0005-0000-0000-0000C8430000}"/>
    <cellStyle name="RowTitles-Detail 2 2 4 7 2_Tertiary Salaries Survey" xfId="17342" xr:uid="{00000000-0005-0000-0000-0000C9430000}"/>
    <cellStyle name="RowTitles-Detail 2 2 4 7 3" xfId="17343" xr:uid="{00000000-0005-0000-0000-0000CA430000}"/>
    <cellStyle name="RowTitles-Detail 2 2 4 7_Tertiary Salaries Survey" xfId="17344" xr:uid="{00000000-0005-0000-0000-0000CB430000}"/>
    <cellStyle name="RowTitles-Detail 2 2 4 8" xfId="17345" xr:uid="{00000000-0005-0000-0000-0000CC430000}"/>
    <cellStyle name="RowTitles-Detail 2 2 4 9" xfId="17346" xr:uid="{00000000-0005-0000-0000-0000CD430000}"/>
    <cellStyle name="RowTitles-Detail 2 2 4_STUD aligned by INSTIT" xfId="17347" xr:uid="{00000000-0005-0000-0000-0000CE430000}"/>
    <cellStyle name="RowTitles-Detail 2 2 5" xfId="17348" xr:uid="{00000000-0005-0000-0000-0000CF430000}"/>
    <cellStyle name="RowTitles-Detail 2 2 5 2" xfId="17349" xr:uid="{00000000-0005-0000-0000-0000D0430000}"/>
    <cellStyle name="RowTitles-Detail 2 2 5 2 2" xfId="17350" xr:uid="{00000000-0005-0000-0000-0000D1430000}"/>
    <cellStyle name="RowTitles-Detail 2 2 5 2 2 2" xfId="17351" xr:uid="{00000000-0005-0000-0000-0000D2430000}"/>
    <cellStyle name="RowTitles-Detail 2 2 5 2 2 2 2" xfId="17352" xr:uid="{00000000-0005-0000-0000-0000D3430000}"/>
    <cellStyle name="RowTitles-Detail 2 2 5 2 2 2_Tertiary Salaries Survey" xfId="17353" xr:uid="{00000000-0005-0000-0000-0000D4430000}"/>
    <cellStyle name="RowTitles-Detail 2 2 5 2 2 3" xfId="17354" xr:uid="{00000000-0005-0000-0000-0000D5430000}"/>
    <cellStyle name="RowTitles-Detail 2 2 5 2 2_Tertiary Salaries Survey" xfId="17355" xr:uid="{00000000-0005-0000-0000-0000D6430000}"/>
    <cellStyle name="RowTitles-Detail 2 2 5 2 3" xfId="17356" xr:uid="{00000000-0005-0000-0000-0000D7430000}"/>
    <cellStyle name="RowTitles-Detail 2 2 5 2 3 2" xfId="17357" xr:uid="{00000000-0005-0000-0000-0000D8430000}"/>
    <cellStyle name="RowTitles-Detail 2 2 5 2 3 2 2" xfId="17358" xr:uid="{00000000-0005-0000-0000-0000D9430000}"/>
    <cellStyle name="RowTitles-Detail 2 2 5 2 3 2_Tertiary Salaries Survey" xfId="17359" xr:uid="{00000000-0005-0000-0000-0000DA430000}"/>
    <cellStyle name="RowTitles-Detail 2 2 5 2 3 3" xfId="17360" xr:uid="{00000000-0005-0000-0000-0000DB430000}"/>
    <cellStyle name="RowTitles-Detail 2 2 5 2 3_Tertiary Salaries Survey" xfId="17361" xr:uid="{00000000-0005-0000-0000-0000DC430000}"/>
    <cellStyle name="RowTitles-Detail 2 2 5 2 4" xfId="17362" xr:uid="{00000000-0005-0000-0000-0000DD430000}"/>
    <cellStyle name="RowTitles-Detail 2 2 5 2 5" xfId="17363" xr:uid="{00000000-0005-0000-0000-0000DE430000}"/>
    <cellStyle name="RowTitles-Detail 2 2 5 2 5 2" xfId="17364" xr:uid="{00000000-0005-0000-0000-0000DF430000}"/>
    <cellStyle name="RowTitles-Detail 2 2 5 2 5_Tertiary Salaries Survey" xfId="17365" xr:uid="{00000000-0005-0000-0000-0000E0430000}"/>
    <cellStyle name="RowTitles-Detail 2 2 5 2 6" xfId="17366" xr:uid="{00000000-0005-0000-0000-0000E1430000}"/>
    <cellStyle name="RowTitles-Detail 2 2 5 2_Tertiary Salaries Survey" xfId="17367" xr:uid="{00000000-0005-0000-0000-0000E2430000}"/>
    <cellStyle name="RowTitles-Detail 2 2 5 3" xfId="17368" xr:uid="{00000000-0005-0000-0000-0000E3430000}"/>
    <cellStyle name="RowTitles-Detail 2 2 5 3 2" xfId="17369" xr:uid="{00000000-0005-0000-0000-0000E4430000}"/>
    <cellStyle name="RowTitles-Detail 2 2 5 3 2 2" xfId="17370" xr:uid="{00000000-0005-0000-0000-0000E5430000}"/>
    <cellStyle name="RowTitles-Detail 2 2 5 3 2 2 2" xfId="17371" xr:uid="{00000000-0005-0000-0000-0000E6430000}"/>
    <cellStyle name="RowTitles-Detail 2 2 5 3 2 2_Tertiary Salaries Survey" xfId="17372" xr:uid="{00000000-0005-0000-0000-0000E7430000}"/>
    <cellStyle name="RowTitles-Detail 2 2 5 3 2 3" xfId="17373" xr:uid="{00000000-0005-0000-0000-0000E8430000}"/>
    <cellStyle name="RowTitles-Detail 2 2 5 3 2_Tertiary Salaries Survey" xfId="17374" xr:uid="{00000000-0005-0000-0000-0000E9430000}"/>
    <cellStyle name="RowTitles-Detail 2 2 5 3 3" xfId="17375" xr:uid="{00000000-0005-0000-0000-0000EA430000}"/>
    <cellStyle name="RowTitles-Detail 2 2 5 3 3 2" xfId="17376" xr:uid="{00000000-0005-0000-0000-0000EB430000}"/>
    <cellStyle name="RowTitles-Detail 2 2 5 3 3 2 2" xfId="17377" xr:uid="{00000000-0005-0000-0000-0000EC430000}"/>
    <cellStyle name="RowTitles-Detail 2 2 5 3 3 2_Tertiary Salaries Survey" xfId="17378" xr:uid="{00000000-0005-0000-0000-0000ED430000}"/>
    <cellStyle name="RowTitles-Detail 2 2 5 3 3 3" xfId="17379" xr:uid="{00000000-0005-0000-0000-0000EE430000}"/>
    <cellStyle name="RowTitles-Detail 2 2 5 3 3_Tertiary Salaries Survey" xfId="17380" xr:uid="{00000000-0005-0000-0000-0000EF430000}"/>
    <cellStyle name="RowTitles-Detail 2 2 5 3 4" xfId="17381" xr:uid="{00000000-0005-0000-0000-0000F0430000}"/>
    <cellStyle name="RowTitles-Detail 2 2 5 3 5" xfId="17382" xr:uid="{00000000-0005-0000-0000-0000F1430000}"/>
    <cellStyle name="RowTitles-Detail 2 2 5 3_Tertiary Salaries Survey" xfId="17383" xr:uid="{00000000-0005-0000-0000-0000F2430000}"/>
    <cellStyle name="RowTitles-Detail 2 2 5 4" xfId="17384" xr:uid="{00000000-0005-0000-0000-0000F3430000}"/>
    <cellStyle name="RowTitles-Detail 2 2 5 4 2" xfId="17385" xr:uid="{00000000-0005-0000-0000-0000F4430000}"/>
    <cellStyle name="RowTitles-Detail 2 2 5 4 2 2" xfId="17386" xr:uid="{00000000-0005-0000-0000-0000F5430000}"/>
    <cellStyle name="RowTitles-Detail 2 2 5 4 2 2 2" xfId="17387" xr:uid="{00000000-0005-0000-0000-0000F6430000}"/>
    <cellStyle name="RowTitles-Detail 2 2 5 4 2 2_Tertiary Salaries Survey" xfId="17388" xr:uid="{00000000-0005-0000-0000-0000F7430000}"/>
    <cellStyle name="RowTitles-Detail 2 2 5 4 2 3" xfId="17389" xr:uid="{00000000-0005-0000-0000-0000F8430000}"/>
    <cellStyle name="RowTitles-Detail 2 2 5 4 2_Tertiary Salaries Survey" xfId="17390" xr:uid="{00000000-0005-0000-0000-0000F9430000}"/>
    <cellStyle name="RowTitles-Detail 2 2 5 4 3" xfId="17391" xr:uid="{00000000-0005-0000-0000-0000FA430000}"/>
    <cellStyle name="RowTitles-Detail 2 2 5 4 3 2" xfId="17392" xr:uid="{00000000-0005-0000-0000-0000FB430000}"/>
    <cellStyle name="RowTitles-Detail 2 2 5 4 3 2 2" xfId="17393" xr:uid="{00000000-0005-0000-0000-0000FC430000}"/>
    <cellStyle name="RowTitles-Detail 2 2 5 4 3 2_Tertiary Salaries Survey" xfId="17394" xr:uid="{00000000-0005-0000-0000-0000FD430000}"/>
    <cellStyle name="RowTitles-Detail 2 2 5 4 3 3" xfId="17395" xr:uid="{00000000-0005-0000-0000-0000FE430000}"/>
    <cellStyle name="RowTitles-Detail 2 2 5 4 3_Tertiary Salaries Survey" xfId="17396" xr:uid="{00000000-0005-0000-0000-0000FF430000}"/>
    <cellStyle name="RowTitles-Detail 2 2 5 4 4" xfId="17397" xr:uid="{00000000-0005-0000-0000-000000440000}"/>
    <cellStyle name="RowTitles-Detail 2 2 5 4 4 2" xfId="17398" xr:uid="{00000000-0005-0000-0000-000001440000}"/>
    <cellStyle name="RowTitles-Detail 2 2 5 4 4_Tertiary Salaries Survey" xfId="17399" xr:uid="{00000000-0005-0000-0000-000002440000}"/>
    <cellStyle name="RowTitles-Detail 2 2 5 4 5" xfId="17400" xr:uid="{00000000-0005-0000-0000-000003440000}"/>
    <cellStyle name="RowTitles-Detail 2 2 5 4_Tertiary Salaries Survey" xfId="17401" xr:uid="{00000000-0005-0000-0000-000004440000}"/>
    <cellStyle name="RowTitles-Detail 2 2 5 5" xfId="17402" xr:uid="{00000000-0005-0000-0000-000005440000}"/>
    <cellStyle name="RowTitles-Detail 2 2 5 5 2" xfId="17403" xr:uid="{00000000-0005-0000-0000-000006440000}"/>
    <cellStyle name="RowTitles-Detail 2 2 5 5 2 2" xfId="17404" xr:uid="{00000000-0005-0000-0000-000007440000}"/>
    <cellStyle name="RowTitles-Detail 2 2 5 5 2 2 2" xfId="17405" xr:uid="{00000000-0005-0000-0000-000008440000}"/>
    <cellStyle name="RowTitles-Detail 2 2 5 5 2 2_Tertiary Salaries Survey" xfId="17406" xr:uid="{00000000-0005-0000-0000-000009440000}"/>
    <cellStyle name="RowTitles-Detail 2 2 5 5 2 3" xfId="17407" xr:uid="{00000000-0005-0000-0000-00000A440000}"/>
    <cellStyle name="RowTitles-Detail 2 2 5 5 2_Tertiary Salaries Survey" xfId="17408" xr:uid="{00000000-0005-0000-0000-00000B440000}"/>
    <cellStyle name="RowTitles-Detail 2 2 5 5 3" xfId="17409" xr:uid="{00000000-0005-0000-0000-00000C440000}"/>
    <cellStyle name="RowTitles-Detail 2 2 5 5 3 2" xfId="17410" xr:uid="{00000000-0005-0000-0000-00000D440000}"/>
    <cellStyle name="RowTitles-Detail 2 2 5 5 3 2 2" xfId="17411" xr:uid="{00000000-0005-0000-0000-00000E440000}"/>
    <cellStyle name="RowTitles-Detail 2 2 5 5 3 2_Tertiary Salaries Survey" xfId="17412" xr:uid="{00000000-0005-0000-0000-00000F440000}"/>
    <cellStyle name="RowTitles-Detail 2 2 5 5 3 3" xfId="17413" xr:uid="{00000000-0005-0000-0000-000010440000}"/>
    <cellStyle name="RowTitles-Detail 2 2 5 5 3_Tertiary Salaries Survey" xfId="17414" xr:uid="{00000000-0005-0000-0000-000011440000}"/>
    <cellStyle name="RowTitles-Detail 2 2 5 5 4" xfId="17415" xr:uid="{00000000-0005-0000-0000-000012440000}"/>
    <cellStyle name="RowTitles-Detail 2 2 5 5 4 2" xfId="17416" xr:uid="{00000000-0005-0000-0000-000013440000}"/>
    <cellStyle name="RowTitles-Detail 2 2 5 5 4_Tertiary Salaries Survey" xfId="17417" xr:uid="{00000000-0005-0000-0000-000014440000}"/>
    <cellStyle name="RowTitles-Detail 2 2 5 5 5" xfId="17418" xr:uid="{00000000-0005-0000-0000-000015440000}"/>
    <cellStyle name="RowTitles-Detail 2 2 5 5_Tertiary Salaries Survey" xfId="17419" xr:uid="{00000000-0005-0000-0000-000016440000}"/>
    <cellStyle name="RowTitles-Detail 2 2 5 6" xfId="17420" xr:uid="{00000000-0005-0000-0000-000017440000}"/>
    <cellStyle name="RowTitles-Detail 2 2 5 6 2" xfId="17421" xr:uid="{00000000-0005-0000-0000-000018440000}"/>
    <cellStyle name="RowTitles-Detail 2 2 5 6 2 2" xfId="17422" xr:uid="{00000000-0005-0000-0000-000019440000}"/>
    <cellStyle name="RowTitles-Detail 2 2 5 6 2 2 2" xfId="17423" xr:uid="{00000000-0005-0000-0000-00001A440000}"/>
    <cellStyle name="RowTitles-Detail 2 2 5 6 2 2_Tertiary Salaries Survey" xfId="17424" xr:uid="{00000000-0005-0000-0000-00001B440000}"/>
    <cellStyle name="RowTitles-Detail 2 2 5 6 2 3" xfId="17425" xr:uid="{00000000-0005-0000-0000-00001C440000}"/>
    <cellStyle name="RowTitles-Detail 2 2 5 6 2_Tertiary Salaries Survey" xfId="17426" xr:uid="{00000000-0005-0000-0000-00001D440000}"/>
    <cellStyle name="RowTitles-Detail 2 2 5 6 3" xfId="17427" xr:uid="{00000000-0005-0000-0000-00001E440000}"/>
    <cellStyle name="RowTitles-Detail 2 2 5 6 3 2" xfId="17428" xr:uid="{00000000-0005-0000-0000-00001F440000}"/>
    <cellStyle name="RowTitles-Detail 2 2 5 6 3 2 2" xfId="17429" xr:uid="{00000000-0005-0000-0000-000020440000}"/>
    <cellStyle name="RowTitles-Detail 2 2 5 6 3 2_Tertiary Salaries Survey" xfId="17430" xr:uid="{00000000-0005-0000-0000-000021440000}"/>
    <cellStyle name="RowTitles-Detail 2 2 5 6 3 3" xfId="17431" xr:uid="{00000000-0005-0000-0000-000022440000}"/>
    <cellStyle name="RowTitles-Detail 2 2 5 6 3_Tertiary Salaries Survey" xfId="17432" xr:uid="{00000000-0005-0000-0000-000023440000}"/>
    <cellStyle name="RowTitles-Detail 2 2 5 6 4" xfId="17433" xr:uid="{00000000-0005-0000-0000-000024440000}"/>
    <cellStyle name="RowTitles-Detail 2 2 5 6 4 2" xfId="17434" xr:uid="{00000000-0005-0000-0000-000025440000}"/>
    <cellStyle name="RowTitles-Detail 2 2 5 6 4_Tertiary Salaries Survey" xfId="17435" xr:uid="{00000000-0005-0000-0000-000026440000}"/>
    <cellStyle name="RowTitles-Detail 2 2 5 6 5" xfId="17436" xr:uid="{00000000-0005-0000-0000-000027440000}"/>
    <cellStyle name="RowTitles-Detail 2 2 5 6_Tertiary Salaries Survey" xfId="17437" xr:uid="{00000000-0005-0000-0000-000028440000}"/>
    <cellStyle name="RowTitles-Detail 2 2 5 7" xfId="17438" xr:uid="{00000000-0005-0000-0000-000029440000}"/>
    <cellStyle name="RowTitles-Detail 2 2 5 7 2" xfId="17439" xr:uid="{00000000-0005-0000-0000-00002A440000}"/>
    <cellStyle name="RowTitles-Detail 2 2 5 7 2 2" xfId="17440" xr:uid="{00000000-0005-0000-0000-00002B440000}"/>
    <cellStyle name="RowTitles-Detail 2 2 5 7 2_Tertiary Salaries Survey" xfId="17441" xr:uid="{00000000-0005-0000-0000-00002C440000}"/>
    <cellStyle name="RowTitles-Detail 2 2 5 7 3" xfId="17442" xr:uid="{00000000-0005-0000-0000-00002D440000}"/>
    <cellStyle name="RowTitles-Detail 2 2 5 7_Tertiary Salaries Survey" xfId="17443" xr:uid="{00000000-0005-0000-0000-00002E440000}"/>
    <cellStyle name="RowTitles-Detail 2 2 5 8" xfId="17444" xr:uid="{00000000-0005-0000-0000-00002F440000}"/>
    <cellStyle name="RowTitles-Detail 2 2 5 8 2" xfId="17445" xr:uid="{00000000-0005-0000-0000-000030440000}"/>
    <cellStyle name="RowTitles-Detail 2 2 5 8 2 2" xfId="17446" xr:uid="{00000000-0005-0000-0000-000031440000}"/>
    <cellStyle name="RowTitles-Detail 2 2 5 8 2_Tertiary Salaries Survey" xfId="17447" xr:uid="{00000000-0005-0000-0000-000032440000}"/>
    <cellStyle name="RowTitles-Detail 2 2 5 8 3" xfId="17448" xr:uid="{00000000-0005-0000-0000-000033440000}"/>
    <cellStyle name="RowTitles-Detail 2 2 5 8_Tertiary Salaries Survey" xfId="17449" xr:uid="{00000000-0005-0000-0000-000034440000}"/>
    <cellStyle name="RowTitles-Detail 2 2 5 9" xfId="17450" xr:uid="{00000000-0005-0000-0000-000035440000}"/>
    <cellStyle name="RowTitles-Detail 2 2 5_STUD aligned by INSTIT" xfId="17451" xr:uid="{00000000-0005-0000-0000-000036440000}"/>
    <cellStyle name="RowTitles-Detail 2 2 6" xfId="17452" xr:uid="{00000000-0005-0000-0000-000037440000}"/>
    <cellStyle name="RowTitles-Detail 2 2 6 2" xfId="17453" xr:uid="{00000000-0005-0000-0000-000038440000}"/>
    <cellStyle name="RowTitles-Detail 2 2 6 2 2" xfId="17454" xr:uid="{00000000-0005-0000-0000-000039440000}"/>
    <cellStyle name="RowTitles-Detail 2 2 6 2 2 2" xfId="17455" xr:uid="{00000000-0005-0000-0000-00003A440000}"/>
    <cellStyle name="RowTitles-Detail 2 2 6 2 2 2 2" xfId="17456" xr:uid="{00000000-0005-0000-0000-00003B440000}"/>
    <cellStyle name="RowTitles-Detail 2 2 6 2 2 2_Tertiary Salaries Survey" xfId="17457" xr:uid="{00000000-0005-0000-0000-00003C440000}"/>
    <cellStyle name="RowTitles-Detail 2 2 6 2 2 3" xfId="17458" xr:uid="{00000000-0005-0000-0000-00003D440000}"/>
    <cellStyle name="RowTitles-Detail 2 2 6 2 2_Tertiary Salaries Survey" xfId="17459" xr:uid="{00000000-0005-0000-0000-00003E440000}"/>
    <cellStyle name="RowTitles-Detail 2 2 6 2 3" xfId="17460" xr:uid="{00000000-0005-0000-0000-00003F440000}"/>
    <cellStyle name="RowTitles-Detail 2 2 6 2 3 2" xfId="17461" xr:uid="{00000000-0005-0000-0000-000040440000}"/>
    <cellStyle name="RowTitles-Detail 2 2 6 2 3 2 2" xfId="17462" xr:uid="{00000000-0005-0000-0000-000041440000}"/>
    <cellStyle name="RowTitles-Detail 2 2 6 2 3 2_Tertiary Salaries Survey" xfId="17463" xr:uid="{00000000-0005-0000-0000-000042440000}"/>
    <cellStyle name="RowTitles-Detail 2 2 6 2 3 3" xfId="17464" xr:uid="{00000000-0005-0000-0000-000043440000}"/>
    <cellStyle name="RowTitles-Detail 2 2 6 2 3_Tertiary Salaries Survey" xfId="17465" xr:uid="{00000000-0005-0000-0000-000044440000}"/>
    <cellStyle name="RowTitles-Detail 2 2 6 2 4" xfId="17466" xr:uid="{00000000-0005-0000-0000-000045440000}"/>
    <cellStyle name="RowTitles-Detail 2 2 6 2 5" xfId="17467" xr:uid="{00000000-0005-0000-0000-000046440000}"/>
    <cellStyle name="RowTitles-Detail 2 2 6 2 5 2" xfId="17468" xr:uid="{00000000-0005-0000-0000-000047440000}"/>
    <cellStyle name="RowTitles-Detail 2 2 6 2 5_Tertiary Salaries Survey" xfId="17469" xr:uid="{00000000-0005-0000-0000-000048440000}"/>
    <cellStyle name="RowTitles-Detail 2 2 6 2 6" xfId="17470" xr:uid="{00000000-0005-0000-0000-000049440000}"/>
    <cellStyle name="RowTitles-Detail 2 2 6 2_Tertiary Salaries Survey" xfId="17471" xr:uid="{00000000-0005-0000-0000-00004A440000}"/>
    <cellStyle name="RowTitles-Detail 2 2 6 3" xfId="17472" xr:uid="{00000000-0005-0000-0000-00004B440000}"/>
    <cellStyle name="RowTitles-Detail 2 2 6 3 2" xfId="17473" xr:uid="{00000000-0005-0000-0000-00004C440000}"/>
    <cellStyle name="RowTitles-Detail 2 2 6 3 2 2" xfId="17474" xr:uid="{00000000-0005-0000-0000-00004D440000}"/>
    <cellStyle name="RowTitles-Detail 2 2 6 3 2 2 2" xfId="17475" xr:uid="{00000000-0005-0000-0000-00004E440000}"/>
    <cellStyle name="RowTitles-Detail 2 2 6 3 2 2_Tertiary Salaries Survey" xfId="17476" xr:uid="{00000000-0005-0000-0000-00004F440000}"/>
    <cellStyle name="RowTitles-Detail 2 2 6 3 2 3" xfId="17477" xr:uid="{00000000-0005-0000-0000-000050440000}"/>
    <cellStyle name="RowTitles-Detail 2 2 6 3 2_Tertiary Salaries Survey" xfId="17478" xr:uid="{00000000-0005-0000-0000-000051440000}"/>
    <cellStyle name="RowTitles-Detail 2 2 6 3 3" xfId="17479" xr:uid="{00000000-0005-0000-0000-000052440000}"/>
    <cellStyle name="RowTitles-Detail 2 2 6 3 3 2" xfId="17480" xr:uid="{00000000-0005-0000-0000-000053440000}"/>
    <cellStyle name="RowTitles-Detail 2 2 6 3 3 2 2" xfId="17481" xr:uid="{00000000-0005-0000-0000-000054440000}"/>
    <cellStyle name="RowTitles-Detail 2 2 6 3 3 2_Tertiary Salaries Survey" xfId="17482" xr:uid="{00000000-0005-0000-0000-000055440000}"/>
    <cellStyle name="RowTitles-Detail 2 2 6 3 3 3" xfId="17483" xr:uid="{00000000-0005-0000-0000-000056440000}"/>
    <cellStyle name="RowTitles-Detail 2 2 6 3 3_Tertiary Salaries Survey" xfId="17484" xr:uid="{00000000-0005-0000-0000-000057440000}"/>
    <cellStyle name="RowTitles-Detail 2 2 6 3 4" xfId="17485" xr:uid="{00000000-0005-0000-0000-000058440000}"/>
    <cellStyle name="RowTitles-Detail 2 2 6 3 5" xfId="17486" xr:uid="{00000000-0005-0000-0000-000059440000}"/>
    <cellStyle name="RowTitles-Detail 2 2 6 3_Tertiary Salaries Survey" xfId="17487" xr:uid="{00000000-0005-0000-0000-00005A440000}"/>
    <cellStyle name="RowTitles-Detail 2 2 6 4" xfId="17488" xr:uid="{00000000-0005-0000-0000-00005B440000}"/>
    <cellStyle name="RowTitles-Detail 2 2 6 4 2" xfId="17489" xr:uid="{00000000-0005-0000-0000-00005C440000}"/>
    <cellStyle name="RowTitles-Detail 2 2 6 4 2 2" xfId="17490" xr:uid="{00000000-0005-0000-0000-00005D440000}"/>
    <cellStyle name="RowTitles-Detail 2 2 6 4 2 2 2" xfId="17491" xr:uid="{00000000-0005-0000-0000-00005E440000}"/>
    <cellStyle name="RowTitles-Detail 2 2 6 4 2 2_Tertiary Salaries Survey" xfId="17492" xr:uid="{00000000-0005-0000-0000-00005F440000}"/>
    <cellStyle name="RowTitles-Detail 2 2 6 4 2 3" xfId="17493" xr:uid="{00000000-0005-0000-0000-000060440000}"/>
    <cellStyle name="RowTitles-Detail 2 2 6 4 2_Tertiary Salaries Survey" xfId="17494" xr:uid="{00000000-0005-0000-0000-000061440000}"/>
    <cellStyle name="RowTitles-Detail 2 2 6 4 3" xfId="17495" xr:uid="{00000000-0005-0000-0000-000062440000}"/>
    <cellStyle name="RowTitles-Detail 2 2 6 4 3 2" xfId="17496" xr:uid="{00000000-0005-0000-0000-000063440000}"/>
    <cellStyle name="RowTitles-Detail 2 2 6 4 3 2 2" xfId="17497" xr:uid="{00000000-0005-0000-0000-000064440000}"/>
    <cellStyle name="RowTitles-Detail 2 2 6 4 3 2_Tertiary Salaries Survey" xfId="17498" xr:uid="{00000000-0005-0000-0000-000065440000}"/>
    <cellStyle name="RowTitles-Detail 2 2 6 4 3 3" xfId="17499" xr:uid="{00000000-0005-0000-0000-000066440000}"/>
    <cellStyle name="RowTitles-Detail 2 2 6 4 3_Tertiary Salaries Survey" xfId="17500" xr:uid="{00000000-0005-0000-0000-000067440000}"/>
    <cellStyle name="RowTitles-Detail 2 2 6 4 4" xfId="17501" xr:uid="{00000000-0005-0000-0000-000068440000}"/>
    <cellStyle name="RowTitles-Detail 2 2 6 4 5" xfId="17502" xr:uid="{00000000-0005-0000-0000-000069440000}"/>
    <cellStyle name="RowTitles-Detail 2 2 6 4 5 2" xfId="17503" xr:uid="{00000000-0005-0000-0000-00006A440000}"/>
    <cellStyle name="RowTitles-Detail 2 2 6 4 5_Tertiary Salaries Survey" xfId="17504" xr:uid="{00000000-0005-0000-0000-00006B440000}"/>
    <cellStyle name="RowTitles-Detail 2 2 6 4 6" xfId="17505" xr:uid="{00000000-0005-0000-0000-00006C440000}"/>
    <cellStyle name="RowTitles-Detail 2 2 6 4_Tertiary Salaries Survey" xfId="17506" xr:uid="{00000000-0005-0000-0000-00006D440000}"/>
    <cellStyle name="RowTitles-Detail 2 2 6 5" xfId="17507" xr:uid="{00000000-0005-0000-0000-00006E440000}"/>
    <cellStyle name="RowTitles-Detail 2 2 6 5 2" xfId="17508" xr:uid="{00000000-0005-0000-0000-00006F440000}"/>
    <cellStyle name="RowTitles-Detail 2 2 6 5 2 2" xfId="17509" xr:uid="{00000000-0005-0000-0000-000070440000}"/>
    <cellStyle name="RowTitles-Detail 2 2 6 5 2 2 2" xfId="17510" xr:uid="{00000000-0005-0000-0000-000071440000}"/>
    <cellStyle name="RowTitles-Detail 2 2 6 5 2 2_Tertiary Salaries Survey" xfId="17511" xr:uid="{00000000-0005-0000-0000-000072440000}"/>
    <cellStyle name="RowTitles-Detail 2 2 6 5 2 3" xfId="17512" xr:uid="{00000000-0005-0000-0000-000073440000}"/>
    <cellStyle name="RowTitles-Detail 2 2 6 5 2_Tertiary Salaries Survey" xfId="17513" xr:uid="{00000000-0005-0000-0000-000074440000}"/>
    <cellStyle name="RowTitles-Detail 2 2 6 5 3" xfId="17514" xr:uid="{00000000-0005-0000-0000-000075440000}"/>
    <cellStyle name="RowTitles-Detail 2 2 6 5 3 2" xfId="17515" xr:uid="{00000000-0005-0000-0000-000076440000}"/>
    <cellStyle name="RowTitles-Detail 2 2 6 5 3 2 2" xfId="17516" xr:uid="{00000000-0005-0000-0000-000077440000}"/>
    <cellStyle name="RowTitles-Detail 2 2 6 5 3 2_Tertiary Salaries Survey" xfId="17517" xr:uid="{00000000-0005-0000-0000-000078440000}"/>
    <cellStyle name="RowTitles-Detail 2 2 6 5 3 3" xfId="17518" xr:uid="{00000000-0005-0000-0000-000079440000}"/>
    <cellStyle name="RowTitles-Detail 2 2 6 5 3_Tertiary Salaries Survey" xfId="17519" xr:uid="{00000000-0005-0000-0000-00007A440000}"/>
    <cellStyle name="RowTitles-Detail 2 2 6 5 4" xfId="17520" xr:uid="{00000000-0005-0000-0000-00007B440000}"/>
    <cellStyle name="RowTitles-Detail 2 2 6 5 4 2" xfId="17521" xr:uid="{00000000-0005-0000-0000-00007C440000}"/>
    <cellStyle name="RowTitles-Detail 2 2 6 5 4_Tertiary Salaries Survey" xfId="17522" xr:uid="{00000000-0005-0000-0000-00007D440000}"/>
    <cellStyle name="RowTitles-Detail 2 2 6 5 5" xfId="17523" xr:uid="{00000000-0005-0000-0000-00007E440000}"/>
    <cellStyle name="RowTitles-Detail 2 2 6 5_Tertiary Salaries Survey" xfId="17524" xr:uid="{00000000-0005-0000-0000-00007F440000}"/>
    <cellStyle name="RowTitles-Detail 2 2 6 6" xfId="17525" xr:uid="{00000000-0005-0000-0000-000080440000}"/>
    <cellStyle name="RowTitles-Detail 2 2 6 6 2" xfId="17526" xr:uid="{00000000-0005-0000-0000-000081440000}"/>
    <cellStyle name="RowTitles-Detail 2 2 6 6 2 2" xfId="17527" xr:uid="{00000000-0005-0000-0000-000082440000}"/>
    <cellStyle name="RowTitles-Detail 2 2 6 6 2 2 2" xfId="17528" xr:uid="{00000000-0005-0000-0000-000083440000}"/>
    <cellStyle name="RowTitles-Detail 2 2 6 6 2 2_Tertiary Salaries Survey" xfId="17529" xr:uid="{00000000-0005-0000-0000-000084440000}"/>
    <cellStyle name="RowTitles-Detail 2 2 6 6 2 3" xfId="17530" xr:uid="{00000000-0005-0000-0000-000085440000}"/>
    <cellStyle name="RowTitles-Detail 2 2 6 6 2_Tertiary Salaries Survey" xfId="17531" xr:uid="{00000000-0005-0000-0000-000086440000}"/>
    <cellStyle name="RowTitles-Detail 2 2 6 6 3" xfId="17532" xr:uid="{00000000-0005-0000-0000-000087440000}"/>
    <cellStyle name="RowTitles-Detail 2 2 6 6 3 2" xfId="17533" xr:uid="{00000000-0005-0000-0000-000088440000}"/>
    <cellStyle name="RowTitles-Detail 2 2 6 6 3 2 2" xfId="17534" xr:uid="{00000000-0005-0000-0000-000089440000}"/>
    <cellStyle name="RowTitles-Detail 2 2 6 6 3 2_Tertiary Salaries Survey" xfId="17535" xr:uid="{00000000-0005-0000-0000-00008A440000}"/>
    <cellStyle name="RowTitles-Detail 2 2 6 6 3 3" xfId="17536" xr:uid="{00000000-0005-0000-0000-00008B440000}"/>
    <cellStyle name="RowTitles-Detail 2 2 6 6 3_Tertiary Salaries Survey" xfId="17537" xr:uid="{00000000-0005-0000-0000-00008C440000}"/>
    <cellStyle name="RowTitles-Detail 2 2 6 6 4" xfId="17538" xr:uid="{00000000-0005-0000-0000-00008D440000}"/>
    <cellStyle name="RowTitles-Detail 2 2 6 6 4 2" xfId="17539" xr:uid="{00000000-0005-0000-0000-00008E440000}"/>
    <cellStyle name="RowTitles-Detail 2 2 6 6 4_Tertiary Salaries Survey" xfId="17540" xr:uid="{00000000-0005-0000-0000-00008F440000}"/>
    <cellStyle name="RowTitles-Detail 2 2 6 6 5" xfId="17541" xr:uid="{00000000-0005-0000-0000-000090440000}"/>
    <cellStyle name="RowTitles-Detail 2 2 6 6_Tertiary Salaries Survey" xfId="17542" xr:uid="{00000000-0005-0000-0000-000091440000}"/>
    <cellStyle name="RowTitles-Detail 2 2 6 7" xfId="17543" xr:uid="{00000000-0005-0000-0000-000092440000}"/>
    <cellStyle name="RowTitles-Detail 2 2 6 7 2" xfId="17544" xr:uid="{00000000-0005-0000-0000-000093440000}"/>
    <cellStyle name="RowTitles-Detail 2 2 6 7 2 2" xfId="17545" xr:uid="{00000000-0005-0000-0000-000094440000}"/>
    <cellStyle name="RowTitles-Detail 2 2 6 7 2_Tertiary Salaries Survey" xfId="17546" xr:uid="{00000000-0005-0000-0000-000095440000}"/>
    <cellStyle name="RowTitles-Detail 2 2 6 7 3" xfId="17547" xr:uid="{00000000-0005-0000-0000-000096440000}"/>
    <cellStyle name="RowTitles-Detail 2 2 6 7_Tertiary Salaries Survey" xfId="17548" xr:uid="{00000000-0005-0000-0000-000097440000}"/>
    <cellStyle name="RowTitles-Detail 2 2 6 8" xfId="17549" xr:uid="{00000000-0005-0000-0000-000098440000}"/>
    <cellStyle name="RowTitles-Detail 2 2 6 9" xfId="17550" xr:uid="{00000000-0005-0000-0000-000099440000}"/>
    <cellStyle name="RowTitles-Detail 2 2 6_STUD aligned by INSTIT" xfId="17551" xr:uid="{00000000-0005-0000-0000-00009A440000}"/>
    <cellStyle name="RowTitles-Detail 2 2 7" xfId="17552" xr:uid="{00000000-0005-0000-0000-00009B440000}"/>
    <cellStyle name="RowTitles-Detail 2 2 7 2" xfId="17553" xr:uid="{00000000-0005-0000-0000-00009C440000}"/>
    <cellStyle name="RowTitles-Detail 2 2 7 2 2" xfId="17554" xr:uid="{00000000-0005-0000-0000-00009D440000}"/>
    <cellStyle name="RowTitles-Detail 2 2 7 2 2 2" xfId="17555" xr:uid="{00000000-0005-0000-0000-00009E440000}"/>
    <cellStyle name="RowTitles-Detail 2 2 7 2 2_Tertiary Salaries Survey" xfId="17556" xr:uid="{00000000-0005-0000-0000-00009F440000}"/>
    <cellStyle name="RowTitles-Detail 2 2 7 2 3" xfId="17557" xr:uid="{00000000-0005-0000-0000-0000A0440000}"/>
    <cellStyle name="RowTitles-Detail 2 2 7 2_Tertiary Salaries Survey" xfId="17558" xr:uid="{00000000-0005-0000-0000-0000A1440000}"/>
    <cellStyle name="RowTitles-Detail 2 2 7 3" xfId="17559" xr:uid="{00000000-0005-0000-0000-0000A2440000}"/>
    <cellStyle name="RowTitles-Detail 2 2 7 3 2" xfId="17560" xr:uid="{00000000-0005-0000-0000-0000A3440000}"/>
    <cellStyle name="RowTitles-Detail 2 2 7 3 2 2" xfId="17561" xr:uid="{00000000-0005-0000-0000-0000A4440000}"/>
    <cellStyle name="RowTitles-Detail 2 2 7 3 2_Tertiary Salaries Survey" xfId="17562" xr:uid="{00000000-0005-0000-0000-0000A5440000}"/>
    <cellStyle name="RowTitles-Detail 2 2 7 3 3" xfId="17563" xr:uid="{00000000-0005-0000-0000-0000A6440000}"/>
    <cellStyle name="RowTitles-Detail 2 2 7 3_Tertiary Salaries Survey" xfId="17564" xr:uid="{00000000-0005-0000-0000-0000A7440000}"/>
    <cellStyle name="RowTitles-Detail 2 2 7 4" xfId="17565" xr:uid="{00000000-0005-0000-0000-0000A8440000}"/>
    <cellStyle name="RowTitles-Detail 2 2 7 5" xfId="17566" xr:uid="{00000000-0005-0000-0000-0000A9440000}"/>
    <cellStyle name="RowTitles-Detail 2 2 7 5 2" xfId="17567" xr:uid="{00000000-0005-0000-0000-0000AA440000}"/>
    <cellStyle name="RowTitles-Detail 2 2 7 5_Tertiary Salaries Survey" xfId="17568" xr:uid="{00000000-0005-0000-0000-0000AB440000}"/>
    <cellStyle name="RowTitles-Detail 2 2 7 6" xfId="17569" xr:uid="{00000000-0005-0000-0000-0000AC440000}"/>
    <cellStyle name="RowTitles-Detail 2 2 7_Tertiary Salaries Survey" xfId="17570" xr:uid="{00000000-0005-0000-0000-0000AD440000}"/>
    <cellStyle name="RowTitles-Detail 2 2 8" xfId="17571" xr:uid="{00000000-0005-0000-0000-0000AE440000}"/>
    <cellStyle name="RowTitles-Detail 2 2 8 2" xfId="17572" xr:uid="{00000000-0005-0000-0000-0000AF440000}"/>
    <cellStyle name="RowTitles-Detail 2 2 8 2 2" xfId="17573" xr:uid="{00000000-0005-0000-0000-0000B0440000}"/>
    <cellStyle name="RowTitles-Detail 2 2 8 2 2 2" xfId="17574" xr:uid="{00000000-0005-0000-0000-0000B1440000}"/>
    <cellStyle name="RowTitles-Detail 2 2 8 2 2_Tertiary Salaries Survey" xfId="17575" xr:uid="{00000000-0005-0000-0000-0000B2440000}"/>
    <cellStyle name="RowTitles-Detail 2 2 8 2 3" xfId="17576" xr:uid="{00000000-0005-0000-0000-0000B3440000}"/>
    <cellStyle name="RowTitles-Detail 2 2 8 2_Tertiary Salaries Survey" xfId="17577" xr:uid="{00000000-0005-0000-0000-0000B4440000}"/>
    <cellStyle name="RowTitles-Detail 2 2 8 3" xfId="17578" xr:uid="{00000000-0005-0000-0000-0000B5440000}"/>
    <cellStyle name="RowTitles-Detail 2 2 8 3 2" xfId="17579" xr:uid="{00000000-0005-0000-0000-0000B6440000}"/>
    <cellStyle name="RowTitles-Detail 2 2 8 3 2 2" xfId="17580" xr:uid="{00000000-0005-0000-0000-0000B7440000}"/>
    <cellStyle name="RowTitles-Detail 2 2 8 3 2_Tertiary Salaries Survey" xfId="17581" xr:uid="{00000000-0005-0000-0000-0000B8440000}"/>
    <cellStyle name="RowTitles-Detail 2 2 8 3 3" xfId="17582" xr:uid="{00000000-0005-0000-0000-0000B9440000}"/>
    <cellStyle name="RowTitles-Detail 2 2 8 3_Tertiary Salaries Survey" xfId="17583" xr:uid="{00000000-0005-0000-0000-0000BA440000}"/>
    <cellStyle name="RowTitles-Detail 2 2 8 4" xfId="17584" xr:uid="{00000000-0005-0000-0000-0000BB440000}"/>
    <cellStyle name="RowTitles-Detail 2 2 8 5" xfId="17585" xr:uid="{00000000-0005-0000-0000-0000BC440000}"/>
    <cellStyle name="RowTitles-Detail 2 2 8_Tertiary Salaries Survey" xfId="17586" xr:uid="{00000000-0005-0000-0000-0000BD440000}"/>
    <cellStyle name="RowTitles-Detail 2 2 9" xfId="17587" xr:uid="{00000000-0005-0000-0000-0000BE440000}"/>
    <cellStyle name="RowTitles-Detail 2 2 9 2" xfId="17588" xr:uid="{00000000-0005-0000-0000-0000BF440000}"/>
    <cellStyle name="RowTitles-Detail 2 2 9 2 2" xfId="17589" xr:uid="{00000000-0005-0000-0000-0000C0440000}"/>
    <cellStyle name="RowTitles-Detail 2 2 9 2 2 2" xfId="17590" xr:uid="{00000000-0005-0000-0000-0000C1440000}"/>
    <cellStyle name="RowTitles-Detail 2 2 9 2 2_Tertiary Salaries Survey" xfId="17591" xr:uid="{00000000-0005-0000-0000-0000C2440000}"/>
    <cellStyle name="RowTitles-Detail 2 2 9 2 3" xfId="17592" xr:uid="{00000000-0005-0000-0000-0000C3440000}"/>
    <cellStyle name="RowTitles-Detail 2 2 9 2_Tertiary Salaries Survey" xfId="17593" xr:uid="{00000000-0005-0000-0000-0000C4440000}"/>
    <cellStyle name="RowTitles-Detail 2 2 9 3" xfId="17594" xr:uid="{00000000-0005-0000-0000-0000C5440000}"/>
    <cellStyle name="RowTitles-Detail 2 2 9 3 2" xfId="17595" xr:uid="{00000000-0005-0000-0000-0000C6440000}"/>
    <cellStyle name="RowTitles-Detail 2 2 9 3 2 2" xfId="17596" xr:uid="{00000000-0005-0000-0000-0000C7440000}"/>
    <cellStyle name="RowTitles-Detail 2 2 9 3 2_Tertiary Salaries Survey" xfId="17597" xr:uid="{00000000-0005-0000-0000-0000C8440000}"/>
    <cellStyle name="RowTitles-Detail 2 2 9 3 3" xfId="17598" xr:uid="{00000000-0005-0000-0000-0000C9440000}"/>
    <cellStyle name="RowTitles-Detail 2 2 9 3_Tertiary Salaries Survey" xfId="17599" xr:uid="{00000000-0005-0000-0000-0000CA440000}"/>
    <cellStyle name="RowTitles-Detail 2 2 9 4" xfId="17600" xr:uid="{00000000-0005-0000-0000-0000CB440000}"/>
    <cellStyle name="RowTitles-Detail 2 2 9 5" xfId="17601" xr:uid="{00000000-0005-0000-0000-0000CC440000}"/>
    <cellStyle name="RowTitles-Detail 2 2 9 5 2" xfId="17602" xr:uid="{00000000-0005-0000-0000-0000CD440000}"/>
    <cellStyle name="RowTitles-Detail 2 2 9 5_Tertiary Salaries Survey" xfId="17603" xr:uid="{00000000-0005-0000-0000-0000CE440000}"/>
    <cellStyle name="RowTitles-Detail 2 2 9 6" xfId="17604" xr:uid="{00000000-0005-0000-0000-0000CF440000}"/>
    <cellStyle name="RowTitles-Detail 2 2 9_Tertiary Salaries Survey" xfId="17605" xr:uid="{00000000-0005-0000-0000-0000D0440000}"/>
    <cellStyle name="RowTitles-Detail 2 2_STUD aligned by INSTIT" xfId="17606" xr:uid="{00000000-0005-0000-0000-0000D1440000}"/>
    <cellStyle name="RowTitles-Detail 2 3" xfId="17607" xr:uid="{00000000-0005-0000-0000-0000D2440000}"/>
    <cellStyle name="RowTitles-Detail 2 3 10" xfId="17608" xr:uid="{00000000-0005-0000-0000-0000D3440000}"/>
    <cellStyle name="RowTitles-Detail 2 3 10 2" xfId="17609" xr:uid="{00000000-0005-0000-0000-0000D4440000}"/>
    <cellStyle name="RowTitles-Detail 2 3 10 2 2" xfId="17610" xr:uid="{00000000-0005-0000-0000-0000D5440000}"/>
    <cellStyle name="RowTitles-Detail 2 3 10 2 2 2" xfId="17611" xr:uid="{00000000-0005-0000-0000-0000D6440000}"/>
    <cellStyle name="RowTitles-Detail 2 3 10 2 2_Tertiary Salaries Survey" xfId="17612" xr:uid="{00000000-0005-0000-0000-0000D7440000}"/>
    <cellStyle name="RowTitles-Detail 2 3 10 2 3" xfId="17613" xr:uid="{00000000-0005-0000-0000-0000D8440000}"/>
    <cellStyle name="RowTitles-Detail 2 3 10 2_Tertiary Salaries Survey" xfId="17614" xr:uid="{00000000-0005-0000-0000-0000D9440000}"/>
    <cellStyle name="RowTitles-Detail 2 3 10 3" xfId="17615" xr:uid="{00000000-0005-0000-0000-0000DA440000}"/>
    <cellStyle name="RowTitles-Detail 2 3 10 3 2" xfId="17616" xr:uid="{00000000-0005-0000-0000-0000DB440000}"/>
    <cellStyle name="RowTitles-Detail 2 3 10 3 2 2" xfId="17617" xr:uid="{00000000-0005-0000-0000-0000DC440000}"/>
    <cellStyle name="RowTitles-Detail 2 3 10 3 2_Tertiary Salaries Survey" xfId="17618" xr:uid="{00000000-0005-0000-0000-0000DD440000}"/>
    <cellStyle name="RowTitles-Detail 2 3 10 3 3" xfId="17619" xr:uid="{00000000-0005-0000-0000-0000DE440000}"/>
    <cellStyle name="RowTitles-Detail 2 3 10 3_Tertiary Salaries Survey" xfId="17620" xr:uid="{00000000-0005-0000-0000-0000DF440000}"/>
    <cellStyle name="RowTitles-Detail 2 3 10 4" xfId="17621" xr:uid="{00000000-0005-0000-0000-0000E0440000}"/>
    <cellStyle name="RowTitles-Detail 2 3 10 4 2" xfId="17622" xr:uid="{00000000-0005-0000-0000-0000E1440000}"/>
    <cellStyle name="RowTitles-Detail 2 3 10 4_Tertiary Salaries Survey" xfId="17623" xr:uid="{00000000-0005-0000-0000-0000E2440000}"/>
    <cellStyle name="RowTitles-Detail 2 3 10 5" xfId="17624" xr:uid="{00000000-0005-0000-0000-0000E3440000}"/>
    <cellStyle name="RowTitles-Detail 2 3 10_Tertiary Salaries Survey" xfId="17625" xr:uid="{00000000-0005-0000-0000-0000E4440000}"/>
    <cellStyle name="RowTitles-Detail 2 3 11" xfId="17626" xr:uid="{00000000-0005-0000-0000-0000E5440000}"/>
    <cellStyle name="RowTitles-Detail 2 3 11 2" xfId="17627" xr:uid="{00000000-0005-0000-0000-0000E6440000}"/>
    <cellStyle name="RowTitles-Detail 2 3 11 2 2" xfId="17628" xr:uid="{00000000-0005-0000-0000-0000E7440000}"/>
    <cellStyle name="RowTitles-Detail 2 3 11 2 2 2" xfId="17629" xr:uid="{00000000-0005-0000-0000-0000E8440000}"/>
    <cellStyle name="RowTitles-Detail 2 3 11 2 2_Tertiary Salaries Survey" xfId="17630" xr:uid="{00000000-0005-0000-0000-0000E9440000}"/>
    <cellStyle name="RowTitles-Detail 2 3 11 2 3" xfId="17631" xr:uid="{00000000-0005-0000-0000-0000EA440000}"/>
    <cellStyle name="RowTitles-Detail 2 3 11 2_Tertiary Salaries Survey" xfId="17632" xr:uid="{00000000-0005-0000-0000-0000EB440000}"/>
    <cellStyle name="RowTitles-Detail 2 3 11 3" xfId="17633" xr:uid="{00000000-0005-0000-0000-0000EC440000}"/>
    <cellStyle name="RowTitles-Detail 2 3 11 3 2" xfId="17634" xr:uid="{00000000-0005-0000-0000-0000ED440000}"/>
    <cellStyle name="RowTitles-Detail 2 3 11 3 2 2" xfId="17635" xr:uid="{00000000-0005-0000-0000-0000EE440000}"/>
    <cellStyle name="RowTitles-Detail 2 3 11 3 2_Tertiary Salaries Survey" xfId="17636" xr:uid="{00000000-0005-0000-0000-0000EF440000}"/>
    <cellStyle name="RowTitles-Detail 2 3 11 3 3" xfId="17637" xr:uid="{00000000-0005-0000-0000-0000F0440000}"/>
    <cellStyle name="RowTitles-Detail 2 3 11 3_Tertiary Salaries Survey" xfId="17638" xr:uid="{00000000-0005-0000-0000-0000F1440000}"/>
    <cellStyle name="RowTitles-Detail 2 3 11 4" xfId="17639" xr:uid="{00000000-0005-0000-0000-0000F2440000}"/>
    <cellStyle name="RowTitles-Detail 2 3 11 4 2" xfId="17640" xr:uid="{00000000-0005-0000-0000-0000F3440000}"/>
    <cellStyle name="RowTitles-Detail 2 3 11 4_Tertiary Salaries Survey" xfId="17641" xr:uid="{00000000-0005-0000-0000-0000F4440000}"/>
    <cellStyle name="RowTitles-Detail 2 3 11 5" xfId="17642" xr:uid="{00000000-0005-0000-0000-0000F5440000}"/>
    <cellStyle name="RowTitles-Detail 2 3 11_Tertiary Salaries Survey" xfId="17643" xr:uid="{00000000-0005-0000-0000-0000F6440000}"/>
    <cellStyle name="RowTitles-Detail 2 3 12" xfId="17644" xr:uid="{00000000-0005-0000-0000-0000F7440000}"/>
    <cellStyle name="RowTitles-Detail 2 3 12 2" xfId="17645" xr:uid="{00000000-0005-0000-0000-0000F8440000}"/>
    <cellStyle name="RowTitles-Detail 2 3 12 2 2" xfId="17646" xr:uid="{00000000-0005-0000-0000-0000F9440000}"/>
    <cellStyle name="RowTitles-Detail 2 3 12 2_Tertiary Salaries Survey" xfId="17647" xr:uid="{00000000-0005-0000-0000-0000FA440000}"/>
    <cellStyle name="RowTitles-Detail 2 3 12 3" xfId="17648" xr:uid="{00000000-0005-0000-0000-0000FB440000}"/>
    <cellStyle name="RowTitles-Detail 2 3 12_Tertiary Salaries Survey" xfId="17649" xr:uid="{00000000-0005-0000-0000-0000FC440000}"/>
    <cellStyle name="RowTitles-Detail 2 3 13" xfId="17650" xr:uid="{00000000-0005-0000-0000-0000FD440000}"/>
    <cellStyle name="RowTitles-Detail 2 3 14" xfId="17651" xr:uid="{00000000-0005-0000-0000-0000FE440000}"/>
    <cellStyle name="RowTitles-Detail 2 3 15" xfId="17652" xr:uid="{00000000-0005-0000-0000-0000FF440000}"/>
    <cellStyle name="RowTitles-Detail 2 3 2" xfId="17653" xr:uid="{00000000-0005-0000-0000-000000450000}"/>
    <cellStyle name="RowTitles-Detail 2 3 2 10" xfId="17654" xr:uid="{00000000-0005-0000-0000-000001450000}"/>
    <cellStyle name="RowTitles-Detail 2 3 2 10 2" xfId="17655" xr:uid="{00000000-0005-0000-0000-000002450000}"/>
    <cellStyle name="RowTitles-Detail 2 3 2 10 2 2" xfId="17656" xr:uid="{00000000-0005-0000-0000-000003450000}"/>
    <cellStyle name="RowTitles-Detail 2 3 2 10 2 2 2" xfId="17657" xr:uid="{00000000-0005-0000-0000-000004450000}"/>
    <cellStyle name="RowTitles-Detail 2 3 2 10 2 2_Tertiary Salaries Survey" xfId="17658" xr:uid="{00000000-0005-0000-0000-000005450000}"/>
    <cellStyle name="RowTitles-Detail 2 3 2 10 2 3" xfId="17659" xr:uid="{00000000-0005-0000-0000-000006450000}"/>
    <cellStyle name="RowTitles-Detail 2 3 2 10 2_Tertiary Salaries Survey" xfId="17660" xr:uid="{00000000-0005-0000-0000-000007450000}"/>
    <cellStyle name="RowTitles-Detail 2 3 2 10 3" xfId="17661" xr:uid="{00000000-0005-0000-0000-000008450000}"/>
    <cellStyle name="RowTitles-Detail 2 3 2 10 3 2" xfId="17662" xr:uid="{00000000-0005-0000-0000-000009450000}"/>
    <cellStyle name="RowTitles-Detail 2 3 2 10 3 2 2" xfId="17663" xr:uid="{00000000-0005-0000-0000-00000A450000}"/>
    <cellStyle name="RowTitles-Detail 2 3 2 10 3 2_Tertiary Salaries Survey" xfId="17664" xr:uid="{00000000-0005-0000-0000-00000B450000}"/>
    <cellStyle name="RowTitles-Detail 2 3 2 10 3 3" xfId="17665" xr:uid="{00000000-0005-0000-0000-00000C450000}"/>
    <cellStyle name="RowTitles-Detail 2 3 2 10 3_Tertiary Salaries Survey" xfId="17666" xr:uid="{00000000-0005-0000-0000-00000D450000}"/>
    <cellStyle name="RowTitles-Detail 2 3 2 10 4" xfId="17667" xr:uid="{00000000-0005-0000-0000-00000E450000}"/>
    <cellStyle name="RowTitles-Detail 2 3 2 10 4 2" xfId="17668" xr:uid="{00000000-0005-0000-0000-00000F450000}"/>
    <cellStyle name="RowTitles-Detail 2 3 2 10 4_Tertiary Salaries Survey" xfId="17669" xr:uid="{00000000-0005-0000-0000-000010450000}"/>
    <cellStyle name="RowTitles-Detail 2 3 2 10 5" xfId="17670" xr:uid="{00000000-0005-0000-0000-000011450000}"/>
    <cellStyle name="RowTitles-Detail 2 3 2 10_Tertiary Salaries Survey" xfId="17671" xr:uid="{00000000-0005-0000-0000-000012450000}"/>
    <cellStyle name="RowTitles-Detail 2 3 2 11" xfId="17672" xr:uid="{00000000-0005-0000-0000-000013450000}"/>
    <cellStyle name="RowTitles-Detail 2 3 2 11 2" xfId="17673" xr:uid="{00000000-0005-0000-0000-000014450000}"/>
    <cellStyle name="RowTitles-Detail 2 3 2 11 2 2" xfId="17674" xr:uid="{00000000-0005-0000-0000-000015450000}"/>
    <cellStyle name="RowTitles-Detail 2 3 2 11 2_Tertiary Salaries Survey" xfId="17675" xr:uid="{00000000-0005-0000-0000-000016450000}"/>
    <cellStyle name="RowTitles-Detail 2 3 2 11 3" xfId="17676" xr:uid="{00000000-0005-0000-0000-000017450000}"/>
    <cellStyle name="RowTitles-Detail 2 3 2 11_Tertiary Salaries Survey" xfId="17677" xr:uid="{00000000-0005-0000-0000-000018450000}"/>
    <cellStyle name="RowTitles-Detail 2 3 2 12" xfId="17678" xr:uid="{00000000-0005-0000-0000-000019450000}"/>
    <cellStyle name="RowTitles-Detail 2 3 2 13" xfId="17679" xr:uid="{00000000-0005-0000-0000-00001A450000}"/>
    <cellStyle name="RowTitles-Detail 2 3 2 2" xfId="17680" xr:uid="{00000000-0005-0000-0000-00001B450000}"/>
    <cellStyle name="RowTitles-Detail 2 3 2 2 10" xfId="17681" xr:uid="{00000000-0005-0000-0000-00001C450000}"/>
    <cellStyle name="RowTitles-Detail 2 3 2 2 10 2" xfId="17682" xr:uid="{00000000-0005-0000-0000-00001D450000}"/>
    <cellStyle name="RowTitles-Detail 2 3 2 2 10 2 2" xfId="17683" xr:uid="{00000000-0005-0000-0000-00001E450000}"/>
    <cellStyle name="RowTitles-Detail 2 3 2 2 10 2_Tertiary Salaries Survey" xfId="17684" xr:uid="{00000000-0005-0000-0000-00001F450000}"/>
    <cellStyle name="RowTitles-Detail 2 3 2 2 10 3" xfId="17685" xr:uid="{00000000-0005-0000-0000-000020450000}"/>
    <cellStyle name="RowTitles-Detail 2 3 2 2 10_Tertiary Salaries Survey" xfId="17686" xr:uid="{00000000-0005-0000-0000-000021450000}"/>
    <cellStyle name="RowTitles-Detail 2 3 2 2 11" xfId="17687" xr:uid="{00000000-0005-0000-0000-000022450000}"/>
    <cellStyle name="RowTitles-Detail 2 3 2 2 12" xfId="17688" xr:uid="{00000000-0005-0000-0000-000023450000}"/>
    <cellStyle name="RowTitles-Detail 2 3 2 2 2" xfId="17689" xr:uid="{00000000-0005-0000-0000-000024450000}"/>
    <cellStyle name="RowTitles-Detail 2 3 2 2 2 2" xfId="17690" xr:uid="{00000000-0005-0000-0000-000025450000}"/>
    <cellStyle name="RowTitles-Detail 2 3 2 2 2 2 2" xfId="17691" xr:uid="{00000000-0005-0000-0000-000026450000}"/>
    <cellStyle name="RowTitles-Detail 2 3 2 2 2 2 2 2" xfId="17692" xr:uid="{00000000-0005-0000-0000-000027450000}"/>
    <cellStyle name="RowTitles-Detail 2 3 2 2 2 2 2 2 2" xfId="17693" xr:uid="{00000000-0005-0000-0000-000028450000}"/>
    <cellStyle name="RowTitles-Detail 2 3 2 2 2 2 2 2_Tertiary Salaries Survey" xfId="17694" xr:uid="{00000000-0005-0000-0000-000029450000}"/>
    <cellStyle name="RowTitles-Detail 2 3 2 2 2 2 2 3" xfId="17695" xr:uid="{00000000-0005-0000-0000-00002A450000}"/>
    <cellStyle name="RowTitles-Detail 2 3 2 2 2 2 2_Tertiary Salaries Survey" xfId="17696" xr:uid="{00000000-0005-0000-0000-00002B450000}"/>
    <cellStyle name="RowTitles-Detail 2 3 2 2 2 2 3" xfId="17697" xr:uid="{00000000-0005-0000-0000-00002C450000}"/>
    <cellStyle name="RowTitles-Detail 2 3 2 2 2 2 3 2" xfId="17698" xr:uid="{00000000-0005-0000-0000-00002D450000}"/>
    <cellStyle name="RowTitles-Detail 2 3 2 2 2 2 3 2 2" xfId="17699" xr:uid="{00000000-0005-0000-0000-00002E450000}"/>
    <cellStyle name="RowTitles-Detail 2 3 2 2 2 2 3 2_Tertiary Salaries Survey" xfId="17700" xr:uid="{00000000-0005-0000-0000-00002F450000}"/>
    <cellStyle name="RowTitles-Detail 2 3 2 2 2 2 3 3" xfId="17701" xr:uid="{00000000-0005-0000-0000-000030450000}"/>
    <cellStyle name="RowTitles-Detail 2 3 2 2 2 2 3_Tertiary Salaries Survey" xfId="17702" xr:uid="{00000000-0005-0000-0000-000031450000}"/>
    <cellStyle name="RowTitles-Detail 2 3 2 2 2 2 4" xfId="17703" xr:uid="{00000000-0005-0000-0000-000032450000}"/>
    <cellStyle name="RowTitles-Detail 2 3 2 2 2 2 5" xfId="17704" xr:uid="{00000000-0005-0000-0000-000033450000}"/>
    <cellStyle name="RowTitles-Detail 2 3 2 2 2 2_Tertiary Salaries Survey" xfId="17705" xr:uid="{00000000-0005-0000-0000-000034450000}"/>
    <cellStyle name="RowTitles-Detail 2 3 2 2 2 3" xfId="17706" xr:uid="{00000000-0005-0000-0000-000035450000}"/>
    <cellStyle name="RowTitles-Detail 2 3 2 2 2 3 2" xfId="17707" xr:uid="{00000000-0005-0000-0000-000036450000}"/>
    <cellStyle name="RowTitles-Detail 2 3 2 2 2 3 2 2" xfId="17708" xr:uid="{00000000-0005-0000-0000-000037450000}"/>
    <cellStyle name="RowTitles-Detail 2 3 2 2 2 3 2 2 2" xfId="17709" xr:uid="{00000000-0005-0000-0000-000038450000}"/>
    <cellStyle name="RowTitles-Detail 2 3 2 2 2 3 2 2_Tertiary Salaries Survey" xfId="17710" xr:uid="{00000000-0005-0000-0000-000039450000}"/>
    <cellStyle name="RowTitles-Detail 2 3 2 2 2 3 2 3" xfId="17711" xr:uid="{00000000-0005-0000-0000-00003A450000}"/>
    <cellStyle name="RowTitles-Detail 2 3 2 2 2 3 2_Tertiary Salaries Survey" xfId="17712" xr:uid="{00000000-0005-0000-0000-00003B450000}"/>
    <cellStyle name="RowTitles-Detail 2 3 2 2 2 3 3" xfId="17713" xr:uid="{00000000-0005-0000-0000-00003C450000}"/>
    <cellStyle name="RowTitles-Detail 2 3 2 2 2 3 3 2" xfId="17714" xr:uid="{00000000-0005-0000-0000-00003D450000}"/>
    <cellStyle name="RowTitles-Detail 2 3 2 2 2 3 3 2 2" xfId="17715" xr:uid="{00000000-0005-0000-0000-00003E450000}"/>
    <cellStyle name="RowTitles-Detail 2 3 2 2 2 3 3 2_Tertiary Salaries Survey" xfId="17716" xr:uid="{00000000-0005-0000-0000-00003F450000}"/>
    <cellStyle name="RowTitles-Detail 2 3 2 2 2 3 3 3" xfId="17717" xr:uid="{00000000-0005-0000-0000-000040450000}"/>
    <cellStyle name="RowTitles-Detail 2 3 2 2 2 3 3_Tertiary Salaries Survey" xfId="17718" xr:uid="{00000000-0005-0000-0000-000041450000}"/>
    <cellStyle name="RowTitles-Detail 2 3 2 2 2 3 4" xfId="17719" xr:uid="{00000000-0005-0000-0000-000042450000}"/>
    <cellStyle name="RowTitles-Detail 2 3 2 2 2 3 5" xfId="17720" xr:uid="{00000000-0005-0000-0000-000043450000}"/>
    <cellStyle name="RowTitles-Detail 2 3 2 2 2 3 5 2" xfId="17721" xr:uid="{00000000-0005-0000-0000-000044450000}"/>
    <cellStyle name="RowTitles-Detail 2 3 2 2 2 3 5_Tertiary Salaries Survey" xfId="17722" xr:uid="{00000000-0005-0000-0000-000045450000}"/>
    <cellStyle name="RowTitles-Detail 2 3 2 2 2 3 6" xfId="17723" xr:uid="{00000000-0005-0000-0000-000046450000}"/>
    <cellStyle name="RowTitles-Detail 2 3 2 2 2 3_Tertiary Salaries Survey" xfId="17724" xr:uid="{00000000-0005-0000-0000-000047450000}"/>
    <cellStyle name="RowTitles-Detail 2 3 2 2 2 4" xfId="17725" xr:uid="{00000000-0005-0000-0000-000048450000}"/>
    <cellStyle name="RowTitles-Detail 2 3 2 2 2 4 2" xfId="17726" xr:uid="{00000000-0005-0000-0000-000049450000}"/>
    <cellStyle name="RowTitles-Detail 2 3 2 2 2 4 2 2" xfId="17727" xr:uid="{00000000-0005-0000-0000-00004A450000}"/>
    <cellStyle name="RowTitles-Detail 2 3 2 2 2 4 2 2 2" xfId="17728" xr:uid="{00000000-0005-0000-0000-00004B450000}"/>
    <cellStyle name="RowTitles-Detail 2 3 2 2 2 4 2 2_Tertiary Salaries Survey" xfId="17729" xr:uid="{00000000-0005-0000-0000-00004C450000}"/>
    <cellStyle name="RowTitles-Detail 2 3 2 2 2 4 2 3" xfId="17730" xr:uid="{00000000-0005-0000-0000-00004D450000}"/>
    <cellStyle name="RowTitles-Detail 2 3 2 2 2 4 2_Tertiary Salaries Survey" xfId="17731" xr:uid="{00000000-0005-0000-0000-00004E450000}"/>
    <cellStyle name="RowTitles-Detail 2 3 2 2 2 4 3" xfId="17732" xr:uid="{00000000-0005-0000-0000-00004F450000}"/>
    <cellStyle name="RowTitles-Detail 2 3 2 2 2 4 3 2" xfId="17733" xr:uid="{00000000-0005-0000-0000-000050450000}"/>
    <cellStyle name="RowTitles-Detail 2 3 2 2 2 4 3 2 2" xfId="17734" xr:uid="{00000000-0005-0000-0000-000051450000}"/>
    <cellStyle name="RowTitles-Detail 2 3 2 2 2 4 3 2_Tertiary Salaries Survey" xfId="17735" xr:uid="{00000000-0005-0000-0000-000052450000}"/>
    <cellStyle name="RowTitles-Detail 2 3 2 2 2 4 3 3" xfId="17736" xr:uid="{00000000-0005-0000-0000-000053450000}"/>
    <cellStyle name="RowTitles-Detail 2 3 2 2 2 4 3_Tertiary Salaries Survey" xfId="17737" xr:uid="{00000000-0005-0000-0000-000054450000}"/>
    <cellStyle name="RowTitles-Detail 2 3 2 2 2 4 4" xfId="17738" xr:uid="{00000000-0005-0000-0000-000055450000}"/>
    <cellStyle name="RowTitles-Detail 2 3 2 2 2 4 4 2" xfId="17739" xr:uid="{00000000-0005-0000-0000-000056450000}"/>
    <cellStyle name="RowTitles-Detail 2 3 2 2 2 4 4_Tertiary Salaries Survey" xfId="17740" xr:uid="{00000000-0005-0000-0000-000057450000}"/>
    <cellStyle name="RowTitles-Detail 2 3 2 2 2 4 5" xfId="17741" xr:uid="{00000000-0005-0000-0000-000058450000}"/>
    <cellStyle name="RowTitles-Detail 2 3 2 2 2 4_Tertiary Salaries Survey" xfId="17742" xr:uid="{00000000-0005-0000-0000-000059450000}"/>
    <cellStyle name="RowTitles-Detail 2 3 2 2 2 5" xfId="17743" xr:uid="{00000000-0005-0000-0000-00005A450000}"/>
    <cellStyle name="RowTitles-Detail 2 3 2 2 2 5 2" xfId="17744" xr:uid="{00000000-0005-0000-0000-00005B450000}"/>
    <cellStyle name="RowTitles-Detail 2 3 2 2 2 5 2 2" xfId="17745" xr:uid="{00000000-0005-0000-0000-00005C450000}"/>
    <cellStyle name="RowTitles-Detail 2 3 2 2 2 5 2 2 2" xfId="17746" xr:uid="{00000000-0005-0000-0000-00005D450000}"/>
    <cellStyle name="RowTitles-Detail 2 3 2 2 2 5 2 2_Tertiary Salaries Survey" xfId="17747" xr:uid="{00000000-0005-0000-0000-00005E450000}"/>
    <cellStyle name="RowTitles-Detail 2 3 2 2 2 5 2 3" xfId="17748" xr:uid="{00000000-0005-0000-0000-00005F450000}"/>
    <cellStyle name="RowTitles-Detail 2 3 2 2 2 5 2_Tertiary Salaries Survey" xfId="17749" xr:uid="{00000000-0005-0000-0000-000060450000}"/>
    <cellStyle name="RowTitles-Detail 2 3 2 2 2 5 3" xfId="17750" xr:uid="{00000000-0005-0000-0000-000061450000}"/>
    <cellStyle name="RowTitles-Detail 2 3 2 2 2 5 3 2" xfId="17751" xr:uid="{00000000-0005-0000-0000-000062450000}"/>
    <cellStyle name="RowTitles-Detail 2 3 2 2 2 5 3 2 2" xfId="17752" xr:uid="{00000000-0005-0000-0000-000063450000}"/>
    <cellStyle name="RowTitles-Detail 2 3 2 2 2 5 3 2_Tertiary Salaries Survey" xfId="17753" xr:uid="{00000000-0005-0000-0000-000064450000}"/>
    <cellStyle name="RowTitles-Detail 2 3 2 2 2 5 3 3" xfId="17754" xr:uid="{00000000-0005-0000-0000-000065450000}"/>
    <cellStyle name="RowTitles-Detail 2 3 2 2 2 5 3_Tertiary Salaries Survey" xfId="17755" xr:uid="{00000000-0005-0000-0000-000066450000}"/>
    <cellStyle name="RowTitles-Detail 2 3 2 2 2 5 4" xfId="17756" xr:uid="{00000000-0005-0000-0000-000067450000}"/>
    <cellStyle name="RowTitles-Detail 2 3 2 2 2 5 4 2" xfId="17757" xr:uid="{00000000-0005-0000-0000-000068450000}"/>
    <cellStyle name="RowTitles-Detail 2 3 2 2 2 5 4_Tertiary Salaries Survey" xfId="17758" xr:uid="{00000000-0005-0000-0000-000069450000}"/>
    <cellStyle name="RowTitles-Detail 2 3 2 2 2 5 5" xfId="17759" xr:uid="{00000000-0005-0000-0000-00006A450000}"/>
    <cellStyle name="RowTitles-Detail 2 3 2 2 2 5_Tertiary Salaries Survey" xfId="17760" xr:uid="{00000000-0005-0000-0000-00006B450000}"/>
    <cellStyle name="RowTitles-Detail 2 3 2 2 2 6" xfId="17761" xr:uid="{00000000-0005-0000-0000-00006C450000}"/>
    <cellStyle name="RowTitles-Detail 2 3 2 2 2 6 2" xfId="17762" xr:uid="{00000000-0005-0000-0000-00006D450000}"/>
    <cellStyle name="RowTitles-Detail 2 3 2 2 2 6 2 2" xfId="17763" xr:uid="{00000000-0005-0000-0000-00006E450000}"/>
    <cellStyle name="RowTitles-Detail 2 3 2 2 2 6 2 2 2" xfId="17764" xr:uid="{00000000-0005-0000-0000-00006F450000}"/>
    <cellStyle name="RowTitles-Detail 2 3 2 2 2 6 2 2_Tertiary Salaries Survey" xfId="17765" xr:uid="{00000000-0005-0000-0000-000070450000}"/>
    <cellStyle name="RowTitles-Detail 2 3 2 2 2 6 2 3" xfId="17766" xr:uid="{00000000-0005-0000-0000-000071450000}"/>
    <cellStyle name="RowTitles-Detail 2 3 2 2 2 6 2_Tertiary Salaries Survey" xfId="17767" xr:uid="{00000000-0005-0000-0000-000072450000}"/>
    <cellStyle name="RowTitles-Detail 2 3 2 2 2 6 3" xfId="17768" xr:uid="{00000000-0005-0000-0000-000073450000}"/>
    <cellStyle name="RowTitles-Detail 2 3 2 2 2 6 3 2" xfId="17769" xr:uid="{00000000-0005-0000-0000-000074450000}"/>
    <cellStyle name="RowTitles-Detail 2 3 2 2 2 6 3 2 2" xfId="17770" xr:uid="{00000000-0005-0000-0000-000075450000}"/>
    <cellStyle name="RowTitles-Detail 2 3 2 2 2 6 3 2_Tertiary Salaries Survey" xfId="17771" xr:uid="{00000000-0005-0000-0000-000076450000}"/>
    <cellStyle name="RowTitles-Detail 2 3 2 2 2 6 3 3" xfId="17772" xr:uid="{00000000-0005-0000-0000-000077450000}"/>
    <cellStyle name="RowTitles-Detail 2 3 2 2 2 6 3_Tertiary Salaries Survey" xfId="17773" xr:uid="{00000000-0005-0000-0000-000078450000}"/>
    <cellStyle name="RowTitles-Detail 2 3 2 2 2 6 4" xfId="17774" xr:uid="{00000000-0005-0000-0000-000079450000}"/>
    <cellStyle name="RowTitles-Detail 2 3 2 2 2 6 4 2" xfId="17775" xr:uid="{00000000-0005-0000-0000-00007A450000}"/>
    <cellStyle name="RowTitles-Detail 2 3 2 2 2 6 4_Tertiary Salaries Survey" xfId="17776" xr:uid="{00000000-0005-0000-0000-00007B450000}"/>
    <cellStyle name="RowTitles-Detail 2 3 2 2 2 6 5" xfId="17777" xr:uid="{00000000-0005-0000-0000-00007C450000}"/>
    <cellStyle name="RowTitles-Detail 2 3 2 2 2 6_Tertiary Salaries Survey" xfId="17778" xr:uid="{00000000-0005-0000-0000-00007D450000}"/>
    <cellStyle name="RowTitles-Detail 2 3 2 2 2 7" xfId="17779" xr:uid="{00000000-0005-0000-0000-00007E450000}"/>
    <cellStyle name="RowTitles-Detail 2 3 2 2 2 7 2" xfId="17780" xr:uid="{00000000-0005-0000-0000-00007F450000}"/>
    <cellStyle name="RowTitles-Detail 2 3 2 2 2 7 2 2" xfId="17781" xr:uid="{00000000-0005-0000-0000-000080450000}"/>
    <cellStyle name="RowTitles-Detail 2 3 2 2 2 7 2_Tertiary Salaries Survey" xfId="17782" xr:uid="{00000000-0005-0000-0000-000081450000}"/>
    <cellStyle name="RowTitles-Detail 2 3 2 2 2 7 3" xfId="17783" xr:uid="{00000000-0005-0000-0000-000082450000}"/>
    <cellStyle name="RowTitles-Detail 2 3 2 2 2 7_Tertiary Salaries Survey" xfId="17784" xr:uid="{00000000-0005-0000-0000-000083450000}"/>
    <cellStyle name="RowTitles-Detail 2 3 2 2 2 8" xfId="17785" xr:uid="{00000000-0005-0000-0000-000084450000}"/>
    <cellStyle name="RowTitles-Detail 2 3 2 2 2 9" xfId="17786" xr:uid="{00000000-0005-0000-0000-000085450000}"/>
    <cellStyle name="RowTitles-Detail 2 3 2 2 2_STUD aligned by INSTIT" xfId="17787" xr:uid="{00000000-0005-0000-0000-000086450000}"/>
    <cellStyle name="RowTitles-Detail 2 3 2 2 3" xfId="17788" xr:uid="{00000000-0005-0000-0000-000087450000}"/>
    <cellStyle name="RowTitles-Detail 2 3 2 2 3 2" xfId="17789" xr:uid="{00000000-0005-0000-0000-000088450000}"/>
    <cellStyle name="RowTitles-Detail 2 3 2 2 3 2 2" xfId="17790" xr:uid="{00000000-0005-0000-0000-000089450000}"/>
    <cellStyle name="RowTitles-Detail 2 3 2 2 3 2 2 2" xfId="17791" xr:uid="{00000000-0005-0000-0000-00008A450000}"/>
    <cellStyle name="RowTitles-Detail 2 3 2 2 3 2 2 2 2" xfId="17792" xr:uid="{00000000-0005-0000-0000-00008B450000}"/>
    <cellStyle name="RowTitles-Detail 2 3 2 2 3 2 2 2_Tertiary Salaries Survey" xfId="17793" xr:uid="{00000000-0005-0000-0000-00008C450000}"/>
    <cellStyle name="RowTitles-Detail 2 3 2 2 3 2 2 3" xfId="17794" xr:uid="{00000000-0005-0000-0000-00008D450000}"/>
    <cellStyle name="RowTitles-Detail 2 3 2 2 3 2 2_Tertiary Salaries Survey" xfId="17795" xr:uid="{00000000-0005-0000-0000-00008E450000}"/>
    <cellStyle name="RowTitles-Detail 2 3 2 2 3 2 3" xfId="17796" xr:uid="{00000000-0005-0000-0000-00008F450000}"/>
    <cellStyle name="RowTitles-Detail 2 3 2 2 3 2 3 2" xfId="17797" xr:uid="{00000000-0005-0000-0000-000090450000}"/>
    <cellStyle name="RowTitles-Detail 2 3 2 2 3 2 3 2 2" xfId="17798" xr:uid="{00000000-0005-0000-0000-000091450000}"/>
    <cellStyle name="RowTitles-Detail 2 3 2 2 3 2 3 2_Tertiary Salaries Survey" xfId="17799" xr:uid="{00000000-0005-0000-0000-000092450000}"/>
    <cellStyle name="RowTitles-Detail 2 3 2 2 3 2 3 3" xfId="17800" xr:uid="{00000000-0005-0000-0000-000093450000}"/>
    <cellStyle name="RowTitles-Detail 2 3 2 2 3 2 3_Tertiary Salaries Survey" xfId="17801" xr:uid="{00000000-0005-0000-0000-000094450000}"/>
    <cellStyle name="RowTitles-Detail 2 3 2 2 3 2 4" xfId="17802" xr:uid="{00000000-0005-0000-0000-000095450000}"/>
    <cellStyle name="RowTitles-Detail 2 3 2 2 3 2 5" xfId="17803" xr:uid="{00000000-0005-0000-0000-000096450000}"/>
    <cellStyle name="RowTitles-Detail 2 3 2 2 3 2 5 2" xfId="17804" xr:uid="{00000000-0005-0000-0000-000097450000}"/>
    <cellStyle name="RowTitles-Detail 2 3 2 2 3 2 5_Tertiary Salaries Survey" xfId="17805" xr:uid="{00000000-0005-0000-0000-000098450000}"/>
    <cellStyle name="RowTitles-Detail 2 3 2 2 3 2 6" xfId="17806" xr:uid="{00000000-0005-0000-0000-000099450000}"/>
    <cellStyle name="RowTitles-Detail 2 3 2 2 3 2_Tertiary Salaries Survey" xfId="17807" xr:uid="{00000000-0005-0000-0000-00009A450000}"/>
    <cellStyle name="RowTitles-Detail 2 3 2 2 3 3" xfId="17808" xr:uid="{00000000-0005-0000-0000-00009B450000}"/>
    <cellStyle name="RowTitles-Detail 2 3 2 2 3 3 2" xfId="17809" xr:uid="{00000000-0005-0000-0000-00009C450000}"/>
    <cellStyle name="RowTitles-Detail 2 3 2 2 3 3 2 2" xfId="17810" xr:uid="{00000000-0005-0000-0000-00009D450000}"/>
    <cellStyle name="RowTitles-Detail 2 3 2 2 3 3 2 2 2" xfId="17811" xr:uid="{00000000-0005-0000-0000-00009E450000}"/>
    <cellStyle name="RowTitles-Detail 2 3 2 2 3 3 2 2_Tertiary Salaries Survey" xfId="17812" xr:uid="{00000000-0005-0000-0000-00009F450000}"/>
    <cellStyle name="RowTitles-Detail 2 3 2 2 3 3 2 3" xfId="17813" xr:uid="{00000000-0005-0000-0000-0000A0450000}"/>
    <cellStyle name="RowTitles-Detail 2 3 2 2 3 3 2_Tertiary Salaries Survey" xfId="17814" xr:uid="{00000000-0005-0000-0000-0000A1450000}"/>
    <cellStyle name="RowTitles-Detail 2 3 2 2 3 3 3" xfId="17815" xr:uid="{00000000-0005-0000-0000-0000A2450000}"/>
    <cellStyle name="RowTitles-Detail 2 3 2 2 3 3 3 2" xfId="17816" xr:uid="{00000000-0005-0000-0000-0000A3450000}"/>
    <cellStyle name="RowTitles-Detail 2 3 2 2 3 3 3 2 2" xfId="17817" xr:uid="{00000000-0005-0000-0000-0000A4450000}"/>
    <cellStyle name="RowTitles-Detail 2 3 2 2 3 3 3 2_Tertiary Salaries Survey" xfId="17818" xr:uid="{00000000-0005-0000-0000-0000A5450000}"/>
    <cellStyle name="RowTitles-Detail 2 3 2 2 3 3 3 3" xfId="17819" xr:uid="{00000000-0005-0000-0000-0000A6450000}"/>
    <cellStyle name="RowTitles-Detail 2 3 2 2 3 3 3_Tertiary Salaries Survey" xfId="17820" xr:uid="{00000000-0005-0000-0000-0000A7450000}"/>
    <cellStyle name="RowTitles-Detail 2 3 2 2 3 3 4" xfId="17821" xr:uid="{00000000-0005-0000-0000-0000A8450000}"/>
    <cellStyle name="RowTitles-Detail 2 3 2 2 3 3 5" xfId="17822" xr:uid="{00000000-0005-0000-0000-0000A9450000}"/>
    <cellStyle name="RowTitles-Detail 2 3 2 2 3 3_Tertiary Salaries Survey" xfId="17823" xr:uid="{00000000-0005-0000-0000-0000AA450000}"/>
    <cellStyle name="RowTitles-Detail 2 3 2 2 3 4" xfId="17824" xr:uid="{00000000-0005-0000-0000-0000AB450000}"/>
    <cellStyle name="RowTitles-Detail 2 3 2 2 3 4 2" xfId="17825" xr:uid="{00000000-0005-0000-0000-0000AC450000}"/>
    <cellStyle name="RowTitles-Detail 2 3 2 2 3 4 2 2" xfId="17826" xr:uid="{00000000-0005-0000-0000-0000AD450000}"/>
    <cellStyle name="RowTitles-Detail 2 3 2 2 3 4 2 2 2" xfId="17827" xr:uid="{00000000-0005-0000-0000-0000AE450000}"/>
    <cellStyle name="RowTitles-Detail 2 3 2 2 3 4 2 2_Tertiary Salaries Survey" xfId="17828" xr:uid="{00000000-0005-0000-0000-0000AF450000}"/>
    <cellStyle name="RowTitles-Detail 2 3 2 2 3 4 2 3" xfId="17829" xr:uid="{00000000-0005-0000-0000-0000B0450000}"/>
    <cellStyle name="RowTitles-Detail 2 3 2 2 3 4 2_Tertiary Salaries Survey" xfId="17830" xr:uid="{00000000-0005-0000-0000-0000B1450000}"/>
    <cellStyle name="RowTitles-Detail 2 3 2 2 3 4 3" xfId="17831" xr:uid="{00000000-0005-0000-0000-0000B2450000}"/>
    <cellStyle name="RowTitles-Detail 2 3 2 2 3 4 3 2" xfId="17832" xr:uid="{00000000-0005-0000-0000-0000B3450000}"/>
    <cellStyle name="RowTitles-Detail 2 3 2 2 3 4 3 2 2" xfId="17833" xr:uid="{00000000-0005-0000-0000-0000B4450000}"/>
    <cellStyle name="RowTitles-Detail 2 3 2 2 3 4 3 2_Tertiary Salaries Survey" xfId="17834" xr:uid="{00000000-0005-0000-0000-0000B5450000}"/>
    <cellStyle name="RowTitles-Detail 2 3 2 2 3 4 3 3" xfId="17835" xr:uid="{00000000-0005-0000-0000-0000B6450000}"/>
    <cellStyle name="RowTitles-Detail 2 3 2 2 3 4 3_Tertiary Salaries Survey" xfId="17836" xr:uid="{00000000-0005-0000-0000-0000B7450000}"/>
    <cellStyle name="RowTitles-Detail 2 3 2 2 3 4 4" xfId="17837" xr:uid="{00000000-0005-0000-0000-0000B8450000}"/>
    <cellStyle name="RowTitles-Detail 2 3 2 2 3 4 4 2" xfId="17838" xr:uid="{00000000-0005-0000-0000-0000B9450000}"/>
    <cellStyle name="RowTitles-Detail 2 3 2 2 3 4 4_Tertiary Salaries Survey" xfId="17839" xr:uid="{00000000-0005-0000-0000-0000BA450000}"/>
    <cellStyle name="RowTitles-Detail 2 3 2 2 3 4 5" xfId="17840" xr:uid="{00000000-0005-0000-0000-0000BB450000}"/>
    <cellStyle name="RowTitles-Detail 2 3 2 2 3 4_Tertiary Salaries Survey" xfId="17841" xr:uid="{00000000-0005-0000-0000-0000BC450000}"/>
    <cellStyle name="RowTitles-Detail 2 3 2 2 3 5" xfId="17842" xr:uid="{00000000-0005-0000-0000-0000BD450000}"/>
    <cellStyle name="RowTitles-Detail 2 3 2 2 3 5 2" xfId="17843" xr:uid="{00000000-0005-0000-0000-0000BE450000}"/>
    <cellStyle name="RowTitles-Detail 2 3 2 2 3 5 2 2" xfId="17844" xr:uid="{00000000-0005-0000-0000-0000BF450000}"/>
    <cellStyle name="RowTitles-Detail 2 3 2 2 3 5 2 2 2" xfId="17845" xr:uid="{00000000-0005-0000-0000-0000C0450000}"/>
    <cellStyle name="RowTitles-Detail 2 3 2 2 3 5 2 2_Tertiary Salaries Survey" xfId="17846" xr:uid="{00000000-0005-0000-0000-0000C1450000}"/>
    <cellStyle name="RowTitles-Detail 2 3 2 2 3 5 2 3" xfId="17847" xr:uid="{00000000-0005-0000-0000-0000C2450000}"/>
    <cellStyle name="RowTitles-Detail 2 3 2 2 3 5 2_Tertiary Salaries Survey" xfId="17848" xr:uid="{00000000-0005-0000-0000-0000C3450000}"/>
    <cellStyle name="RowTitles-Detail 2 3 2 2 3 5 3" xfId="17849" xr:uid="{00000000-0005-0000-0000-0000C4450000}"/>
    <cellStyle name="RowTitles-Detail 2 3 2 2 3 5 3 2" xfId="17850" xr:uid="{00000000-0005-0000-0000-0000C5450000}"/>
    <cellStyle name="RowTitles-Detail 2 3 2 2 3 5 3 2 2" xfId="17851" xr:uid="{00000000-0005-0000-0000-0000C6450000}"/>
    <cellStyle name="RowTitles-Detail 2 3 2 2 3 5 3 2_Tertiary Salaries Survey" xfId="17852" xr:uid="{00000000-0005-0000-0000-0000C7450000}"/>
    <cellStyle name="RowTitles-Detail 2 3 2 2 3 5 3 3" xfId="17853" xr:uid="{00000000-0005-0000-0000-0000C8450000}"/>
    <cellStyle name="RowTitles-Detail 2 3 2 2 3 5 3_Tertiary Salaries Survey" xfId="17854" xr:uid="{00000000-0005-0000-0000-0000C9450000}"/>
    <cellStyle name="RowTitles-Detail 2 3 2 2 3 5 4" xfId="17855" xr:uid="{00000000-0005-0000-0000-0000CA450000}"/>
    <cellStyle name="RowTitles-Detail 2 3 2 2 3 5 4 2" xfId="17856" xr:uid="{00000000-0005-0000-0000-0000CB450000}"/>
    <cellStyle name="RowTitles-Detail 2 3 2 2 3 5 4_Tertiary Salaries Survey" xfId="17857" xr:uid="{00000000-0005-0000-0000-0000CC450000}"/>
    <cellStyle name="RowTitles-Detail 2 3 2 2 3 5 5" xfId="17858" xr:uid="{00000000-0005-0000-0000-0000CD450000}"/>
    <cellStyle name="RowTitles-Detail 2 3 2 2 3 5_Tertiary Salaries Survey" xfId="17859" xr:uid="{00000000-0005-0000-0000-0000CE450000}"/>
    <cellStyle name="RowTitles-Detail 2 3 2 2 3 6" xfId="17860" xr:uid="{00000000-0005-0000-0000-0000CF450000}"/>
    <cellStyle name="RowTitles-Detail 2 3 2 2 3 6 2" xfId="17861" xr:uid="{00000000-0005-0000-0000-0000D0450000}"/>
    <cellStyle name="RowTitles-Detail 2 3 2 2 3 6 2 2" xfId="17862" xr:uid="{00000000-0005-0000-0000-0000D1450000}"/>
    <cellStyle name="RowTitles-Detail 2 3 2 2 3 6 2 2 2" xfId="17863" xr:uid="{00000000-0005-0000-0000-0000D2450000}"/>
    <cellStyle name="RowTitles-Detail 2 3 2 2 3 6 2 2_Tertiary Salaries Survey" xfId="17864" xr:uid="{00000000-0005-0000-0000-0000D3450000}"/>
    <cellStyle name="RowTitles-Detail 2 3 2 2 3 6 2 3" xfId="17865" xr:uid="{00000000-0005-0000-0000-0000D4450000}"/>
    <cellStyle name="RowTitles-Detail 2 3 2 2 3 6 2_Tertiary Salaries Survey" xfId="17866" xr:uid="{00000000-0005-0000-0000-0000D5450000}"/>
    <cellStyle name="RowTitles-Detail 2 3 2 2 3 6 3" xfId="17867" xr:uid="{00000000-0005-0000-0000-0000D6450000}"/>
    <cellStyle name="RowTitles-Detail 2 3 2 2 3 6 3 2" xfId="17868" xr:uid="{00000000-0005-0000-0000-0000D7450000}"/>
    <cellStyle name="RowTitles-Detail 2 3 2 2 3 6 3 2 2" xfId="17869" xr:uid="{00000000-0005-0000-0000-0000D8450000}"/>
    <cellStyle name="RowTitles-Detail 2 3 2 2 3 6 3 2_Tertiary Salaries Survey" xfId="17870" xr:uid="{00000000-0005-0000-0000-0000D9450000}"/>
    <cellStyle name="RowTitles-Detail 2 3 2 2 3 6 3 3" xfId="17871" xr:uid="{00000000-0005-0000-0000-0000DA450000}"/>
    <cellStyle name="RowTitles-Detail 2 3 2 2 3 6 3_Tertiary Salaries Survey" xfId="17872" xr:uid="{00000000-0005-0000-0000-0000DB450000}"/>
    <cellStyle name="RowTitles-Detail 2 3 2 2 3 6 4" xfId="17873" xr:uid="{00000000-0005-0000-0000-0000DC450000}"/>
    <cellStyle name="RowTitles-Detail 2 3 2 2 3 6 4 2" xfId="17874" xr:uid="{00000000-0005-0000-0000-0000DD450000}"/>
    <cellStyle name="RowTitles-Detail 2 3 2 2 3 6 4_Tertiary Salaries Survey" xfId="17875" xr:uid="{00000000-0005-0000-0000-0000DE450000}"/>
    <cellStyle name="RowTitles-Detail 2 3 2 2 3 6 5" xfId="17876" xr:uid="{00000000-0005-0000-0000-0000DF450000}"/>
    <cellStyle name="RowTitles-Detail 2 3 2 2 3 6_Tertiary Salaries Survey" xfId="17877" xr:uid="{00000000-0005-0000-0000-0000E0450000}"/>
    <cellStyle name="RowTitles-Detail 2 3 2 2 3 7" xfId="17878" xr:uid="{00000000-0005-0000-0000-0000E1450000}"/>
    <cellStyle name="RowTitles-Detail 2 3 2 2 3 7 2" xfId="17879" xr:uid="{00000000-0005-0000-0000-0000E2450000}"/>
    <cellStyle name="RowTitles-Detail 2 3 2 2 3 7 2 2" xfId="17880" xr:uid="{00000000-0005-0000-0000-0000E3450000}"/>
    <cellStyle name="RowTitles-Detail 2 3 2 2 3 7 2_Tertiary Salaries Survey" xfId="17881" xr:uid="{00000000-0005-0000-0000-0000E4450000}"/>
    <cellStyle name="RowTitles-Detail 2 3 2 2 3 7 3" xfId="17882" xr:uid="{00000000-0005-0000-0000-0000E5450000}"/>
    <cellStyle name="RowTitles-Detail 2 3 2 2 3 7_Tertiary Salaries Survey" xfId="17883" xr:uid="{00000000-0005-0000-0000-0000E6450000}"/>
    <cellStyle name="RowTitles-Detail 2 3 2 2 3 8" xfId="17884" xr:uid="{00000000-0005-0000-0000-0000E7450000}"/>
    <cellStyle name="RowTitles-Detail 2 3 2 2 3 8 2" xfId="17885" xr:uid="{00000000-0005-0000-0000-0000E8450000}"/>
    <cellStyle name="RowTitles-Detail 2 3 2 2 3 8 2 2" xfId="17886" xr:uid="{00000000-0005-0000-0000-0000E9450000}"/>
    <cellStyle name="RowTitles-Detail 2 3 2 2 3 8 2_Tertiary Salaries Survey" xfId="17887" xr:uid="{00000000-0005-0000-0000-0000EA450000}"/>
    <cellStyle name="RowTitles-Detail 2 3 2 2 3 8 3" xfId="17888" xr:uid="{00000000-0005-0000-0000-0000EB450000}"/>
    <cellStyle name="RowTitles-Detail 2 3 2 2 3 8_Tertiary Salaries Survey" xfId="17889" xr:uid="{00000000-0005-0000-0000-0000EC450000}"/>
    <cellStyle name="RowTitles-Detail 2 3 2 2 3 9" xfId="17890" xr:uid="{00000000-0005-0000-0000-0000ED450000}"/>
    <cellStyle name="RowTitles-Detail 2 3 2 2 3_STUD aligned by INSTIT" xfId="17891" xr:uid="{00000000-0005-0000-0000-0000EE450000}"/>
    <cellStyle name="RowTitles-Detail 2 3 2 2 4" xfId="17892" xr:uid="{00000000-0005-0000-0000-0000EF450000}"/>
    <cellStyle name="RowTitles-Detail 2 3 2 2 4 2" xfId="17893" xr:uid="{00000000-0005-0000-0000-0000F0450000}"/>
    <cellStyle name="RowTitles-Detail 2 3 2 2 4 2 2" xfId="17894" xr:uid="{00000000-0005-0000-0000-0000F1450000}"/>
    <cellStyle name="RowTitles-Detail 2 3 2 2 4 2 2 2" xfId="17895" xr:uid="{00000000-0005-0000-0000-0000F2450000}"/>
    <cellStyle name="RowTitles-Detail 2 3 2 2 4 2 2 2 2" xfId="17896" xr:uid="{00000000-0005-0000-0000-0000F3450000}"/>
    <cellStyle name="RowTitles-Detail 2 3 2 2 4 2 2 2_Tertiary Salaries Survey" xfId="17897" xr:uid="{00000000-0005-0000-0000-0000F4450000}"/>
    <cellStyle name="RowTitles-Detail 2 3 2 2 4 2 2 3" xfId="17898" xr:uid="{00000000-0005-0000-0000-0000F5450000}"/>
    <cellStyle name="RowTitles-Detail 2 3 2 2 4 2 2_Tertiary Salaries Survey" xfId="17899" xr:uid="{00000000-0005-0000-0000-0000F6450000}"/>
    <cellStyle name="RowTitles-Detail 2 3 2 2 4 2 3" xfId="17900" xr:uid="{00000000-0005-0000-0000-0000F7450000}"/>
    <cellStyle name="RowTitles-Detail 2 3 2 2 4 2 3 2" xfId="17901" xr:uid="{00000000-0005-0000-0000-0000F8450000}"/>
    <cellStyle name="RowTitles-Detail 2 3 2 2 4 2 3 2 2" xfId="17902" xr:uid="{00000000-0005-0000-0000-0000F9450000}"/>
    <cellStyle name="RowTitles-Detail 2 3 2 2 4 2 3 2_Tertiary Salaries Survey" xfId="17903" xr:uid="{00000000-0005-0000-0000-0000FA450000}"/>
    <cellStyle name="RowTitles-Detail 2 3 2 2 4 2 3 3" xfId="17904" xr:uid="{00000000-0005-0000-0000-0000FB450000}"/>
    <cellStyle name="RowTitles-Detail 2 3 2 2 4 2 3_Tertiary Salaries Survey" xfId="17905" xr:uid="{00000000-0005-0000-0000-0000FC450000}"/>
    <cellStyle name="RowTitles-Detail 2 3 2 2 4 2 4" xfId="17906" xr:uid="{00000000-0005-0000-0000-0000FD450000}"/>
    <cellStyle name="RowTitles-Detail 2 3 2 2 4 2 5" xfId="17907" xr:uid="{00000000-0005-0000-0000-0000FE450000}"/>
    <cellStyle name="RowTitles-Detail 2 3 2 2 4 2 5 2" xfId="17908" xr:uid="{00000000-0005-0000-0000-0000FF450000}"/>
    <cellStyle name="RowTitles-Detail 2 3 2 2 4 2 5_Tertiary Salaries Survey" xfId="17909" xr:uid="{00000000-0005-0000-0000-000000460000}"/>
    <cellStyle name="RowTitles-Detail 2 3 2 2 4 2 6" xfId="17910" xr:uid="{00000000-0005-0000-0000-000001460000}"/>
    <cellStyle name="RowTitles-Detail 2 3 2 2 4 2_Tertiary Salaries Survey" xfId="17911" xr:uid="{00000000-0005-0000-0000-000002460000}"/>
    <cellStyle name="RowTitles-Detail 2 3 2 2 4 3" xfId="17912" xr:uid="{00000000-0005-0000-0000-000003460000}"/>
    <cellStyle name="RowTitles-Detail 2 3 2 2 4 3 2" xfId="17913" xr:uid="{00000000-0005-0000-0000-000004460000}"/>
    <cellStyle name="RowTitles-Detail 2 3 2 2 4 3 2 2" xfId="17914" xr:uid="{00000000-0005-0000-0000-000005460000}"/>
    <cellStyle name="RowTitles-Detail 2 3 2 2 4 3 2 2 2" xfId="17915" xr:uid="{00000000-0005-0000-0000-000006460000}"/>
    <cellStyle name="RowTitles-Detail 2 3 2 2 4 3 2 2_Tertiary Salaries Survey" xfId="17916" xr:uid="{00000000-0005-0000-0000-000007460000}"/>
    <cellStyle name="RowTitles-Detail 2 3 2 2 4 3 2 3" xfId="17917" xr:uid="{00000000-0005-0000-0000-000008460000}"/>
    <cellStyle name="RowTitles-Detail 2 3 2 2 4 3 2_Tertiary Salaries Survey" xfId="17918" xr:uid="{00000000-0005-0000-0000-000009460000}"/>
    <cellStyle name="RowTitles-Detail 2 3 2 2 4 3 3" xfId="17919" xr:uid="{00000000-0005-0000-0000-00000A460000}"/>
    <cellStyle name="RowTitles-Detail 2 3 2 2 4 3 3 2" xfId="17920" xr:uid="{00000000-0005-0000-0000-00000B460000}"/>
    <cellStyle name="RowTitles-Detail 2 3 2 2 4 3 3 2 2" xfId="17921" xr:uid="{00000000-0005-0000-0000-00000C460000}"/>
    <cellStyle name="RowTitles-Detail 2 3 2 2 4 3 3 2_Tertiary Salaries Survey" xfId="17922" xr:uid="{00000000-0005-0000-0000-00000D460000}"/>
    <cellStyle name="RowTitles-Detail 2 3 2 2 4 3 3 3" xfId="17923" xr:uid="{00000000-0005-0000-0000-00000E460000}"/>
    <cellStyle name="RowTitles-Detail 2 3 2 2 4 3 3_Tertiary Salaries Survey" xfId="17924" xr:uid="{00000000-0005-0000-0000-00000F460000}"/>
    <cellStyle name="RowTitles-Detail 2 3 2 2 4 3 4" xfId="17925" xr:uid="{00000000-0005-0000-0000-000010460000}"/>
    <cellStyle name="RowTitles-Detail 2 3 2 2 4 3 5" xfId="17926" xr:uid="{00000000-0005-0000-0000-000011460000}"/>
    <cellStyle name="RowTitles-Detail 2 3 2 2 4 3_Tertiary Salaries Survey" xfId="17927" xr:uid="{00000000-0005-0000-0000-000012460000}"/>
    <cellStyle name="RowTitles-Detail 2 3 2 2 4 4" xfId="17928" xr:uid="{00000000-0005-0000-0000-000013460000}"/>
    <cellStyle name="RowTitles-Detail 2 3 2 2 4 4 2" xfId="17929" xr:uid="{00000000-0005-0000-0000-000014460000}"/>
    <cellStyle name="RowTitles-Detail 2 3 2 2 4 4 2 2" xfId="17930" xr:uid="{00000000-0005-0000-0000-000015460000}"/>
    <cellStyle name="RowTitles-Detail 2 3 2 2 4 4 2 2 2" xfId="17931" xr:uid="{00000000-0005-0000-0000-000016460000}"/>
    <cellStyle name="RowTitles-Detail 2 3 2 2 4 4 2 2_Tertiary Salaries Survey" xfId="17932" xr:uid="{00000000-0005-0000-0000-000017460000}"/>
    <cellStyle name="RowTitles-Detail 2 3 2 2 4 4 2 3" xfId="17933" xr:uid="{00000000-0005-0000-0000-000018460000}"/>
    <cellStyle name="RowTitles-Detail 2 3 2 2 4 4 2_Tertiary Salaries Survey" xfId="17934" xr:uid="{00000000-0005-0000-0000-000019460000}"/>
    <cellStyle name="RowTitles-Detail 2 3 2 2 4 4 3" xfId="17935" xr:uid="{00000000-0005-0000-0000-00001A460000}"/>
    <cellStyle name="RowTitles-Detail 2 3 2 2 4 4 3 2" xfId="17936" xr:uid="{00000000-0005-0000-0000-00001B460000}"/>
    <cellStyle name="RowTitles-Detail 2 3 2 2 4 4 3 2 2" xfId="17937" xr:uid="{00000000-0005-0000-0000-00001C460000}"/>
    <cellStyle name="RowTitles-Detail 2 3 2 2 4 4 3 2_Tertiary Salaries Survey" xfId="17938" xr:uid="{00000000-0005-0000-0000-00001D460000}"/>
    <cellStyle name="RowTitles-Detail 2 3 2 2 4 4 3 3" xfId="17939" xr:uid="{00000000-0005-0000-0000-00001E460000}"/>
    <cellStyle name="RowTitles-Detail 2 3 2 2 4 4 3_Tertiary Salaries Survey" xfId="17940" xr:uid="{00000000-0005-0000-0000-00001F460000}"/>
    <cellStyle name="RowTitles-Detail 2 3 2 2 4 4 4" xfId="17941" xr:uid="{00000000-0005-0000-0000-000020460000}"/>
    <cellStyle name="RowTitles-Detail 2 3 2 2 4 4 5" xfId="17942" xr:uid="{00000000-0005-0000-0000-000021460000}"/>
    <cellStyle name="RowTitles-Detail 2 3 2 2 4 4 5 2" xfId="17943" xr:uid="{00000000-0005-0000-0000-000022460000}"/>
    <cellStyle name="RowTitles-Detail 2 3 2 2 4 4 5_Tertiary Salaries Survey" xfId="17944" xr:uid="{00000000-0005-0000-0000-000023460000}"/>
    <cellStyle name="RowTitles-Detail 2 3 2 2 4 4 6" xfId="17945" xr:uid="{00000000-0005-0000-0000-000024460000}"/>
    <cellStyle name="RowTitles-Detail 2 3 2 2 4 4_Tertiary Salaries Survey" xfId="17946" xr:uid="{00000000-0005-0000-0000-000025460000}"/>
    <cellStyle name="RowTitles-Detail 2 3 2 2 4 5" xfId="17947" xr:uid="{00000000-0005-0000-0000-000026460000}"/>
    <cellStyle name="RowTitles-Detail 2 3 2 2 4 5 2" xfId="17948" xr:uid="{00000000-0005-0000-0000-000027460000}"/>
    <cellStyle name="RowTitles-Detail 2 3 2 2 4 5 2 2" xfId="17949" xr:uid="{00000000-0005-0000-0000-000028460000}"/>
    <cellStyle name="RowTitles-Detail 2 3 2 2 4 5 2 2 2" xfId="17950" xr:uid="{00000000-0005-0000-0000-000029460000}"/>
    <cellStyle name="RowTitles-Detail 2 3 2 2 4 5 2 2_Tertiary Salaries Survey" xfId="17951" xr:uid="{00000000-0005-0000-0000-00002A460000}"/>
    <cellStyle name="RowTitles-Detail 2 3 2 2 4 5 2 3" xfId="17952" xr:uid="{00000000-0005-0000-0000-00002B460000}"/>
    <cellStyle name="RowTitles-Detail 2 3 2 2 4 5 2_Tertiary Salaries Survey" xfId="17953" xr:uid="{00000000-0005-0000-0000-00002C460000}"/>
    <cellStyle name="RowTitles-Detail 2 3 2 2 4 5 3" xfId="17954" xr:uid="{00000000-0005-0000-0000-00002D460000}"/>
    <cellStyle name="RowTitles-Detail 2 3 2 2 4 5 3 2" xfId="17955" xr:uid="{00000000-0005-0000-0000-00002E460000}"/>
    <cellStyle name="RowTitles-Detail 2 3 2 2 4 5 3 2 2" xfId="17956" xr:uid="{00000000-0005-0000-0000-00002F460000}"/>
    <cellStyle name="RowTitles-Detail 2 3 2 2 4 5 3 2_Tertiary Salaries Survey" xfId="17957" xr:uid="{00000000-0005-0000-0000-000030460000}"/>
    <cellStyle name="RowTitles-Detail 2 3 2 2 4 5 3 3" xfId="17958" xr:uid="{00000000-0005-0000-0000-000031460000}"/>
    <cellStyle name="RowTitles-Detail 2 3 2 2 4 5 3_Tertiary Salaries Survey" xfId="17959" xr:uid="{00000000-0005-0000-0000-000032460000}"/>
    <cellStyle name="RowTitles-Detail 2 3 2 2 4 5 4" xfId="17960" xr:uid="{00000000-0005-0000-0000-000033460000}"/>
    <cellStyle name="RowTitles-Detail 2 3 2 2 4 5 4 2" xfId="17961" xr:uid="{00000000-0005-0000-0000-000034460000}"/>
    <cellStyle name="RowTitles-Detail 2 3 2 2 4 5 4_Tertiary Salaries Survey" xfId="17962" xr:uid="{00000000-0005-0000-0000-000035460000}"/>
    <cellStyle name="RowTitles-Detail 2 3 2 2 4 5 5" xfId="17963" xr:uid="{00000000-0005-0000-0000-000036460000}"/>
    <cellStyle name="RowTitles-Detail 2 3 2 2 4 5_Tertiary Salaries Survey" xfId="17964" xr:uid="{00000000-0005-0000-0000-000037460000}"/>
    <cellStyle name="RowTitles-Detail 2 3 2 2 4 6" xfId="17965" xr:uid="{00000000-0005-0000-0000-000038460000}"/>
    <cellStyle name="RowTitles-Detail 2 3 2 2 4 6 2" xfId="17966" xr:uid="{00000000-0005-0000-0000-000039460000}"/>
    <cellStyle name="RowTitles-Detail 2 3 2 2 4 6 2 2" xfId="17967" xr:uid="{00000000-0005-0000-0000-00003A460000}"/>
    <cellStyle name="RowTitles-Detail 2 3 2 2 4 6 2 2 2" xfId="17968" xr:uid="{00000000-0005-0000-0000-00003B460000}"/>
    <cellStyle name="RowTitles-Detail 2 3 2 2 4 6 2 2_Tertiary Salaries Survey" xfId="17969" xr:uid="{00000000-0005-0000-0000-00003C460000}"/>
    <cellStyle name="RowTitles-Detail 2 3 2 2 4 6 2 3" xfId="17970" xr:uid="{00000000-0005-0000-0000-00003D460000}"/>
    <cellStyle name="RowTitles-Detail 2 3 2 2 4 6 2_Tertiary Salaries Survey" xfId="17971" xr:uid="{00000000-0005-0000-0000-00003E460000}"/>
    <cellStyle name="RowTitles-Detail 2 3 2 2 4 6 3" xfId="17972" xr:uid="{00000000-0005-0000-0000-00003F460000}"/>
    <cellStyle name="RowTitles-Detail 2 3 2 2 4 6 3 2" xfId="17973" xr:uid="{00000000-0005-0000-0000-000040460000}"/>
    <cellStyle name="RowTitles-Detail 2 3 2 2 4 6 3 2 2" xfId="17974" xr:uid="{00000000-0005-0000-0000-000041460000}"/>
    <cellStyle name="RowTitles-Detail 2 3 2 2 4 6 3 2_Tertiary Salaries Survey" xfId="17975" xr:uid="{00000000-0005-0000-0000-000042460000}"/>
    <cellStyle name="RowTitles-Detail 2 3 2 2 4 6 3 3" xfId="17976" xr:uid="{00000000-0005-0000-0000-000043460000}"/>
    <cellStyle name="RowTitles-Detail 2 3 2 2 4 6 3_Tertiary Salaries Survey" xfId="17977" xr:uid="{00000000-0005-0000-0000-000044460000}"/>
    <cellStyle name="RowTitles-Detail 2 3 2 2 4 6 4" xfId="17978" xr:uid="{00000000-0005-0000-0000-000045460000}"/>
    <cellStyle name="RowTitles-Detail 2 3 2 2 4 6 4 2" xfId="17979" xr:uid="{00000000-0005-0000-0000-000046460000}"/>
    <cellStyle name="RowTitles-Detail 2 3 2 2 4 6 4_Tertiary Salaries Survey" xfId="17980" xr:uid="{00000000-0005-0000-0000-000047460000}"/>
    <cellStyle name="RowTitles-Detail 2 3 2 2 4 6 5" xfId="17981" xr:uid="{00000000-0005-0000-0000-000048460000}"/>
    <cellStyle name="RowTitles-Detail 2 3 2 2 4 6_Tertiary Salaries Survey" xfId="17982" xr:uid="{00000000-0005-0000-0000-000049460000}"/>
    <cellStyle name="RowTitles-Detail 2 3 2 2 4 7" xfId="17983" xr:uid="{00000000-0005-0000-0000-00004A460000}"/>
    <cellStyle name="RowTitles-Detail 2 3 2 2 4 7 2" xfId="17984" xr:uid="{00000000-0005-0000-0000-00004B460000}"/>
    <cellStyle name="RowTitles-Detail 2 3 2 2 4 7 2 2" xfId="17985" xr:uid="{00000000-0005-0000-0000-00004C460000}"/>
    <cellStyle name="RowTitles-Detail 2 3 2 2 4 7 2_Tertiary Salaries Survey" xfId="17986" xr:uid="{00000000-0005-0000-0000-00004D460000}"/>
    <cellStyle name="RowTitles-Detail 2 3 2 2 4 7 3" xfId="17987" xr:uid="{00000000-0005-0000-0000-00004E460000}"/>
    <cellStyle name="RowTitles-Detail 2 3 2 2 4 7_Tertiary Salaries Survey" xfId="17988" xr:uid="{00000000-0005-0000-0000-00004F460000}"/>
    <cellStyle name="RowTitles-Detail 2 3 2 2 4 8" xfId="17989" xr:uid="{00000000-0005-0000-0000-000050460000}"/>
    <cellStyle name="RowTitles-Detail 2 3 2 2 4 9" xfId="17990" xr:uid="{00000000-0005-0000-0000-000051460000}"/>
    <cellStyle name="RowTitles-Detail 2 3 2 2 4_STUD aligned by INSTIT" xfId="17991" xr:uid="{00000000-0005-0000-0000-000052460000}"/>
    <cellStyle name="RowTitles-Detail 2 3 2 2 5" xfId="17992" xr:uid="{00000000-0005-0000-0000-000053460000}"/>
    <cellStyle name="RowTitles-Detail 2 3 2 2 5 2" xfId="17993" xr:uid="{00000000-0005-0000-0000-000054460000}"/>
    <cellStyle name="RowTitles-Detail 2 3 2 2 5 2 2" xfId="17994" xr:uid="{00000000-0005-0000-0000-000055460000}"/>
    <cellStyle name="RowTitles-Detail 2 3 2 2 5 2 2 2" xfId="17995" xr:uid="{00000000-0005-0000-0000-000056460000}"/>
    <cellStyle name="RowTitles-Detail 2 3 2 2 5 2 2_Tertiary Salaries Survey" xfId="17996" xr:uid="{00000000-0005-0000-0000-000057460000}"/>
    <cellStyle name="RowTitles-Detail 2 3 2 2 5 2 3" xfId="17997" xr:uid="{00000000-0005-0000-0000-000058460000}"/>
    <cellStyle name="RowTitles-Detail 2 3 2 2 5 2_Tertiary Salaries Survey" xfId="17998" xr:uid="{00000000-0005-0000-0000-000059460000}"/>
    <cellStyle name="RowTitles-Detail 2 3 2 2 5 3" xfId="17999" xr:uid="{00000000-0005-0000-0000-00005A460000}"/>
    <cellStyle name="RowTitles-Detail 2 3 2 2 5 3 2" xfId="18000" xr:uid="{00000000-0005-0000-0000-00005B460000}"/>
    <cellStyle name="RowTitles-Detail 2 3 2 2 5 3 2 2" xfId="18001" xr:uid="{00000000-0005-0000-0000-00005C460000}"/>
    <cellStyle name="RowTitles-Detail 2 3 2 2 5 3 2_Tertiary Salaries Survey" xfId="18002" xr:uid="{00000000-0005-0000-0000-00005D460000}"/>
    <cellStyle name="RowTitles-Detail 2 3 2 2 5 3 3" xfId="18003" xr:uid="{00000000-0005-0000-0000-00005E460000}"/>
    <cellStyle name="RowTitles-Detail 2 3 2 2 5 3_Tertiary Salaries Survey" xfId="18004" xr:uid="{00000000-0005-0000-0000-00005F460000}"/>
    <cellStyle name="RowTitles-Detail 2 3 2 2 5 4" xfId="18005" xr:uid="{00000000-0005-0000-0000-000060460000}"/>
    <cellStyle name="RowTitles-Detail 2 3 2 2 5 5" xfId="18006" xr:uid="{00000000-0005-0000-0000-000061460000}"/>
    <cellStyle name="RowTitles-Detail 2 3 2 2 5 5 2" xfId="18007" xr:uid="{00000000-0005-0000-0000-000062460000}"/>
    <cellStyle name="RowTitles-Detail 2 3 2 2 5 5_Tertiary Salaries Survey" xfId="18008" xr:uid="{00000000-0005-0000-0000-000063460000}"/>
    <cellStyle name="RowTitles-Detail 2 3 2 2 5 6" xfId="18009" xr:uid="{00000000-0005-0000-0000-000064460000}"/>
    <cellStyle name="RowTitles-Detail 2 3 2 2 5_Tertiary Salaries Survey" xfId="18010" xr:uid="{00000000-0005-0000-0000-000065460000}"/>
    <cellStyle name="RowTitles-Detail 2 3 2 2 6" xfId="18011" xr:uid="{00000000-0005-0000-0000-000066460000}"/>
    <cellStyle name="RowTitles-Detail 2 3 2 2 6 2" xfId="18012" xr:uid="{00000000-0005-0000-0000-000067460000}"/>
    <cellStyle name="RowTitles-Detail 2 3 2 2 6 2 2" xfId="18013" xr:uid="{00000000-0005-0000-0000-000068460000}"/>
    <cellStyle name="RowTitles-Detail 2 3 2 2 6 2 2 2" xfId="18014" xr:uid="{00000000-0005-0000-0000-000069460000}"/>
    <cellStyle name="RowTitles-Detail 2 3 2 2 6 2 2_Tertiary Salaries Survey" xfId="18015" xr:uid="{00000000-0005-0000-0000-00006A460000}"/>
    <cellStyle name="RowTitles-Detail 2 3 2 2 6 2 3" xfId="18016" xr:uid="{00000000-0005-0000-0000-00006B460000}"/>
    <cellStyle name="RowTitles-Detail 2 3 2 2 6 2_Tertiary Salaries Survey" xfId="18017" xr:uid="{00000000-0005-0000-0000-00006C460000}"/>
    <cellStyle name="RowTitles-Detail 2 3 2 2 6 3" xfId="18018" xr:uid="{00000000-0005-0000-0000-00006D460000}"/>
    <cellStyle name="RowTitles-Detail 2 3 2 2 6 3 2" xfId="18019" xr:uid="{00000000-0005-0000-0000-00006E460000}"/>
    <cellStyle name="RowTitles-Detail 2 3 2 2 6 3 2 2" xfId="18020" xr:uid="{00000000-0005-0000-0000-00006F460000}"/>
    <cellStyle name="RowTitles-Detail 2 3 2 2 6 3 2_Tertiary Salaries Survey" xfId="18021" xr:uid="{00000000-0005-0000-0000-000070460000}"/>
    <cellStyle name="RowTitles-Detail 2 3 2 2 6 3 3" xfId="18022" xr:uid="{00000000-0005-0000-0000-000071460000}"/>
    <cellStyle name="RowTitles-Detail 2 3 2 2 6 3_Tertiary Salaries Survey" xfId="18023" xr:uid="{00000000-0005-0000-0000-000072460000}"/>
    <cellStyle name="RowTitles-Detail 2 3 2 2 6 4" xfId="18024" xr:uid="{00000000-0005-0000-0000-000073460000}"/>
    <cellStyle name="RowTitles-Detail 2 3 2 2 6 5" xfId="18025" xr:uid="{00000000-0005-0000-0000-000074460000}"/>
    <cellStyle name="RowTitles-Detail 2 3 2 2 6_Tertiary Salaries Survey" xfId="18026" xr:uid="{00000000-0005-0000-0000-000075460000}"/>
    <cellStyle name="RowTitles-Detail 2 3 2 2 7" xfId="18027" xr:uid="{00000000-0005-0000-0000-000076460000}"/>
    <cellStyle name="RowTitles-Detail 2 3 2 2 7 2" xfId="18028" xr:uid="{00000000-0005-0000-0000-000077460000}"/>
    <cellStyle name="RowTitles-Detail 2 3 2 2 7 2 2" xfId="18029" xr:uid="{00000000-0005-0000-0000-000078460000}"/>
    <cellStyle name="RowTitles-Detail 2 3 2 2 7 2 2 2" xfId="18030" xr:uid="{00000000-0005-0000-0000-000079460000}"/>
    <cellStyle name="RowTitles-Detail 2 3 2 2 7 2 2_Tertiary Salaries Survey" xfId="18031" xr:uid="{00000000-0005-0000-0000-00007A460000}"/>
    <cellStyle name="RowTitles-Detail 2 3 2 2 7 2 3" xfId="18032" xr:uid="{00000000-0005-0000-0000-00007B460000}"/>
    <cellStyle name="RowTitles-Detail 2 3 2 2 7 2_Tertiary Salaries Survey" xfId="18033" xr:uid="{00000000-0005-0000-0000-00007C460000}"/>
    <cellStyle name="RowTitles-Detail 2 3 2 2 7 3" xfId="18034" xr:uid="{00000000-0005-0000-0000-00007D460000}"/>
    <cellStyle name="RowTitles-Detail 2 3 2 2 7 3 2" xfId="18035" xr:uid="{00000000-0005-0000-0000-00007E460000}"/>
    <cellStyle name="RowTitles-Detail 2 3 2 2 7 3 2 2" xfId="18036" xr:uid="{00000000-0005-0000-0000-00007F460000}"/>
    <cellStyle name="RowTitles-Detail 2 3 2 2 7 3 2_Tertiary Salaries Survey" xfId="18037" xr:uid="{00000000-0005-0000-0000-000080460000}"/>
    <cellStyle name="RowTitles-Detail 2 3 2 2 7 3 3" xfId="18038" xr:uid="{00000000-0005-0000-0000-000081460000}"/>
    <cellStyle name="RowTitles-Detail 2 3 2 2 7 3_Tertiary Salaries Survey" xfId="18039" xr:uid="{00000000-0005-0000-0000-000082460000}"/>
    <cellStyle name="RowTitles-Detail 2 3 2 2 7 4" xfId="18040" xr:uid="{00000000-0005-0000-0000-000083460000}"/>
    <cellStyle name="RowTitles-Detail 2 3 2 2 7 5" xfId="18041" xr:uid="{00000000-0005-0000-0000-000084460000}"/>
    <cellStyle name="RowTitles-Detail 2 3 2 2 7 5 2" xfId="18042" xr:uid="{00000000-0005-0000-0000-000085460000}"/>
    <cellStyle name="RowTitles-Detail 2 3 2 2 7 5_Tertiary Salaries Survey" xfId="18043" xr:uid="{00000000-0005-0000-0000-000086460000}"/>
    <cellStyle name="RowTitles-Detail 2 3 2 2 7 6" xfId="18044" xr:uid="{00000000-0005-0000-0000-000087460000}"/>
    <cellStyle name="RowTitles-Detail 2 3 2 2 7_Tertiary Salaries Survey" xfId="18045" xr:uid="{00000000-0005-0000-0000-000088460000}"/>
    <cellStyle name="RowTitles-Detail 2 3 2 2 8" xfId="18046" xr:uid="{00000000-0005-0000-0000-000089460000}"/>
    <cellStyle name="RowTitles-Detail 2 3 2 2 8 2" xfId="18047" xr:uid="{00000000-0005-0000-0000-00008A460000}"/>
    <cellStyle name="RowTitles-Detail 2 3 2 2 8 2 2" xfId="18048" xr:uid="{00000000-0005-0000-0000-00008B460000}"/>
    <cellStyle name="RowTitles-Detail 2 3 2 2 8 2 2 2" xfId="18049" xr:uid="{00000000-0005-0000-0000-00008C460000}"/>
    <cellStyle name="RowTitles-Detail 2 3 2 2 8 2 2_Tertiary Salaries Survey" xfId="18050" xr:uid="{00000000-0005-0000-0000-00008D460000}"/>
    <cellStyle name="RowTitles-Detail 2 3 2 2 8 2 3" xfId="18051" xr:uid="{00000000-0005-0000-0000-00008E460000}"/>
    <cellStyle name="RowTitles-Detail 2 3 2 2 8 2_Tertiary Salaries Survey" xfId="18052" xr:uid="{00000000-0005-0000-0000-00008F460000}"/>
    <cellStyle name="RowTitles-Detail 2 3 2 2 8 3" xfId="18053" xr:uid="{00000000-0005-0000-0000-000090460000}"/>
    <cellStyle name="RowTitles-Detail 2 3 2 2 8 3 2" xfId="18054" xr:uid="{00000000-0005-0000-0000-000091460000}"/>
    <cellStyle name="RowTitles-Detail 2 3 2 2 8 3 2 2" xfId="18055" xr:uid="{00000000-0005-0000-0000-000092460000}"/>
    <cellStyle name="RowTitles-Detail 2 3 2 2 8 3 2_Tertiary Salaries Survey" xfId="18056" xr:uid="{00000000-0005-0000-0000-000093460000}"/>
    <cellStyle name="RowTitles-Detail 2 3 2 2 8 3 3" xfId="18057" xr:uid="{00000000-0005-0000-0000-000094460000}"/>
    <cellStyle name="RowTitles-Detail 2 3 2 2 8 3_Tertiary Salaries Survey" xfId="18058" xr:uid="{00000000-0005-0000-0000-000095460000}"/>
    <cellStyle name="RowTitles-Detail 2 3 2 2 8 4" xfId="18059" xr:uid="{00000000-0005-0000-0000-000096460000}"/>
    <cellStyle name="RowTitles-Detail 2 3 2 2 8 4 2" xfId="18060" xr:uid="{00000000-0005-0000-0000-000097460000}"/>
    <cellStyle name="RowTitles-Detail 2 3 2 2 8 4_Tertiary Salaries Survey" xfId="18061" xr:uid="{00000000-0005-0000-0000-000098460000}"/>
    <cellStyle name="RowTitles-Detail 2 3 2 2 8 5" xfId="18062" xr:uid="{00000000-0005-0000-0000-000099460000}"/>
    <cellStyle name="RowTitles-Detail 2 3 2 2 8_Tertiary Salaries Survey" xfId="18063" xr:uid="{00000000-0005-0000-0000-00009A460000}"/>
    <cellStyle name="RowTitles-Detail 2 3 2 2 9" xfId="18064" xr:uid="{00000000-0005-0000-0000-00009B460000}"/>
    <cellStyle name="RowTitles-Detail 2 3 2 2 9 2" xfId="18065" xr:uid="{00000000-0005-0000-0000-00009C460000}"/>
    <cellStyle name="RowTitles-Detail 2 3 2 2 9 2 2" xfId="18066" xr:uid="{00000000-0005-0000-0000-00009D460000}"/>
    <cellStyle name="RowTitles-Detail 2 3 2 2 9 2 2 2" xfId="18067" xr:uid="{00000000-0005-0000-0000-00009E460000}"/>
    <cellStyle name="RowTitles-Detail 2 3 2 2 9 2 2_Tertiary Salaries Survey" xfId="18068" xr:uid="{00000000-0005-0000-0000-00009F460000}"/>
    <cellStyle name="RowTitles-Detail 2 3 2 2 9 2 3" xfId="18069" xr:uid="{00000000-0005-0000-0000-0000A0460000}"/>
    <cellStyle name="RowTitles-Detail 2 3 2 2 9 2_Tertiary Salaries Survey" xfId="18070" xr:uid="{00000000-0005-0000-0000-0000A1460000}"/>
    <cellStyle name="RowTitles-Detail 2 3 2 2 9 3" xfId="18071" xr:uid="{00000000-0005-0000-0000-0000A2460000}"/>
    <cellStyle name="RowTitles-Detail 2 3 2 2 9 3 2" xfId="18072" xr:uid="{00000000-0005-0000-0000-0000A3460000}"/>
    <cellStyle name="RowTitles-Detail 2 3 2 2 9 3 2 2" xfId="18073" xr:uid="{00000000-0005-0000-0000-0000A4460000}"/>
    <cellStyle name="RowTitles-Detail 2 3 2 2 9 3 2_Tertiary Salaries Survey" xfId="18074" xr:uid="{00000000-0005-0000-0000-0000A5460000}"/>
    <cellStyle name="RowTitles-Detail 2 3 2 2 9 3 3" xfId="18075" xr:uid="{00000000-0005-0000-0000-0000A6460000}"/>
    <cellStyle name="RowTitles-Detail 2 3 2 2 9 3_Tertiary Salaries Survey" xfId="18076" xr:uid="{00000000-0005-0000-0000-0000A7460000}"/>
    <cellStyle name="RowTitles-Detail 2 3 2 2 9 4" xfId="18077" xr:uid="{00000000-0005-0000-0000-0000A8460000}"/>
    <cellStyle name="RowTitles-Detail 2 3 2 2 9 4 2" xfId="18078" xr:uid="{00000000-0005-0000-0000-0000A9460000}"/>
    <cellStyle name="RowTitles-Detail 2 3 2 2 9 4_Tertiary Salaries Survey" xfId="18079" xr:uid="{00000000-0005-0000-0000-0000AA460000}"/>
    <cellStyle name="RowTitles-Detail 2 3 2 2 9 5" xfId="18080" xr:uid="{00000000-0005-0000-0000-0000AB460000}"/>
    <cellStyle name="RowTitles-Detail 2 3 2 2 9_Tertiary Salaries Survey" xfId="18081" xr:uid="{00000000-0005-0000-0000-0000AC460000}"/>
    <cellStyle name="RowTitles-Detail 2 3 2 2_STUD aligned by INSTIT" xfId="18082" xr:uid="{00000000-0005-0000-0000-0000AD460000}"/>
    <cellStyle name="RowTitles-Detail 2 3 2 3" xfId="18083" xr:uid="{00000000-0005-0000-0000-0000AE460000}"/>
    <cellStyle name="RowTitles-Detail 2 3 2 3 2" xfId="18084" xr:uid="{00000000-0005-0000-0000-0000AF460000}"/>
    <cellStyle name="RowTitles-Detail 2 3 2 3 2 2" xfId="18085" xr:uid="{00000000-0005-0000-0000-0000B0460000}"/>
    <cellStyle name="RowTitles-Detail 2 3 2 3 2 2 2" xfId="18086" xr:uid="{00000000-0005-0000-0000-0000B1460000}"/>
    <cellStyle name="RowTitles-Detail 2 3 2 3 2 2 2 2" xfId="18087" xr:uid="{00000000-0005-0000-0000-0000B2460000}"/>
    <cellStyle name="RowTitles-Detail 2 3 2 3 2 2 2_Tertiary Salaries Survey" xfId="18088" xr:uid="{00000000-0005-0000-0000-0000B3460000}"/>
    <cellStyle name="RowTitles-Detail 2 3 2 3 2 2 3" xfId="18089" xr:uid="{00000000-0005-0000-0000-0000B4460000}"/>
    <cellStyle name="RowTitles-Detail 2 3 2 3 2 2_Tertiary Salaries Survey" xfId="18090" xr:uid="{00000000-0005-0000-0000-0000B5460000}"/>
    <cellStyle name="RowTitles-Detail 2 3 2 3 2 3" xfId="18091" xr:uid="{00000000-0005-0000-0000-0000B6460000}"/>
    <cellStyle name="RowTitles-Detail 2 3 2 3 2 3 2" xfId="18092" xr:uid="{00000000-0005-0000-0000-0000B7460000}"/>
    <cellStyle name="RowTitles-Detail 2 3 2 3 2 3 2 2" xfId="18093" xr:uid="{00000000-0005-0000-0000-0000B8460000}"/>
    <cellStyle name="RowTitles-Detail 2 3 2 3 2 3 2_Tertiary Salaries Survey" xfId="18094" xr:uid="{00000000-0005-0000-0000-0000B9460000}"/>
    <cellStyle name="RowTitles-Detail 2 3 2 3 2 3 3" xfId="18095" xr:uid="{00000000-0005-0000-0000-0000BA460000}"/>
    <cellStyle name="RowTitles-Detail 2 3 2 3 2 3_Tertiary Salaries Survey" xfId="18096" xr:uid="{00000000-0005-0000-0000-0000BB460000}"/>
    <cellStyle name="RowTitles-Detail 2 3 2 3 2 4" xfId="18097" xr:uid="{00000000-0005-0000-0000-0000BC460000}"/>
    <cellStyle name="RowTitles-Detail 2 3 2 3 2 5" xfId="18098" xr:uid="{00000000-0005-0000-0000-0000BD460000}"/>
    <cellStyle name="RowTitles-Detail 2 3 2 3 2_Tertiary Salaries Survey" xfId="18099" xr:uid="{00000000-0005-0000-0000-0000BE460000}"/>
    <cellStyle name="RowTitles-Detail 2 3 2 3 3" xfId="18100" xr:uid="{00000000-0005-0000-0000-0000BF460000}"/>
    <cellStyle name="RowTitles-Detail 2 3 2 3 3 2" xfId="18101" xr:uid="{00000000-0005-0000-0000-0000C0460000}"/>
    <cellStyle name="RowTitles-Detail 2 3 2 3 3 2 2" xfId="18102" xr:uid="{00000000-0005-0000-0000-0000C1460000}"/>
    <cellStyle name="RowTitles-Detail 2 3 2 3 3 2 2 2" xfId="18103" xr:uid="{00000000-0005-0000-0000-0000C2460000}"/>
    <cellStyle name="RowTitles-Detail 2 3 2 3 3 2 2_Tertiary Salaries Survey" xfId="18104" xr:uid="{00000000-0005-0000-0000-0000C3460000}"/>
    <cellStyle name="RowTitles-Detail 2 3 2 3 3 2 3" xfId="18105" xr:uid="{00000000-0005-0000-0000-0000C4460000}"/>
    <cellStyle name="RowTitles-Detail 2 3 2 3 3 2_Tertiary Salaries Survey" xfId="18106" xr:uid="{00000000-0005-0000-0000-0000C5460000}"/>
    <cellStyle name="RowTitles-Detail 2 3 2 3 3 3" xfId="18107" xr:uid="{00000000-0005-0000-0000-0000C6460000}"/>
    <cellStyle name="RowTitles-Detail 2 3 2 3 3 3 2" xfId="18108" xr:uid="{00000000-0005-0000-0000-0000C7460000}"/>
    <cellStyle name="RowTitles-Detail 2 3 2 3 3 3 2 2" xfId="18109" xr:uid="{00000000-0005-0000-0000-0000C8460000}"/>
    <cellStyle name="RowTitles-Detail 2 3 2 3 3 3 2_Tertiary Salaries Survey" xfId="18110" xr:uid="{00000000-0005-0000-0000-0000C9460000}"/>
    <cellStyle name="RowTitles-Detail 2 3 2 3 3 3 3" xfId="18111" xr:uid="{00000000-0005-0000-0000-0000CA460000}"/>
    <cellStyle name="RowTitles-Detail 2 3 2 3 3 3_Tertiary Salaries Survey" xfId="18112" xr:uid="{00000000-0005-0000-0000-0000CB460000}"/>
    <cellStyle name="RowTitles-Detail 2 3 2 3 3 4" xfId="18113" xr:uid="{00000000-0005-0000-0000-0000CC460000}"/>
    <cellStyle name="RowTitles-Detail 2 3 2 3 3 5" xfId="18114" xr:uid="{00000000-0005-0000-0000-0000CD460000}"/>
    <cellStyle name="RowTitles-Detail 2 3 2 3 3 5 2" xfId="18115" xr:uid="{00000000-0005-0000-0000-0000CE460000}"/>
    <cellStyle name="RowTitles-Detail 2 3 2 3 3 5_Tertiary Salaries Survey" xfId="18116" xr:uid="{00000000-0005-0000-0000-0000CF460000}"/>
    <cellStyle name="RowTitles-Detail 2 3 2 3 3 6" xfId="18117" xr:uid="{00000000-0005-0000-0000-0000D0460000}"/>
    <cellStyle name="RowTitles-Detail 2 3 2 3 3_Tertiary Salaries Survey" xfId="18118" xr:uid="{00000000-0005-0000-0000-0000D1460000}"/>
    <cellStyle name="RowTitles-Detail 2 3 2 3 4" xfId="18119" xr:uid="{00000000-0005-0000-0000-0000D2460000}"/>
    <cellStyle name="RowTitles-Detail 2 3 2 3 4 2" xfId="18120" xr:uid="{00000000-0005-0000-0000-0000D3460000}"/>
    <cellStyle name="RowTitles-Detail 2 3 2 3 4 2 2" xfId="18121" xr:uid="{00000000-0005-0000-0000-0000D4460000}"/>
    <cellStyle name="RowTitles-Detail 2 3 2 3 4 2 2 2" xfId="18122" xr:uid="{00000000-0005-0000-0000-0000D5460000}"/>
    <cellStyle name="RowTitles-Detail 2 3 2 3 4 2 2_Tertiary Salaries Survey" xfId="18123" xr:uid="{00000000-0005-0000-0000-0000D6460000}"/>
    <cellStyle name="RowTitles-Detail 2 3 2 3 4 2 3" xfId="18124" xr:uid="{00000000-0005-0000-0000-0000D7460000}"/>
    <cellStyle name="RowTitles-Detail 2 3 2 3 4 2_Tertiary Salaries Survey" xfId="18125" xr:uid="{00000000-0005-0000-0000-0000D8460000}"/>
    <cellStyle name="RowTitles-Detail 2 3 2 3 4 3" xfId="18126" xr:uid="{00000000-0005-0000-0000-0000D9460000}"/>
    <cellStyle name="RowTitles-Detail 2 3 2 3 4 3 2" xfId="18127" xr:uid="{00000000-0005-0000-0000-0000DA460000}"/>
    <cellStyle name="RowTitles-Detail 2 3 2 3 4 3 2 2" xfId="18128" xr:uid="{00000000-0005-0000-0000-0000DB460000}"/>
    <cellStyle name="RowTitles-Detail 2 3 2 3 4 3 2_Tertiary Salaries Survey" xfId="18129" xr:uid="{00000000-0005-0000-0000-0000DC460000}"/>
    <cellStyle name="RowTitles-Detail 2 3 2 3 4 3 3" xfId="18130" xr:uid="{00000000-0005-0000-0000-0000DD460000}"/>
    <cellStyle name="RowTitles-Detail 2 3 2 3 4 3_Tertiary Salaries Survey" xfId="18131" xr:uid="{00000000-0005-0000-0000-0000DE460000}"/>
    <cellStyle name="RowTitles-Detail 2 3 2 3 4 4" xfId="18132" xr:uid="{00000000-0005-0000-0000-0000DF460000}"/>
    <cellStyle name="RowTitles-Detail 2 3 2 3 4 4 2" xfId="18133" xr:uid="{00000000-0005-0000-0000-0000E0460000}"/>
    <cellStyle name="RowTitles-Detail 2 3 2 3 4 4_Tertiary Salaries Survey" xfId="18134" xr:uid="{00000000-0005-0000-0000-0000E1460000}"/>
    <cellStyle name="RowTitles-Detail 2 3 2 3 4 5" xfId="18135" xr:uid="{00000000-0005-0000-0000-0000E2460000}"/>
    <cellStyle name="RowTitles-Detail 2 3 2 3 4_Tertiary Salaries Survey" xfId="18136" xr:uid="{00000000-0005-0000-0000-0000E3460000}"/>
    <cellStyle name="RowTitles-Detail 2 3 2 3 5" xfId="18137" xr:uid="{00000000-0005-0000-0000-0000E4460000}"/>
    <cellStyle name="RowTitles-Detail 2 3 2 3 5 2" xfId="18138" xr:uid="{00000000-0005-0000-0000-0000E5460000}"/>
    <cellStyle name="RowTitles-Detail 2 3 2 3 5 2 2" xfId="18139" xr:uid="{00000000-0005-0000-0000-0000E6460000}"/>
    <cellStyle name="RowTitles-Detail 2 3 2 3 5 2 2 2" xfId="18140" xr:uid="{00000000-0005-0000-0000-0000E7460000}"/>
    <cellStyle name="RowTitles-Detail 2 3 2 3 5 2 2_Tertiary Salaries Survey" xfId="18141" xr:uid="{00000000-0005-0000-0000-0000E8460000}"/>
    <cellStyle name="RowTitles-Detail 2 3 2 3 5 2 3" xfId="18142" xr:uid="{00000000-0005-0000-0000-0000E9460000}"/>
    <cellStyle name="RowTitles-Detail 2 3 2 3 5 2_Tertiary Salaries Survey" xfId="18143" xr:uid="{00000000-0005-0000-0000-0000EA460000}"/>
    <cellStyle name="RowTitles-Detail 2 3 2 3 5 3" xfId="18144" xr:uid="{00000000-0005-0000-0000-0000EB460000}"/>
    <cellStyle name="RowTitles-Detail 2 3 2 3 5 3 2" xfId="18145" xr:uid="{00000000-0005-0000-0000-0000EC460000}"/>
    <cellStyle name="RowTitles-Detail 2 3 2 3 5 3 2 2" xfId="18146" xr:uid="{00000000-0005-0000-0000-0000ED460000}"/>
    <cellStyle name="RowTitles-Detail 2 3 2 3 5 3 2_Tertiary Salaries Survey" xfId="18147" xr:uid="{00000000-0005-0000-0000-0000EE460000}"/>
    <cellStyle name="RowTitles-Detail 2 3 2 3 5 3 3" xfId="18148" xr:uid="{00000000-0005-0000-0000-0000EF460000}"/>
    <cellStyle name="RowTitles-Detail 2 3 2 3 5 3_Tertiary Salaries Survey" xfId="18149" xr:uid="{00000000-0005-0000-0000-0000F0460000}"/>
    <cellStyle name="RowTitles-Detail 2 3 2 3 5 4" xfId="18150" xr:uid="{00000000-0005-0000-0000-0000F1460000}"/>
    <cellStyle name="RowTitles-Detail 2 3 2 3 5 4 2" xfId="18151" xr:uid="{00000000-0005-0000-0000-0000F2460000}"/>
    <cellStyle name="RowTitles-Detail 2 3 2 3 5 4_Tertiary Salaries Survey" xfId="18152" xr:uid="{00000000-0005-0000-0000-0000F3460000}"/>
    <cellStyle name="RowTitles-Detail 2 3 2 3 5 5" xfId="18153" xr:uid="{00000000-0005-0000-0000-0000F4460000}"/>
    <cellStyle name="RowTitles-Detail 2 3 2 3 5_Tertiary Salaries Survey" xfId="18154" xr:uid="{00000000-0005-0000-0000-0000F5460000}"/>
    <cellStyle name="RowTitles-Detail 2 3 2 3 6" xfId="18155" xr:uid="{00000000-0005-0000-0000-0000F6460000}"/>
    <cellStyle name="RowTitles-Detail 2 3 2 3 6 2" xfId="18156" xr:uid="{00000000-0005-0000-0000-0000F7460000}"/>
    <cellStyle name="RowTitles-Detail 2 3 2 3 6 2 2" xfId="18157" xr:uid="{00000000-0005-0000-0000-0000F8460000}"/>
    <cellStyle name="RowTitles-Detail 2 3 2 3 6 2 2 2" xfId="18158" xr:uid="{00000000-0005-0000-0000-0000F9460000}"/>
    <cellStyle name="RowTitles-Detail 2 3 2 3 6 2 2_Tertiary Salaries Survey" xfId="18159" xr:uid="{00000000-0005-0000-0000-0000FA460000}"/>
    <cellStyle name="RowTitles-Detail 2 3 2 3 6 2 3" xfId="18160" xr:uid="{00000000-0005-0000-0000-0000FB460000}"/>
    <cellStyle name="RowTitles-Detail 2 3 2 3 6 2_Tertiary Salaries Survey" xfId="18161" xr:uid="{00000000-0005-0000-0000-0000FC460000}"/>
    <cellStyle name="RowTitles-Detail 2 3 2 3 6 3" xfId="18162" xr:uid="{00000000-0005-0000-0000-0000FD460000}"/>
    <cellStyle name="RowTitles-Detail 2 3 2 3 6 3 2" xfId="18163" xr:uid="{00000000-0005-0000-0000-0000FE460000}"/>
    <cellStyle name="RowTitles-Detail 2 3 2 3 6 3 2 2" xfId="18164" xr:uid="{00000000-0005-0000-0000-0000FF460000}"/>
    <cellStyle name="RowTitles-Detail 2 3 2 3 6 3 2_Tertiary Salaries Survey" xfId="18165" xr:uid="{00000000-0005-0000-0000-000000470000}"/>
    <cellStyle name="RowTitles-Detail 2 3 2 3 6 3 3" xfId="18166" xr:uid="{00000000-0005-0000-0000-000001470000}"/>
    <cellStyle name="RowTitles-Detail 2 3 2 3 6 3_Tertiary Salaries Survey" xfId="18167" xr:uid="{00000000-0005-0000-0000-000002470000}"/>
    <cellStyle name="RowTitles-Detail 2 3 2 3 6 4" xfId="18168" xr:uid="{00000000-0005-0000-0000-000003470000}"/>
    <cellStyle name="RowTitles-Detail 2 3 2 3 6 4 2" xfId="18169" xr:uid="{00000000-0005-0000-0000-000004470000}"/>
    <cellStyle name="RowTitles-Detail 2 3 2 3 6 4_Tertiary Salaries Survey" xfId="18170" xr:uid="{00000000-0005-0000-0000-000005470000}"/>
    <cellStyle name="RowTitles-Detail 2 3 2 3 6 5" xfId="18171" xr:uid="{00000000-0005-0000-0000-000006470000}"/>
    <cellStyle name="RowTitles-Detail 2 3 2 3 6_Tertiary Salaries Survey" xfId="18172" xr:uid="{00000000-0005-0000-0000-000007470000}"/>
    <cellStyle name="RowTitles-Detail 2 3 2 3 7" xfId="18173" xr:uid="{00000000-0005-0000-0000-000008470000}"/>
    <cellStyle name="RowTitles-Detail 2 3 2 3 7 2" xfId="18174" xr:uid="{00000000-0005-0000-0000-000009470000}"/>
    <cellStyle name="RowTitles-Detail 2 3 2 3 7 2 2" xfId="18175" xr:uid="{00000000-0005-0000-0000-00000A470000}"/>
    <cellStyle name="RowTitles-Detail 2 3 2 3 7 2_Tertiary Salaries Survey" xfId="18176" xr:uid="{00000000-0005-0000-0000-00000B470000}"/>
    <cellStyle name="RowTitles-Detail 2 3 2 3 7 3" xfId="18177" xr:uid="{00000000-0005-0000-0000-00000C470000}"/>
    <cellStyle name="RowTitles-Detail 2 3 2 3 7_Tertiary Salaries Survey" xfId="18178" xr:uid="{00000000-0005-0000-0000-00000D470000}"/>
    <cellStyle name="RowTitles-Detail 2 3 2 3 8" xfId="18179" xr:uid="{00000000-0005-0000-0000-00000E470000}"/>
    <cellStyle name="RowTitles-Detail 2 3 2 3 9" xfId="18180" xr:uid="{00000000-0005-0000-0000-00000F470000}"/>
    <cellStyle name="RowTitles-Detail 2 3 2 3_STUD aligned by INSTIT" xfId="18181" xr:uid="{00000000-0005-0000-0000-000010470000}"/>
    <cellStyle name="RowTitles-Detail 2 3 2 4" xfId="18182" xr:uid="{00000000-0005-0000-0000-000011470000}"/>
    <cellStyle name="RowTitles-Detail 2 3 2 4 2" xfId="18183" xr:uid="{00000000-0005-0000-0000-000012470000}"/>
    <cellStyle name="RowTitles-Detail 2 3 2 4 2 2" xfId="18184" xr:uid="{00000000-0005-0000-0000-000013470000}"/>
    <cellStyle name="RowTitles-Detail 2 3 2 4 2 2 2" xfId="18185" xr:uid="{00000000-0005-0000-0000-000014470000}"/>
    <cellStyle name="RowTitles-Detail 2 3 2 4 2 2 2 2" xfId="18186" xr:uid="{00000000-0005-0000-0000-000015470000}"/>
    <cellStyle name="RowTitles-Detail 2 3 2 4 2 2 2_Tertiary Salaries Survey" xfId="18187" xr:uid="{00000000-0005-0000-0000-000016470000}"/>
    <cellStyle name="RowTitles-Detail 2 3 2 4 2 2 3" xfId="18188" xr:uid="{00000000-0005-0000-0000-000017470000}"/>
    <cellStyle name="RowTitles-Detail 2 3 2 4 2 2_Tertiary Salaries Survey" xfId="18189" xr:uid="{00000000-0005-0000-0000-000018470000}"/>
    <cellStyle name="RowTitles-Detail 2 3 2 4 2 3" xfId="18190" xr:uid="{00000000-0005-0000-0000-000019470000}"/>
    <cellStyle name="RowTitles-Detail 2 3 2 4 2 3 2" xfId="18191" xr:uid="{00000000-0005-0000-0000-00001A470000}"/>
    <cellStyle name="RowTitles-Detail 2 3 2 4 2 3 2 2" xfId="18192" xr:uid="{00000000-0005-0000-0000-00001B470000}"/>
    <cellStyle name="RowTitles-Detail 2 3 2 4 2 3 2_Tertiary Salaries Survey" xfId="18193" xr:uid="{00000000-0005-0000-0000-00001C470000}"/>
    <cellStyle name="RowTitles-Detail 2 3 2 4 2 3 3" xfId="18194" xr:uid="{00000000-0005-0000-0000-00001D470000}"/>
    <cellStyle name="RowTitles-Detail 2 3 2 4 2 3_Tertiary Salaries Survey" xfId="18195" xr:uid="{00000000-0005-0000-0000-00001E470000}"/>
    <cellStyle name="RowTitles-Detail 2 3 2 4 2 4" xfId="18196" xr:uid="{00000000-0005-0000-0000-00001F470000}"/>
    <cellStyle name="RowTitles-Detail 2 3 2 4 2 5" xfId="18197" xr:uid="{00000000-0005-0000-0000-000020470000}"/>
    <cellStyle name="RowTitles-Detail 2 3 2 4 2 5 2" xfId="18198" xr:uid="{00000000-0005-0000-0000-000021470000}"/>
    <cellStyle name="RowTitles-Detail 2 3 2 4 2 5_Tertiary Salaries Survey" xfId="18199" xr:uid="{00000000-0005-0000-0000-000022470000}"/>
    <cellStyle name="RowTitles-Detail 2 3 2 4 2 6" xfId="18200" xr:uid="{00000000-0005-0000-0000-000023470000}"/>
    <cellStyle name="RowTitles-Detail 2 3 2 4 2_Tertiary Salaries Survey" xfId="18201" xr:uid="{00000000-0005-0000-0000-000024470000}"/>
    <cellStyle name="RowTitles-Detail 2 3 2 4 3" xfId="18202" xr:uid="{00000000-0005-0000-0000-000025470000}"/>
    <cellStyle name="RowTitles-Detail 2 3 2 4 3 2" xfId="18203" xr:uid="{00000000-0005-0000-0000-000026470000}"/>
    <cellStyle name="RowTitles-Detail 2 3 2 4 3 2 2" xfId="18204" xr:uid="{00000000-0005-0000-0000-000027470000}"/>
    <cellStyle name="RowTitles-Detail 2 3 2 4 3 2 2 2" xfId="18205" xr:uid="{00000000-0005-0000-0000-000028470000}"/>
    <cellStyle name="RowTitles-Detail 2 3 2 4 3 2 2_Tertiary Salaries Survey" xfId="18206" xr:uid="{00000000-0005-0000-0000-000029470000}"/>
    <cellStyle name="RowTitles-Detail 2 3 2 4 3 2 3" xfId="18207" xr:uid="{00000000-0005-0000-0000-00002A470000}"/>
    <cellStyle name="RowTitles-Detail 2 3 2 4 3 2_Tertiary Salaries Survey" xfId="18208" xr:uid="{00000000-0005-0000-0000-00002B470000}"/>
    <cellStyle name="RowTitles-Detail 2 3 2 4 3 3" xfId="18209" xr:uid="{00000000-0005-0000-0000-00002C470000}"/>
    <cellStyle name="RowTitles-Detail 2 3 2 4 3 3 2" xfId="18210" xr:uid="{00000000-0005-0000-0000-00002D470000}"/>
    <cellStyle name="RowTitles-Detail 2 3 2 4 3 3 2 2" xfId="18211" xr:uid="{00000000-0005-0000-0000-00002E470000}"/>
    <cellStyle name="RowTitles-Detail 2 3 2 4 3 3 2_Tertiary Salaries Survey" xfId="18212" xr:uid="{00000000-0005-0000-0000-00002F470000}"/>
    <cellStyle name="RowTitles-Detail 2 3 2 4 3 3 3" xfId="18213" xr:uid="{00000000-0005-0000-0000-000030470000}"/>
    <cellStyle name="RowTitles-Detail 2 3 2 4 3 3_Tertiary Salaries Survey" xfId="18214" xr:uid="{00000000-0005-0000-0000-000031470000}"/>
    <cellStyle name="RowTitles-Detail 2 3 2 4 3 4" xfId="18215" xr:uid="{00000000-0005-0000-0000-000032470000}"/>
    <cellStyle name="RowTitles-Detail 2 3 2 4 3 5" xfId="18216" xr:uid="{00000000-0005-0000-0000-000033470000}"/>
    <cellStyle name="RowTitles-Detail 2 3 2 4 3_Tertiary Salaries Survey" xfId="18217" xr:uid="{00000000-0005-0000-0000-000034470000}"/>
    <cellStyle name="RowTitles-Detail 2 3 2 4 4" xfId="18218" xr:uid="{00000000-0005-0000-0000-000035470000}"/>
    <cellStyle name="RowTitles-Detail 2 3 2 4 4 2" xfId="18219" xr:uid="{00000000-0005-0000-0000-000036470000}"/>
    <cellStyle name="RowTitles-Detail 2 3 2 4 4 2 2" xfId="18220" xr:uid="{00000000-0005-0000-0000-000037470000}"/>
    <cellStyle name="RowTitles-Detail 2 3 2 4 4 2 2 2" xfId="18221" xr:uid="{00000000-0005-0000-0000-000038470000}"/>
    <cellStyle name="RowTitles-Detail 2 3 2 4 4 2 2_Tertiary Salaries Survey" xfId="18222" xr:uid="{00000000-0005-0000-0000-000039470000}"/>
    <cellStyle name="RowTitles-Detail 2 3 2 4 4 2 3" xfId="18223" xr:uid="{00000000-0005-0000-0000-00003A470000}"/>
    <cellStyle name="RowTitles-Detail 2 3 2 4 4 2_Tertiary Salaries Survey" xfId="18224" xr:uid="{00000000-0005-0000-0000-00003B470000}"/>
    <cellStyle name="RowTitles-Detail 2 3 2 4 4 3" xfId="18225" xr:uid="{00000000-0005-0000-0000-00003C470000}"/>
    <cellStyle name="RowTitles-Detail 2 3 2 4 4 3 2" xfId="18226" xr:uid="{00000000-0005-0000-0000-00003D470000}"/>
    <cellStyle name="RowTitles-Detail 2 3 2 4 4 3 2 2" xfId="18227" xr:uid="{00000000-0005-0000-0000-00003E470000}"/>
    <cellStyle name="RowTitles-Detail 2 3 2 4 4 3 2_Tertiary Salaries Survey" xfId="18228" xr:uid="{00000000-0005-0000-0000-00003F470000}"/>
    <cellStyle name="RowTitles-Detail 2 3 2 4 4 3 3" xfId="18229" xr:uid="{00000000-0005-0000-0000-000040470000}"/>
    <cellStyle name="RowTitles-Detail 2 3 2 4 4 3_Tertiary Salaries Survey" xfId="18230" xr:uid="{00000000-0005-0000-0000-000041470000}"/>
    <cellStyle name="RowTitles-Detail 2 3 2 4 4 4" xfId="18231" xr:uid="{00000000-0005-0000-0000-000042470000}"/>
    <cellStyle name="RowTitles-Detail 2 3 2 4 4 4 2" xfId="18232" xr:uid="{00000000-0005-0000-0000-000043470000}"/>
    <cellStyle name="RowTitles-Detail 2 3 2 4 4 4_Tertiary Salaries Survey" xfId="18233" xr:uid="{00000000-0005-0000-0000-000044470000}"/>
    <cellStyle name="RowTitles-Detail 2 3 2 4 4 5" xfId="18234" xr:uid="{00000000-0005-0000-0000-000045470000}"/>
    <cellStyle name="RowTitles-Detail 2 3 2 4 4_Tertiary Salaries Survey" xfId="18235" xr:uid="{00000000-0005-0000-0000-000046470000}"/>
    <cellStyle name="RowTitles-Detail 2 3 2 4 5" xfId="18236" xr:uid="{00000000-0005-0000-0000-000047470000}"/>
    <cellStyle name="RowTitles-Detail 2 3 2 4 5 2" xfId="18237" xr:uid="{00000000-0005-0000-0000-000048470000}"/>
    <cellStyle name="RowTitles-Detail 2 3 2 4 5 2 2" xfId="18238" xr:uid="{00000000-0005-0000-0000-000049470000}"/>
    <cellStyle name="RowTitles-Detail 2 3 2 4 5 2 2 2" xfId="18239" xr:uid="{00000000-0005-0000-0000-00004A470000}"/>
    <cellStyle name="RowTitles-Detail 2 3 2 4 5 2 2_Tertiary Salaries Survey" xfId="18240" xr:uid="{00000000-0005-0000-0000-00004B470000}"/>
    <cellStyle name="RowTitles-Detail 2 3 2 4 5 2 3" xfId="18241" xr:uid="{00000000-0005-0000-0000-00004C470000}"/>
    <cellStyle name="RowTitles-Detail 2 3 2 4 5 2_Tertiary Salaries Survey" xfId="18242" xr:uid="{00000000-0005-0000-0000-00004D470000}"/>
    <cellStyle name="RowTitles-Detail 2 3 2 4 5 3" xfId="18243" xr:uid="{00000000-0005-0000-0000-00004E470000}"/>
    <cellStyle name="RowTitles-Detail 2 3 2 4 5 3 2" xfId="18244" xr:uid="{00000000-0005-0000-0000-00004F470000}"/>
    <cellStyle name="RowTitles-Detail 2 3 2 4 5 3 2 2" xfId="18245" xr:uid="{00000000-0005-0000-0000-000050470000}"/>
    <cellStyle name="RowTitles-Detail 2 3 2 4 5 3 2_Tertiary Salaries Survey" xfId="18246" xr:uid="{00000000-0005-0000-0000-000051470000}"/>
    <cellStyle name="RowTitles-Detail 2 3 2 4 5 3 3" xfId="18247" xr:uid="{00000000-0005-0000-0000-000052470000}"/>
    <cellStyle name="RowTitles-Detail 2 3 2 4 5 3_Tertiary Salaries Survey" xfId="18248" xr:uid="{00000000-0005-0000-0000-000053470000}"/>
    <cellStyle name="RowTitles-Detail 2 3 2 4 5 4" xfId="18249" xr:uid="{00000000-0005-0000-0000-000054470000}"/>
    <cellStyle name="RowTitles-Detail 2 3 2 4 5 4 2" xfId="18250" xr:uid="{00000000-0005-0000-0000-000055470000}"/>
    <cellStyle name="RowTitles-Detail 2 3 2 4 5 4_Tertiary Salaries Survey" xfId="18251" xr:uid="{00000000-0005-0000-0000-000056470000}"/>
    <cellStyle name="RowTitles-Detail 2 3 2 4 5 5" xfId="18252" xr:uid="{00000000-0005-0000-0000-000057470000}"/>
    <cellStyle name="RowTitles-Detail 2 3 2 4 5_Tertiary Salaries Survey" xfId="18253" xr:uid="{00000000-0005-0000-0000-000058470000}"/>
    <cellStyle name="RowTitles-Detail 2 3 2 4 6" xfId="18254" xr:uid="{00000000-0005-0000-0000-000059470000}"/>
    <cellStyle name="RowTitles-Detail 2 3 2 4 6 2" xfId="18255" xr:uid="{00000000-0005-0000-0000-00005A470000}"/>
    <cellStyle name="RowTitles-Detail 2 3 2 4 6 2 2" xfId="18256" xr:uid="{00000000-0005-0000-0000-00005B470000}"/>
    <cellStyle name="RowTitles-Detail 2 3 2 4 6 2 2 2" xfId="18257" xr:uid="{00000000-0005-0000-0000-00005C470000}"/>
    <cellStyle name="RowTitles-Detail 2 3 2 4 6 2 2_Tertiary Salaries Survey" xfId="18258" xr:uid="{00000000-0005-0000-0000-00005D470000}"/>
    <cellStyle name="RowTitles-Detail 2 3 2 4 6 2 3" xfId="18259" xr:uid="{00000000-0005-0000-0000-00005E470000}"/>
    <cellStyle name="RowTitles-Detail 2 3 2 4 6 2_Tertiary Salaries Survey" xfId="18260" xr:uid="{00000000-0005-0000-0000-00005F470000}"/>
    <cellStyle name="RowTitles-Detail 2 3 2 4 6 3" xfId="18261" xr:uid="{00000000-0005-0000-0000-000060470000}"/>
    <cellStyle name="RowTitles-Detail 2 3 2 4 6 3 2" xfId="18262" xr:uid="{00000000-0005-0000-0000-000061470000}"/>
    <cellStyle name="RowTitles-Detail 2 3 2 4 6 3 2 2" xfId="18263" xr:uid="{00000000-0005-0000-0000-000062470000}"/>
    <cellStyle name="RowTitles-Detail 2 3 2 4 6 3 2_Tertiary Salaries Survey" xfId="18264" xr:uid="{00000000-0005-0000-0000-000063470000}"/>
    <cellStyle name="RowTitles-Detail 2 3 2 4 6 3 3" xfId="18265" xr:uid="{00000000-0005-0000-0000-000064470000}"/>
    <cellStyle name="RowTitles-Detail 2 3 2 4 6 3_Tertiary Salaries Survey" xfId="18266" xr:uid="{00000000-0005-0000-0000-000065470000}"/>
    <cellStyle name="RowTitles-Detail 2 3 2 4 6 4" xfId="18267" xr:uid="{00000000-0005-0000-0000-000066470000}"/>
    <cellStyle name="RowTitles-Detail 2 3 2 4 6 4 2" xfId="18268" xr:uid="{00000000-0005-0000-0000-000067470000}"/>
    <cellStyle name="RowTitles-Detail 2 3 2 4 6 4_Tertiary Salaries Survey" xfId="18269" xr:uid="{00000000-0005-0000-0000-000068470000}"/>
    <cellStyle name="RowTitles-Detail 2 3 2 4 6 5" xfId="18270" xr:uid="{00000000-0005-0000-0000-000069470000}"/>
    <cellStyle name="RowTitles-Detail 2 3 2 4 6_Tertiary Salaries Survey" xfId="18271" xr:uid="{00000000-0005-0000-0000-00006A470000}"/>
    <cellStyle name="RowTitles-Detail 2 3 2 4 7" xfId="18272" xr:uid="{00000000-0005-0000-0000-00006B470000}"/>
    <cellStyle name="RowTitles-Detail 2 3 2 4 7 2" xfId="18273" xr:uid="{00000000-0005-0000-0000-00006C470000}"/>
    <cellStyle name="RowTitles-Detail 2 3 2 4 7 2 2" xfId="18274" xr:uid="{00000000-0005-0000-0000-00006D470000}"/>
    <cellStyle name="RowTitles-Detail 2 3 2 4 7 2_Tertiary Salaries Survey" xfId="18275" xr:uid="{00000000-0005-0000-0000-00006E470000}"/>
    <cellStyle name="RowTitles-Detail 2 3 2 4 7 3" xfId="18276" xr:uid="{00000000-0005-0000-0000-00006F470000}"/>
    <cellStyle name="RowTitles-Detail 2 3 2 4 7_Tertiary Salaries Survey" xfId="18277" xr:uid="{00000000-0005-0000-0000-000070470000}"/>
    <cellStyle name="RowTitles-Detail 2 3 2 4 8" xfId="18278" xr:uid="{00000000-0005-0000-0000-000071470000}"/>
    <cellStyle name="RowTitles-Detail 2 3 2 4 8 2" xfId="18279" xr:uid="{00000000-0005-0000-0000-000072470000}"/>
    <cellStyle name="RowTitles-Detail 2 3 2 4 8 2 2" xfId="18280" xr:uid="{00000000-0005-0000-0000-000073470000}"/>
    <cellStyle name="RowTitles-Detail 2 3 2 4 8 2_Tertiary Salaries Survey" xfId="18281" xr:uid="{00000000-0005-0000-0000-000074470000}"/>
    <cellStyle name="RowTitles-Detail 2 3 2 4 8 3" xfId="18282" xr:uid="{00000000-0005-0000-0000-000075470000}"/>
    <cellStyle name="RowTitles-Detail 2 3 2 4 8_Tertiary Salaries Survey" xfId="18283" xr:uid="{00000000-0005-0000-0000-000076470000}"/>
    <cellStyle name="RowTitles-Detail 2 3 2 4 9" xfId="18284" xr:uid="{00000000-0005-0000-0000-000077470000}"/>
    <cellStyle name="RowTitles-Detail 2 3 2 4_STUD aligned by INSTIT" xfId="18285" xr:uid="{00000000-0005-0000-0000-000078470000}"/>
    <cellStyle name="RowTitles-Detail 2 3 2 5" xfId="18286" xr:uid="{00000000-0005-0000-0000-000079470000}"/>
    <cellStyle name="RowTitles-Detail 2 3 2 5 2" xfId="18287" xr:uid="{00000000-0005-0000-0000-00007A470000}"/>
    <cellStyle name="RowTitles-Detail 2 3 2 5 2 2" xfId="18288" xr:uid="{00000000-0005-0000-0000-00007B470000}"/>
    <cellStyle name="RowTitles-Detail 2 3 2 5 2 2 2" xfId="18289" xr:uid="{00000000-0005-0000-0000-00007C470000}"/>
    <cellStyle name="RowTitles-Detail 2 3 2 5 2 2 2 2" xfId="18290" xr:uid="{00000000-0005-0000-0000-00007D470000}"/>
    <cellStyle name="RowTitles-Detail 2 3 2 5 2 2 2_Tertiary Salaries Survey" xfId="18291" xr:uid="{00000000-0005-0000-0000-00007E470000}"/>
    <cellStyle name="RowTitles-Detail 2 3 2 5 2 2 3" xfId="18292" xr:uid="{00000000-0005-0000-0000-00007F470000}"/>
    <cellStyle name="RowTitles-Detail 2 3 2 5 2 2_Tertiary Salaries Survey" xfId="18293" xr:uid="{00000000-0005-0000-0000-000080470000}"/>
    <cellStyle name="RowTitles-Detail 2 3 2 5 2 3" xfId="18294" xr:uid="{00000000-0005-0000-0000-000081470000}"/>
    <cellStyle name="RowTitles-Detail 2 3 2 5 2 3 2" xfId="18295" xr:uid="{00000000-0005-0000-0000-000082470000}"/>
    <cellStyle name="RowTitles-Detail 2 3 2 5 2 3 2 2" xfId="18296" xr:uid="{00000000-0005-0000-0000-000083470000}"/>
    <cellStyle name="RowTitles-Detail 2 3 2 5 2 3 2_Tertiary Salaries Survey" xfId="18297" xr:uid="{00000000-0005-0000-0000-000084470000}"/>
    <cellStyle name="RowTitles-Detail 2 3 2 5 2 3 3" xfId="18298" xr:uid="{00000000-0005-0000-0000-000085470000}"/>
    <cellStyle name="RowTitles-Detail 2 3 2 5 2 3_Tertiary Salaries Survey" xfId="18299" xr:uid="{00000000-0005-0000-0000-000086470000}"/>
    <cellStyle name="RowTitles-Detail 2 3 2 5 2 4" xfId="18300" xr:uid="{00000000-0005-0000-0000-000087470000}"/>
    <cellStyle name="RowTitles-Detail 2 3 2 5 2 5" xfId="18301" xr:uid="{00000000-0005-0000-0000-000088470000}"/>
    <cellStyle name="RowTitles-Detail 2 3 2 5 2 5 2" xfId="18302" xr:uid="{00000000-0005-0000-0000-000089470000}"/>
    <cellStyle name="RowTitles-Detail 2 3 2 5 2 5_Tertiary Salaries Survey" xfId="18303" xr:uid="{00000000-0005-0000-0000-00008A470000}"/>
    <cellStyle name="RowTitles-Detail 2 3 2 5 2 6" xfId="18304" xr:uid="{00000000-0005-0000-0000-00008B470000}"/>
    <cellStyle name="RowTitles-Detail 2 3 2 5 2_Tertiary Salaries Survey" xfId="18305" xr:uid="{00000000-0005-0000-0000-00008C470000}"/>
    <cellStyle name="RowTitles-Detail 2 3 2 5 3" xfId="18306" xr:uid="{00000000-0005-0000-0000-00008D470000}"/>
    <cellStyle name="RowTitles-Detail 2 3 2 5 3 2" xfId="18307" xr:uid="{00000000-0005-0000-0000-00008E470000}"/>
    <cellStyle name="RowTitles-Detail 2 3 2 5 3 2 2" xfId="18308" xr:uid="{00000000-0005-0000-0000-00008F470000}"/>
    <cellStyle name="RowTitles-Detail 2 3 2 5 3 2 2 2" xfId="18309" xr:uid="{00000000-0005-0000-0000-000090470000}"/>
    <cellStyle name="RowTitles-Detail 2 3 2 5 3 2 2_Tertiary Salaries Survey" xfId="18310" xr:uid="{00000000-0005-0000-0000-000091470000}"/>
    <cellStyle name="RowTitles-Detail 2 3 2 5 3 2 3" xfId="18311" xr:uid="{00000000-0005-0000-0000-000092470000}"/>
    <cellStyle name="RowTitles-Detail 2 3 2 5 3 2_Tertiary Salaries Survey" xfId="18312" xr:uid="{00000000-0005-0000-0000-000093470000}"/>
    <cellStyle name="RowTitles-Detail 2 3 2 5 3 3" xfId="18313" xr:uid="{00000000-0005-0000-0000-000094470000}"/>
    <cellStyle name="RowTitles-Detail 2 3 2 5 3 3 2" xfId="18314" xr:uid="{00000000-0005-0000-0000-000095470000}"/>
    <cellStyle name="RowTitles-Detail 2 3 2 5 3 3 2 2" xfId="18315" xr:uid="{00000000-0005-0000-0000-000096470000}"/>
    <cellStyle name="RowTitles-Detail 2 3 2 5 3 3 2_Tertiary Salaries Survey" xfId="18316" xr:uid="{00000000-0005-0000-0000-000097470000}"/>
    <cellStyle name="RowTitles-Detail 2 3 2 5 3 3 3" xfId="18317" xr:uid="{00000000-0005-0000-0000-000098470000}"/>
    <cellStyle name="RowTitles-Detail 2 3 2 5 3 3_Tertiary Salaries Survey" xfId="18318" xr:uid="{00000000-0005-0000-0000-000099470000}"/>
    <cellStyle name="RowTitles-Detail 2 3 2 5 3 4" xfId="18319" xr:uid="{00000000-0005-0000-0000-00009A470000}"/>
    <cellStyle name="RowTitles-Detail 2 3 2 5 3 5" xfId="18320" xr:uid="{00000000-0005-0000-0000-00009B470000}"/>
    <cellStyle name="RowTitles-Detail 2 3 2 5 3_Tertiary Salaries Survey" xfId="18321" xr:uid="{00000000-0005-0000-0000-00009C470000}"/>
    <cellStyle name="RowTitles-Detail 2 3 2 5 4" xfId="18322" xr:uid="{00000000-0005-0000-0000-00009D470000}"/>
    <cellStyle name="RowTitles-Detail 2 3 2 5 4 2" xfId="18323" xr:uid="{00000000-0005-0000-0000-00009E470000}"/>
    <cellStyle name="RowTitles-Detail 2 3 2 5 4 2 2" xfId="18324" xr:uid="{00000000-0005-0000-0000-00009F470000}"/>
    <cellStyle name="RowTitles-Detail 2 3 2 5 4 2 2 2" xfId="18325" xr:uid="{00000000-0005-0000-0000-0000A0470000}"/>
    <cellStyle name="RowTitles-Detail 2 3 2 5 4 2 2_Tertiary Salaries Survey" xfId="18326" xr:uid="{00000000-0005-0000-0000-0000A1470000}"/>
    <cellStyle name="RowTitles-Detail 2 3 2 5 4 2 3" xfId="18327" xr:uid="{00000000-0005-0000-0000-0000A2470000}"/>
    <cellStyle name="RowTitles-Detail 2 3 2 5 4 2_Tertiary Salaries Survey" xfId="18328" xr:uid="{00000000-0005-0000-0000-0000A3470000}"/>
    <cellStyle name="RowTitles-Detail 2 3 2 5 4 3" xfId="18329" xr:uid="{00000000-0005-0000-0000-0000A4470000}"/>
    <cellStyle name="RowTitles-Detail 2 3 2 5 4 3 2" xfId="18330" xr:uid="{00000000-0005-0000-0000-0000A5470000}"/>
    <cellStyle name="RowTitles-Detail 2 3 2 5 4 3 2 2" xfId="18331" xr:uid="{00000000-0005-0000-0000-0000A6470000}"/>
    <cellStyle name="RowTitles-Detail 2 3 2 5 4 3 2_Tertiary Salaries Survey" xfId="18332" xr:uid="{00000000-0005-0000-0000-0000A7470000}"/>
    <cellStyle name="RowTitles-Detail 2 3 2 5 4 3 3" xfId="18333" xr:uid="{00000000-0005-0000-0000-0000A8470000}"/>
    <cellStyle name="RowTitles-Detail 2 3 2 5 4 3_Tertiary Salaries Survey" xfId="18334" xr:uid="{00000000-0005-0000-0000-0000A9470000}"/>
    <cellStyle name="RowTitles-Detail 2 3 2 5 4 4" xfId="18335" xr:uid="{00000000-0005-0000-0000-0000AA470000}"/>
    <cellStyle name="RowTitles-Detail 2 3 2 5 4 5" xfId="18336" xr:uid="{00000000-0005-0000-0000-0000AB470000}"/>
    <cellStyle name="RowTitles-Detail 2 3 2 5 4 5 2" xfId="18337" xr:uid="{00000000-0005-0000-0000-0000AC470000}"/>
    <cellStyle name="RowTitles-Detail 2 3 2 5 4 5_Tertiary Salaries Survey" xfId="18338" xr:uid="{00000000-0005-0000-0000-0000AD470000}"/>
    <cellStyle name="RowTitles-Detail 2 3 2 5 4 6" xfId="18339" xr:uid="{00000000-0005-0000-0000-0000AE470000}"/>
    <cellStyle name="RowTitles-Detail 2 3 2 5 4_Tertiary Salaries Survey" xfId="18340" xr:uid="{00000000-0005-0000-0000-0000AF470000}"/>
    <cellStyle name="RowTitles-Detail 2 3 2 5 5" xfId="18341" xr:uid="{00000000-0005-0000-0000-0000B0470000}"/>
    <cellStyle name="RowTitles-Detail 2 3 2 5 5 2" xfId="18342" xr:uid="{00000000-0005-0000-0000-0000B1470000}"/>
    <cellStyle name="RowTitles-Detail 2 3 2 5 5 2 2" xfId="18343" xr:uid="{00000000-0005-0000-0000-0000B2470000}"/>
    <cellStyle name="RowTitles-Detail 2 3 2 5 5 2 2 2" xfId="18344" xr:uid="{00000000-0005-0000-0000-0000B3470000}"/>
    <cellStyle name="RowTitles-Detail 2 3 2 5 5 2 2_Tertiary Salaries Survey" xfId="18345" xr:uid="{00000000-0005-0000-0000-0000B4470000}"/>
    <cellStyle name="RowTitles-Detail 2 3 2 5 5 2 3" xfId="18346" xr:uid="{00000000-0005-0000-0000-0000B5470000}"/>
    <cellStyle name="RowTitles-Detail 2 3 2 5 5 2_Tertiary Salaries Survey" xfId="18347" xr:uid="{00000000-0005-0000-0000-0000B6470000}"/>
    <cellStyle name="RowTitles-Detail 2 3 2 5 5 3" xfId="18348" xr:uid="{00000000-0005-0000-0000-0000B7470000}"/>
    <cellStyle name="RowTitles-Detail 2 3 2 5 5 3 2" xfId="18349" xr:uid="{00000000-0005-0000-0000-0000B8470000}"/>
    <cellStyle name="RowTitles-Detail 2 3 2 5 5 3 2 2" xfId="18350" xr:uid="{00000000-0005-0000-0000-0000B9470000}"/>
    <cellStyle name="RowTitles-Detail 2 3 2 5 5 3 2_Tertiary Salaries Survey" xfId="18351" xr:uid="{00000000-0005-0000-0000-0000BA470000}"/>
    <cellStyle name="RowTitles-Detail 2 3 2 5 5 3 3" xfId="18352" xr:uid="{00000000-0005-0000-0000-0000BB470000}"/>
    <cellStyle name="RowTitles-Detail 2 3 2 5 5 3_Tertiary Salaries Survey" xfId="18353" xr:uid="{00000000-0005-0000-0000-0000BC470000}"/>
    <cellStyle name="RowTitles-Detail 2 3 2 5 5 4" xfId="18354" xr:uid="{00000000-0005-0000-0000-0000BD470000}"/>
    <cellStyle name="RowTitles-Detail 2 3 2 5 5 4 2" xfId="18355" xr:uid="{00000000-0005-0000-0000-0000BE470000}"/>
    <cellStyle name="RowTitles-Detail 2 3 2 5 5 4_Tertiary Salaries Survey" xfId="18356" xr:uid="{00000000-0005-0000-0000-0000BF470000}"/>
    <cellStyle name="RowTitles-Detail 2 3 2 5 5 5" xfId="18357" xr:uid="{00000000-0005-0000-0000-0000C0470000}"/>
    <cellStyle name="RowTitles-Detail 2 3 2 5 5_Tertiary Salaries Survey" xfId="18358" xr:uid="{00000000-0005-0000-0000-0000C1470000}"/>
    <cellStyle name="RowTitles-Detail 2 3 2 5 6" xfId="18359" xr:uid="{00000000-0005-0000-0000-0000C2470000}"/>
    <cellStyle name="RowTitles-Detail 2 3 2 5 6 2" xfId="18360" xr:uid="{00000000-0005-0000-0000-0000C3470000}"/>
    <cellStyle name="RowTitles-Detail 2 3 2 5 6 2 2" xfId="18361" xr:uid="{00000000-0005-0000-0000-0000C4470000}"/>
    <cellStyle name="RowTitles-Detail 2 3 2 5 6 2 2 2" xfId="18362" xr:uid="{00000000-0005-0000-0000-0000C5470000}"/>
    <cellStyle name="RowTitles-Detail 2 3 2 5 6 2 2_Tertiary Salaries Survey" xfId="18363" xr:uid="{00000000-0005-0000-0000-0000C6470000}"/>
    <cellStyle name="RowTitles-Detail 2 3 2 5 6 2 3" xfId="18364" xr:uid="{00000000-0005-0000-0000-0000C7470000}"/>
    <cellStyle name="RowTitles-Detail 2 3 2 5 6 2_Tertiary Salaries Survey" xfId="18365" xr:uid="{00000000-0005-0000-0000-0000C8470000}"/>
    <cellStyle name="RowTitles-Detail 2 3 2 5 6 3" xfId="18366" xr:uid="{00000000-0005-0000-0000-0000C9470000}"/>
    <cellStyle name="RowTitles-Detail 2 3 2 5 6 3 2" xfId="18367" xr:uid="{00000000-0005-0000-0000-0000CA470000}"/>
    <cellStyle name="RowTitles-Detail 2 3 2 5 6 3 2 2" xfId="18368" xr:uid="{00000000-0005-0000-0000-0000CB470000}"/>
    <cellStyle name="RowTitles-Detail 2 3 2 5 6 3 2_Tertiary Salaries Survey" xfId="18369" xr:uid="{00000000-0005-0000-0000-0000CC470000}"/>
    <cellStyle name="RowTitles-Detail 2 3 2 5 6 3 3" xfId="18370" xr:uid="{00000000-0005-0000-0000-0000CD470000}"/>
    <cellStyle name="RowTitles-Detail 2 3 2 5 6 3_Tertiary Salaries Survey" xfId="18371" xr:uid="{00000000-0005-0000-0000-0000CE470000}"/>
    <cellStyle name="RowTitles-Detail 2 3 2 5 6 4" xfId="18372" xr:uid="{00000000-0005-0000-0000-0000CF470000}"/>
    <cellStyle name="RowTitles-Detail 2 3 2 5 6 4 2" xfId="18373" xr:uid="{00000000-0005-0000-0000-0000D0470000}"/>
    <cellStyle name="RowTitles-Detail 2 3 2 5 6 4_Tertiary Salaries Survey" xfId="18374" xr:uid="{00000000-0005-0000-0000-0000D1470000}"/>
    <cellStyle name="RowTitles-Detail 2 3 2 5 6 5" xfId="18375" xr:uid="{00000000-0005-0000-0000-0000D2470000}"/>
    <cellStyle name="RowTitles-Detail 2 3 2 5 6_Tertiary Salaries Survey" xfId="18376" xr:uid="{00000000-0005-0000-0000-0000D3470000}"/>
    <cellStyle name="RowTitles-Detail 2 3 2 5 7" xfId="18377" xr:uid="{00000000-0005-0000-0000-0000D4470000}"/>
    <cellStyle name="RowTitles-Detail 2 3 2 5 7 2" xfId="18378" xr:uid="{00000000-0005-0000-0000-0000D5470000}"/>
    <cellStyle name="RowTitles-Detail 2 3 2 5 7 2 2" xfId="18379" xr:uid="{00000000-0005-0000-0000-0000D6470000}"/>
    <cellStyle name="RowTitles-Detail 2 3 2 5 7 2_Tertiary Salaries Survey" xfId="18380" xr:uid="{00000000-0005-0000-0000-0000D7470000}"/>
    <cellStyle name="RowTitles-Detail 2 3 2 5 7 3" xfId="18381" xr:uid="{00000000-0005-0000-0000-0000D8470000}"/>
    <cellStyle name="RowTitles-Detail 2 3 2 5 7_Tertiary Salaries Survey" xfId="18382" xr:uid="{00000000-0005-0000-0000-0000D9470000}"/>
    <cellStyle name="RowTitles-Detail 2 3 2 5 8" xfId="18383" xr:uid="{00000000-0005-0000-0000-0000DA470000}"/>
    <cellStyle name="RowTitles-Detail 2 3 2 5 9" xfId="18384" xr:uid="{00000000-0005-0000-0000-0000DB470000}"/>
    <cellStyle name="RowTitles-Detail 2 3 2 5_STUD aligned by INSTIT" xfId="18385" xr:uid="{00000000-0005-0000-0000-0000DC470000}"/>
    <cellStyle name="RowTitles-Detail 2 3 2 6" xfId="18386" xr:uid="{00000000-0005-0000-0000-0000DD470000}"/>
    <cellStyle name="RowTitles-Detail 2 3 2 6 2" xfId="18387" xr:uid="{00000000-0005-0000-0000-0000DE470000}"/>
    <cellStyle name="RowTitles-Detail 2 3 2 6 2 2" xfId="18388" xr:uid="{00000000-0005-0000-0000-0000DF470000}"/>
    <cellStyle name="RowTitles-Detail 2 3 2 6 2 2 2" xfId="18389" xr:uid="{00000000-0005-0000-0000-0000E0470000}"/>
    <cellStyle name="RowTitles-Detail 2 3 2 6 2 2_Tertiary Salaries Survey" xfId="18390" xr:uid="{00000000-0005-0000-0000-0000E1470000}"/>
    <cellStyle name="RowTitles-Detail 2 3 2 6 2 3" xfId="18391" xr:uid="{00000000-0005-0000-0000-0000E2470000}"/>
    <cellStyle name="RowTitles-Detail 2 3 2 6 2_Tertiary Salaries Survey" xfId="18392" xr:uid="{00000000-0005-0000-0000-0000E3470000}"/>
    <cellStyle name="RowTitles-Detail 2 3 2 6 3" xfId="18393" xr:uid="{00000000-0005-0000-0000-0000E4470000}"/>
    <cellStyle name="RowTitles-Detail 2 3 2 6 3 2" xfId="18394" xr:uid="{00000000-0005-0000-0000-0000E5470000}"/>
    <cellStyle name="RowTitles-Detail 2 3 2 6 3 2 2" xfId="18395" xr:uid="{00000000-0005-0000-0000-0000E6470000}"/>
    <cellStyle name="RowTitles-Detail 2 3 2 6 3 2_Tertiary Salaries Survey" xfId="18396" xr:uid="{00000000-0005-0000-0000-0000E7470000}"/>
    <cellStyle name="RowTitles-Detail 2 3 2 6 3 3" xfId="18397" xr:uid="{00000000-0005-0000-0000-0000E8470000}"/>
    <cellStyle name="RowTitles-Detail 2 3 2 6 3_Tertiary Salaries Survey" xfId="18398" xr:uid="{00000000-0005-0000-0000-0000E9470000}"/>
    <cellStyle name="RowTitles-Detail 2 3 2 6 4" xfId="18399" xr:uid="{00000000-0005-0000-0000-0000EA470000}"/>
    <cellStyle name="RowTitles-Detail 2 3 2 6 5" xfId="18400" xr:uid="{00000000-0005-0000-0000-0000EB470000}"/>
    <cellStyle name="RowTitles-Detail 2 3 2 6 5 2" xfId="18401" xr:uid="{00000000-0005-0000-0000-0000EC470000}"/>
    <cellStyle name="RowTitles-Detail 2 3 2 6 5_Tertiary Salaries Survey" xfId="18402" xr:uid="{00000000-0005-0000-0000-0000ED470000}"/>
    <cellStyle name="RowTitles-Detail 2 3 2 6 6" xfId="18403" xr:uid="{00000000-0005-0000-0000-0000EE470000}"/>
    <cellStyle name="RowTitles-Detail 2 3 2 6_Tertiary Salaries Survey" xfId="18404" xr:uid="{00000000-0005-0000-0000-0000EF470000}"/>
    <cellStyle name="RowTitles-Detail 2 3 2 7" xfId="18405" xr:uid="{00000000-0005-0000-0000-0000F0470000}"/>
    <cellStyle name="RowTitles-Detail 2 3 2 7 2" xfId="18406" xr:uid="{00000000-0005-0000-0000-0000F1470000}"/>
    <cellStyle name="RowTitles-Detail 2 3 2 7 2 2" xfId="18407" xr:uid="{00000000-0005-0000-0000-0000F2470000}"/>
    <cellStyle name="RowTitles-Detail 2 3 2 7 2 2 2" xfId="18408" xr:uid="{00000000-0005-0000-0000-0000F3470000}"/>
    <cellStyle name="RowTitles-Detail 2 3 2 7 2 2_Tertiary Salaries Survey" xfId="18409" xr:uid="{00000000-0005-0000-0000-0000F4470000}"/>
    <cellStyle name="RowTitles-Detail 2 3 2 7 2 3" xfId="18410" xr:uid="{00000000-0005-0000-0000-0000F5470000}"/>
    <cellStyle name="RowTitles-Detail 2 3 2 7 2_Tertiary Salaries Survey" xfId="18411" xr:uid="{00000000-0005-0000-0000-0000F6470000}"/>
    <cellStyle name="RowTitles-Detail 2 3 2 7 3" xfId="18412" xr:uid="{00000000-0005-0000-0000-0000F7470000}"/>
    <cellStyle name="RowTitles-Detail 2 3 2 7 3 2" xfId="18413" xr:uid="{00000000-0005-0000-0000-0000F8470000}"/>
    <cellStyle name="RowTitles-Detail 2 3 2 7 3 2 2" xfId="18414" xr:uid="{00000000-0005-0000-0000-0000F9470000}"/>
    <cellStyle name="RowTitles-Detail 2 3 2 7 3 2_Tertiary Salaries Survey" xfId="18415" xr:uid="{00000000-0005-0000-0000-0000FA470000}"/>
    <cellStyle name="RowTitles-Detail 2 3 2 7 3 3" xfId="18416" xr:uid="{00000000-0005-0000-0000-0000FB470000}"/>
    <cellStyle name="RowTitles-Detail 2 3 2 7 3_Tertiary Salaries Survey" xfId="18417" xr:uid="{00000000-0005-0000-0000-0000FC470000}"/>
    <cellStyle name="RowTitles-Detail 2 3 2 7 4" xfId="18418" xr:uid="{00000000-0005-0000-0000-0000FD470000}"/>
    <cellStyle name="RowTitles-Detail 2 3 2 7 5" xfId="18419" xr:uid="{00000000-0005-0000-0000-0000FE470000}"/>
    <cellStyle name="RowTitles-Detail 2 3 2 7_Tertiary Salaries Survey" xfId="18420" xr:uid="{00000000-0005-0000-0000-0000FF470000}"/>
    <cellStyle name="RowTitles-Detail 2 3 2 8" xfId="18421" xr:uid="{00000000-0005-0000-0000-000000480000}"/>
    <cellStyle name="RowTitles-Detail 2 3 2 8 2" xfId="18422" xr:uid="{00000000-0005-0000-0000-000001480000}"/>
    <cellStyle name="RowTitles-Detail 2 3 2 8 2 2" xfId="18423" xr:uid="{00000000-0005-0000-0000-000002480000}"/>
    <cellStyle name="RowTitles-Detail 2 3 2 8 2 2 2" xfId="18424" xr:uid="{00000000-0005-0000-0000-000003480000}"/>
    <cellStyle name="RowTitles-Detail 2 3 2 8 2 2_Tertiary Salaries Survey" xfId="18425" xr:uid="{00000000-0005-0000-0000-000004480000}"/>
    <cellStyle name="RowTitles-Detail 2 3 2 8 2 3" xfId="18426" xr:uid="{00000000-0005-0000-0000-000005480000}"/>
    <cellStyle name="RowTitles-Detail 2 3 2 8 2_Tertiary Salaries Survey" xfId="18427" xr:uid="{00000000-0005-0000-0000-000006480000}"/>
    <cellStyle name="RowTitles-Detail 2 3 2 8 3" xfId="18428" xr:uid="{00000000-0005-0000-0000-000007480000}"/>
    <cellStyle name="RowTitles-Detail 2 3 2 8 3 2" xfId="18429" xr:uid="{00000000-0005-0000-0000-000008480000}"/>
    <cellStyle name="RowTitles-Detail 2 3 2 8 3 2 2" xfId="18430" xr:uid="{00000000-0005-0000-0000-000009480000}"/>
    <cellStyle name="RowTitles-Detail 2 3 2 8 3 2_Tertiary Salaries Survey" xfId="18431" xr:uid="{00000000-0005-0000-0000-00000A480000}"/>
    <cellStyle name="RowTitles-Detail 2 3 2 8 3 3" xfId="18432" xr:uid="{00000000-0005-0000-0000-00000B480000}"/>
    <cellStyle name="RowTitles-Detail 2 3 2 8 3_Tertiary Salaries Survey" xfId="18433" xr:uid="{00000000-0005-0000-0000-00000C480000}"/>
    <cellStyle name="RowTitles-Detail 2 3 2 8 4" xfId="18434" xr:uid="{00000000-0005-0000-0000-00000D480000}"/>
    <cellStyle name="RowTitles-Detail 2 3 2 8 5" xfId="18435" xr:uid="{00000000-0005-0000-0000-00000E480000}"/>
    <cellStyle name="RowTitles-Detail 2 3 2 8 5 2" xfId="18436" xr:uid="{00000000-0005-0000-0000-00000F480000}"/>
    <cellStyle name="RowTitles-Detail 2 3 2 8 5_Tertiary Salaries Survey" xfId="18437" xr:uid="{00000000-0005-0000-0000-000010480000}"/>
    <cellStyle name="RowTitles-Detail 2 3 2 8 6" xfId="18438" xr:uid="{00000000-0005-0000-0000-000011480000}"/>
    <cellStyle name="RowTitles-Detail 2 3 2 8_Tertiary Salaries Survey" xfId="18439" xr:uid="{00000000-0005-0000-0000-000012480000}"/>
    <cellStyle name="RowTitles-Detail 2 3 2 9" xfId="18440" xr:uid="{00000000-0005-0000-0000-000013480000}"/>
    <cellStyle name="RowTitles-Detail 2 3 2 9 2" xfId="18441" xr:uid="{00000000-0005-0000-0000-000014480000}"/>
    <cellStyle name="RowTitles-Detail 2 3 2 9 2 2" xfId="18442" xr:uid="{00000000-0005-0000-0000-000015480000}"/>
    <cellStyle name="RowTitles-Detail 2 3 2 9 2 2 2" xfId="18443" xr:uid="{00000000-0005-0000-0000-000016480000}"/>
    <cellStyle name="RowTitles-Detail 2 3 2 9 2 2_Tertiary Salaries Survey" xfId="18444" xr:uid="{00000000-0005-0000-0000-000017480000}"/>
    <cellStyle name="RowTitles-Detail 2 3 2 9 2 3" xfId="18445" xr:uid="{00000000-0005-0000-0000-000018480000}"/>
    <cellStyle name="RowTitles-Detail 2 3 2 9 2_Tertiary Salaries Survey" xfId="18446" xr:uid="{00000000-0005-0000-0000-000019480000}"/>
    <cellStyle name="RowTitles-Detail 2 3 2 9 3" xfId="18447" xr:uid="{00000000-0005-0000-0000-00001A480000}"/>
    <cellStyle name="RowTitles-Detail 2 3 2 9 3 2" xfId="18448" xr:uid="{00000000-0005-0000-0000-00001B480000}"/>
    <cellStyle name="RowTitles-Detail 2 3 2 9 3 2 2" xfId="18449" xr:uid="{00000000-0005-0000-0000-00001C480000}"/>
    <cellStyle name="RowTitles-Detail 2 3 2 9 3 2_Tertiary Salaries Survey" xfId="18450" xr:uid="{00000000-0005-0000-0000-00001D480000}"/>
    <cellStyle name="RowTitles-Detail 2 3 2 9 3 3" xfId="18451" xr:uid="{00000000-0005-0000-0000-00001E480000}"/>
    <cellStyle name="RowTitles-Detail 2 3 2 9 3_Tertiary Salaries Survey" xfId="18452" xr:uid="{00000000-0005-0000-0000-00001F480000}"/>
    <cellStyle name="RowTitles-Detail 2 3 2 9 4" xfId="18453" xr:uid="{00000000-0005-0000-0000-000020480000}"/>
    <cellStyle name="RowTitles-Detail 2 3 2 9 4 2" xfId="18454" xr:uid="{00000000-0005-0000-0000-000021480000}"/>
    <cellStyle name="RowTitles-Detail 2 3 2 9 4_Tertiary Salaries Survey" xfId="18455" xr:uid="{00000000-0005-0000-0000-000022480000}"/>
    <cellStyle name="RowTitles-Detail 2 3 2 9 5" xfId="18456" xr:uid="{00000000-0005-0000-0000-000023480000}"/>
    <cellStyle name="RowTitles-Detail 2 3 2 9_Tertiary Salaries Survey" xfId="18457" xr:uid="{00000000-0005-0000-0000-000024480000}"/>
    <cellStyle name="RowTitles-Detail 2 3 2_STUD aligned by INSTIT" xfId="18458" xr:uid="{00000000-0005-0000-0000-000025480000}"/>
    <cellStyle name="RowTitles-Detail 2 3 3" xfId="18459" xr:uid="{00000000-0005-0000-0000-000026480000}"/>
    <cellStyle name="RowTitles-Detail 2 3 3 10" xfId="18460" xr:uid="{00000000-0005-0000-0000-000027480000}"/>
    <cellStyle name="RowTitles-Detail 2 3 3 10 2" xfId="18461" xr:uid="{00000000-0005-0000-0000-000028480000}"/>
    <cellStyle name="RowTitles-Detail 2 3 3 10 2 2" xfId="18462" xr:uid="{00000000-0005-0000-0000-000029480000}"/>
    <cellStyle name="RowTitles-Detail 2 3 3 10 2_Tertiary Salaries Survey" xfId="18463" xr:uid="{00000000-0005-0000-0000-00002A480000}"/>
    <cellStyle name="RowTitles-Detail 2 3 3 10 3" xfId="18464" xr:uid="{00000000-0005-0000-0000-00002B480000}"/>
    <cellStyle name="RowTitles-Detail 2 3 3 10_Tertiary Salaries Survey" xfId="18465" xr:uid="{00000000-0005-0000-0000-00002C480000}"/>
    <cellStyle name="RowTitles-Detail 2 3 3 11" xfId="18466" xr:uid="{00000000-0005-0000-0000-00002D480000}"/>
    <cellStyle name="RowTitles-Detail 2 3 3 12" xfId="18467" xr:uid="{00000000-0005-0000-0000-00002E480000}"/>
    <cellStyle name="RowTitles-Detail 2 3 3 2" xfId="18468" xr:uid="{00000000-0005-0000-0000-00002F480000}"/>
    <cellStyle name="RowTitles-Detail 2 3 3 2 2" xfId="18469" xr:uid="{00000000-0005-0000-0000-000030480000}"/>
    <cellStyle name="RowTitles-Detail 2 3 3 2 2 2" xfId="18470" xr:uid="{00000000-0005-0000-0000-000031480000}"/>
    <cellStyle name="RowTitles-Detail 2 3 3 2 2 2 2" xfId="18471" xr:uid="{00000000-0005-0000-0000-000032480000}"/>
    <cellStyle name="RowTitles-Detail 2 3 3 2 2 2 2 2" xfId="18472" xr:uid="{00000000-0005-0000-0000-000033480000}"/>
    <cellStyle name="RowTitles-Detail 2 3 3 2 2 2 2_Tertiary Salaries Survey" xfId="18473" xr:uid="{00000000-0005-0000-0000-000034480000}"/>
    <cellStyle name="RowTitles-Detail 2 3 3 2 2 2 3" xfId="18474" xr:uid="{00000000-0005-0000-0000-000035480000}"/>
    <cellStyle name="RowTitles-Detail 2 3 3 2 2 2_Tertiary Salaries Survey" xfId="18475" xr:uid="{00000000-0005-0000-0000-000036480000}"/>
    <cellStyle name="RowTitles-Detail 2 3 3 2 2 3" xfId="18476" xr:uid="{00000000-0005-0000-0000-000037480000}"/>
    <cellStyle name="RowTitles-Detail 2 3 3 2 2 3 2" xfId="18477" xr:uid="{00000000-0005-0000-0000-000038480000}"/>
    <cellStyle name="RowTitles-Detail 2 3 3 2 2 3 2 2" xfId="18478" xr:uid="{00000000-0005-0000-0000-000039480000}"/>
    <cellStyle name="RowTitles-Detail 2 3 3 2 2 3 2_Tertiary Salaries Survey" xfId="18479" xr:uid="{00000000-0005-0000-0000-00003A480000}"/>
    <cellStyle name="RowTitles-Detail 2 3 3 2 2 3 3" xfId="18480" xr:uid="{00000000-0005-0000-0000-00003B480000}"/>
    <cellStyle name="RowTitles-Detail 2 3 3 2 2 3_Tertiary Salaries Survey" xfId="18481" xr:uid="{00000000-0005-0000-0000-00003C480000}"/>
    <cellStyle name="RowTitles-Detail 2 3 3 2 2 4" xfId="18482" xr:uid="{00000000-0005-0000-0000-00003D480000}"/>
    <cellStyle name="RowTitles-Detail 2 3 3 2 2 5" xfId="18483" xr:uid="{00000000-0005-0000-0000-00003E480000}"/>
    <cellStyle name="RowTitles-Detail 2 3 3 2 2_Tertiary Salaries Survey" xfId="18484" xr:uid="{00000000-0005-0000-0000-00003F480000}"/>
    <cellStyle name="RowTitles-Detail 2 3 3 2 3" xfId="18485" xr:uid="{00000000-0005-0000-0000-000040480000}"/>
    <cellStyle name="RowTitles-Detail 2 3 3 2 3 2" xfId="18486" xr:uid="{00000000-0005-0000-0000-000041480000}"/>
    <cellStyle name="RowTitles-Detail 2 3 3 2 3 2 2" xfId="18487" xr:uid="{00000000-0005-0000-0000-000042480000}"/>
    <cellStyle name="RowTitles-Detail 2 3 3 2 3 2 2 2" xfId="18488" xr:uid="{00000000-0005-0000-0000-000043480000}"/>
    <cellStyle name="RowTitles-Detail 2 3 3 2 3 2 2_Tertiary Salaries Survey" xfId="18489" xr:uid="{00000000-0005-0000-0000-000044480000}"/>
    <cellStyle name="RowTitles-Detail 2 3 3 2 3 2 3" xfId="18490" xr:uid="{00000000-0005-0000-0000-000045480000}"/>
    <cellStyle name="RowTitles-Detail 2 3 3 2 3 2_Tertiary Salaries Survey" xfId="18491" xr:uid="{00000000-0005-0000-0000-000046480000}"/>
    <cellStyle name="RowTitles-Detail 2 3 3 2 3 3" xfId="18492" xr:uid="{00000000-0005-0000-0000-000047480000}"/>
    <cellStyle name="RowTitles-Detail 2 3 3 2 3 3 2" xfId="18493" xr:uid="{00000000-0005-0000-0000-000048480000}"/>
    <cellStyle name="RowTitles-Detail 2 3 3 2 3 3 2 2" xfId="18494" xr:uid="{00000000-0005-0000-0000-000049480000}"/>
    <cellStyle name="RowTitles-Detail 2 3 3 2 3 3 2_Tertiary Salaries Survey" xfId="18495" xr:uid="{00000000-0005-0000-0000-00004A480000}"/>
    <cellStyle name="RowTitles-Detail 2 3 3 2 3 3 3" xfId="18496" xr:uid="{00000000-0005-0000-0000-00004B480000}"/>
    <cellStyle name="RowTitles-Detail 2 3 3 2 3 3_Tertiary Salaries Survey" xfId="18497" xr:uid="{00000000-0005-0000-0000-00004C480000}"/>
    <cellStyle name="RowTitles-Detail 2 3 3 2 3 4" xfId="18498" xr:uid="{00000000-0005-0000-0000-00004D480000}"/>
    <cellStyle name="RowTitles-Detail 2 3 3 2 3 5" xfId="18499" xr:uid="{00000000-0005-0000-0000-00004E480000}"/>
    <cellStyle name="RowTitles-Detail 2 3 3 2 3 5 2" xfId="18500" xr:uid="{00000000-0005-0000-0000-00004F480000}"/>
    <cellStyle name="RowTitles-Detail 2 3 3 2 3 5_Tertiary Salaries Survey" xfId="18501" xr:uid="{00000000-0005-0000-0000-000050480000}"/>
    <cellStyle name="RowTitles-Detail 2 3 3 2 3 6" xfId="18502" xr:uid="{00000000-0005-0000-0000-000051480000}"/>
    <cellStyle name="RowTitles-Detail 2 3 3 2 3_Tertiary Salaries Survey" xfId="18503" xr:uid="{00000000-0005-0000-0000-000052480000}"/>
    <cellStyle name="RowTitles-Detail 2 3 3 2 4" xfId="18504" xr:uid="{00000000-0005-0000-0000-000053480000}"/>
    <cellStyle name="RowTitles-Detail 2 3 3 2 4 2" xfId="18505" xr:uid="{00000000-0005-0000-0000-000054480000}"/>
    <cellStyle name="RowTitles-Detail 2 3 3 2 4 2 2" xfId="18506" xr:uid="{00000000-0005-0000-0000-000055480000}"/>
    <cellStyle name="RowTitles-Detail 2 3 3 2 4 2 2 2" xfId="18507" xr:uid="{00000000-0005-0000-0000-000056480000}"/>
    <cellStyle name="RowTitles-Detail 2 3 3 2 4 2 2_Tertiary Salaries Survey" xfId="18508" xr:uid="{00000000-0005-0000-0000-000057480000}"/>
    <cellStyle name="RowTitles-Detail 2 3 3 2 4 2 3" xfId="18509" xr:uid="{00000000-0005-0000-0000-000058480000}"/>
    <cellStyle name="RowTitles-Detail 2 3 3 2 4 2_Tertiary Salaries Survey" xfId="18510" xr:uid="{00000000-0005-0000-0000-000059480000}"/>
    <cellStyle name="RowTitles-Detail 2 3 3 2 4 3" xfId="18511" xr:uid="{00000000-0005-0000-0000-00005A480000}"/>
    <cellStyle name="RowTitles-Detail 2 3 3 2 4 3 2" xfId="18512" xr:uid="{00000000-0005-0000-0000-00005B480000}"/>
    <cellStyle name="RowTitles-Detail 2 3 3 2 4 3 2 2" xfId="18513" xr:uid="{00000000-0005-0000-0000-00005C480000}"/>
    <cellStyle name="RowTitles-Detail 2 3 3 2 4 3 2_Tertiary Salaries Survey" xfId="18514" xr:uid="{00000000-0005-0000-0000-00005D480000}"/>
    <cellStyle name="RowTitles-Detail 2 3 3 2 4 3 3" xfId="18515" xr:uid="{00000000-0005-0000-0000-00005E480000}"/>
    <cellStyle name="RowTitles-Detail 2 3 3 2 4 3_Tertiary Salaries Survey" xfId="18516" xr:uid="{00000000-0005-0000-0000-00005F480000}"/>
    <cellStyle name="RowTitles-Detail 2 3 3 2 4 4" xfId="18517" xr:uid="{00000000-0005-0000-0000-000060480000}"/>
    <cellStyle name="RowTitles-Detail 2 3 3 2 4 4 2" xfId="18518" xr:uid="{00000000-0005-0000-0000-000061480000}"/>
    <cellStyle name="RowTitles-Detail 2 3 3 2 4 4_Tertiary Salaries Survey" xfId="18519" xr:uid="{00000000-0005-0000-0000-000062480000}"/>
    <cellStyle name="RowTitles-Detail 2 3 3 2 4 5" xfId="18520" xr:uid="{00000000-0005-0000-0000-000063480000}"/>
    <cellStyle name="RowTitles-Detail 2 3 3 2 4_Tertiary Salaries Survey" xfId="18521" xr:uid="{00000000-0005-0000-0000-000064480000}"/>
    <cellStyle name="RowTitles-Detail 2 3 3 2 5" xfId="18522" xr:uid="{00000000-0005-0000-0000-000065480000}"/>
    <cellStyle name="RowTitles-Detail 2 3 3 2 5 2" xfId="18523" xr:uid="{00000000-0005-0000-0000-000066480000}"/>
    <cellStyle name="RowTitles-Detail 2 3 3 2 5 2 2" xfId="18524" xr:uid="{00000000-0005-0000-0000-000067480000}"/>
    <cellStyle name="RowTitles-Detail 2 3 3 2 5 2 2 2" xfId="18525" xr:uid="{00000000-0005-0000-0000-000068480000}"/>
    <cellStyle name="RowTitles-Detail 2 3 3 2 5 2 2_Tertiary Salaries Survey" xfId="18526" xr:uid="{00000000-0005-0000-0000-000069480000}"/>
    <cellStyle name="RowTitles-Detail 2 3 3 2 5 2 3" xfId="18527" xr:uid="{00000000-0005-0000-0000-00006A480000}"/>
    <cellStyle name="RowTitles-Detail 2 3 3 2 5 2_Tertiary Salaries Survey" xfId="18528" xr:uid="{00000000-0005-0000-0000-00006B480000}"/>
    <cellStyle name="RowTitles-Detail 2 3 3 2 5 3" xfId="18529" xr:uid="{00000000-0005-0000-0000-00006C480000}"/>
    <cellStyle name="RowTitles-Detail 2 3 3 2 5 3 2" xfId="18530" xr:uid="{00000000-0005-0000-0000-00006D480000}"/>
    <cellStyle name="RowTitles-Detail 2 3 3 2 5 3 2 2" xfId="18531" xr:uid="{00000000-0005-0000-0000-00006E480000}"/>
    <cellStyle name="RowTitles-Detail 2 3 3 2 5 3 2_Tertiary Salaries Survey" xfId="18532" xr:uid="{00000000-0005-0000-0000-00006F480000}"/>
    <cellStyle name="RowTitles-Detail 2 3 3 2 5 3 3" xfId="18533" xr:uid="{00000000-0005-0000-0000-000070480000}"/>
    <cellStyle name="RowTitles-Detail 2 3 3 2 5 3_Tertiary Salaries Survey" xfId="18534" xr:uid="{00000000-0005-0000-0000-000071480000}"/>
    <cellStyle name="RowTitles-Detail 2 3 3 2 5 4" xfId="18535" xr:uid="{00000000-0005-0000-0000-000072480000}"/>
    <cellStyle name="RowTitles-Detail 2 3 3 2 5 4 2" xfId="18536" xr:uid="{00000000-0005-0000-0000-000073480000}"/>
    <cellStyle name="RowTitles-Detail 2 3 3 2 5 4_Tertiary Salaries Survey" xfId="18537" xr:uid="{00000000-0005-0000-0000-000074480000}"/>
    <cellStyle name="RowTitles-Detail 2 3 3 2 5 5" xfId="18538" xr:uid="{00000000-0005-0000-0000-000075480000}"/>
    <cellStyle name="RowTitles-Detail 2 3 3 2 5_Tertiary Salaries Survey" xfId="18539" xr:uid="{00000000-0005-0000-0000-000076480000}"/>
    <cellStyle name="RowTitles-Detail 2 3 3 2 6" xfId="18540" xr:uid="{00000000-0005-0000-0000-000077480000}"/>
    <cellStyle name="RowTitles-Detail 2 3 3 2 6 2" xfId="18541" xr:uid="{00000000-0005-0000-0000-000078480000}"/>
    <cellStyle name="RowTitles-Detail 2 3 3 2 6 2 2" xfId="18542" xr:uid="{00000000-0005-0000-0000-000079480000}"/>
    <cellStyle name="RowTitles-Detail 2 3 3 2 6 2 2 2" xfId="18543" xr:uid="{00000000-0005-0000-0000-00007A480000}"/>
    <cellStyle name="RowTitles-Detail 2 3 3 2 6 2 2_Tertiary Salaries Survey" xfId="18544" xr:uid="{00000000-0005-0000-0000-00007B480000}"/>
    <cellStyle name="RowTitles-Detail 2 3 3 2 6 2 3" xfId="18545" xr:uid="{00000000-0005-0000-0000-00007C480000}"/>
    <cellStyle name="RowTitles-Detail 2 3 3 2 6 2_Tertiary Salaries Survey" xfId="18546" xr:uid="{00000000-0005-0000-0000-00007D480000}"/>
    <cellStyle name="RowTitles-Detail 2 3 3 2 6 3" xfId="18547" xr:uid="{00000000-0005-0000-0000-00007E480000}"/>
    <cellStyle name="RowTitles-Detail 2 3 3 2 6 3 2" xfId="18548" xr:uid="{00000000-0005-0000-0000-00007F480000}"/>
    <cellStyle name="RowTitles-Detail 2 3 3 2 6 3 2 2" xfId="18549" xr:uid="{00000000-0005-0000-0000-000080480000}"/>
    <cellStyle name="RowTitles-Detail 2 3 3 2 6 3 2_Tertiary Salaries Survey" xfId="18550" xr:uid="{00000000-0005-0000-0000-000081480000}"/>
    <cellStyle name="RowTitles-Detail 2 3 3 2 6 3 3" xfId="18551" xr:uid="{00000000-0005-0000-0000-000082480000}"/>
    <cellStyle name="RowTitles-Detail 2 3 3 2 6 3_Tertiary Salaries Survey" xfId="18552" xr:uid="{00000000-0005-0000-0000-000083480000}"/>
    <cellStyle name="RowTitles-Detail 2 3 3 2 6 4" xfId="18553" xr:uid="{00000000-0005-0000-0000-000084480000}"/>
    <cellStyle name="RowTitles-Detail 2 3 3 2 6 4 2" xfId="18554" xr:uid="{00000000-0005-0000-0000-000085480000}"/>
    <cellStyle name="RowTitles-Detail 2 3 3 2 6 4_Tertiary Salaries Survey" xfId="18555" xr:uid="{00000000-0005-0000-0000-000086480000}"/>
    <cellStyle name="RowTitles-Detail 2 3 3 2 6 5" xfId="18556" xr:uid="{00000000-0005-0000-0000-000087480000}"/>
    <cellStyle name="RowTitles-Detail 2 3 3 2 6_Tertiary Salaries Survey" xfId="18557" xr:uid="{00000000-0005-0000-0000-000088480000}"/>
    <cellStyle name="RowTitles-Detail 2 3 3 2 7" xfId="18558" xr:uid="{00000000-0005-0000-0000-000089480000}"/>
    <cellStyle name="RowTitles-Detail 2 3 3 2 7 2" xfId="18559" xr:uid="{00000000-0005-0000-0000-00008A480000}"/>
    <cellStyle name="RowTitles-Detail 2 3 3 2 7 2 2" xfId="18560" xr:uid="{00000000-0005-0000-0000-00008B480000}"/>
    <cellStyle name="RowTitles-Detail 2 3 3 2 7 2_Tertiary Salaries Survey" xfId="18561" xr:uid="{00000000-0005-0000-0000-00008C480000}"/>
    <cellStyle name="RowTitles-Detail 2 3 3 2 7 3" xfId="18562" xr:uid="{00000000-0005-0000-0000-00008D480000}"/>
    <cellStyle name="RowTitles-Detail 2 3 3 2 7_Tertiary Salaries Survey" xfId="18563" xr:uid="{00000000-0005-0000-0000-00008E480000}"/>
    <cellStyle name="RowTitles-Detail 2 3 3 2 8" xfId="18564" xr:uid="{00000000-0005-0000-0000-00008F480000}"/>
    <cellStyle name="RowTitles-Detail 2 3 3 2 9" xfId="18565" xr:uid="{00000000-0005-0000-0000-000090480000}"/>
    <cellStyle name="RowTitles-Detail 2 3 3 2_STUD aligned by INSTIT" xfId="18566" xr:uid="{00000000-0005-0000-0000-000091480000}"/>
    <cellStyle name="RowTitles-Detail 2 3 3 3" xfId="18567" xr:uid="{00000000-0005-0000-0000-000092480000}"/>
    <cellStyle name="RowTitles-Detail 2 3 3 3 2" xfId="18568" xr:uid="{00000000-0005-0000-0000-000093480000}"/>
    <cellStyle name="RowTitles-Detail 2 3 3 3 2 2" xfId="18569" xr:uid="{00000000-0005-0000-0000-000094480000}"/>
    <cellStyle name="RowTitles-Detail 2 3 3 3 2 2 2" xfId="18570" xr:uid="{00000000-0005-0000-0000-000095480000}"/>
    <cellStyle name="RowTitles-Detail 2 3 3 3 2 2 2 2" xfId="18571" xr:uid="{00000000-0005-0000-0000-000096480000}"/>
    <cellStyle name="RowTitles-Detail 2 3 3 3 2 2 2_Tertiary Salaries Survey" xfId="18572" xr:uid="{00000000-0005-0000-0000-000097480000}"/>
    <cellStyle name="RowTitles-Detail 2 3 3 3 2 2 3" xfId="18573" xr:uid="{00000000-0005-0000-0000-000098480000}"/>
    <cellStyle name="RowTitles-Detail 2 3 3 3 2 2_Tertiary Salaries Survey" xfId="18574" xr:uid="{00000000-0005-0000-0000-000099480000}"/>
    <cellStyle name="RowTitles-Detail 2 3 3 3 2 3" xfId="18575" xr:uid="{00000000-0005-0000-0000-00009A480000}"/>
    <cellStyle name="RowTitles-Detail 2 3 3 3 2 3 2" xfId="18576" xr:uid="{00000000-0005-0000-0000-00009B480000}"/>
    <cellStyle name="RowTitles-Detail 2 3 3 3 2 3 2 2" xfId="18577" xr:uid="{00000000-0005-0000-0000-00009C480000}"/>
    <cellStyle name="RowTitles-Detail 2 3 3 3 2 3 2_Tertiary Salaries Survey" xfId="18578" xr:uid="{00000000-0005-0000-0000-00009D480000}"/>
    <cellStyle name="RowTitles-Detail 2 3 3 3 2 3 3" xfId="18579" xr:uid="{00000000-0005-0000-0000-00009E480000}"/>
    <cellStyle name="RowTitles-Detail 2 3 3 3 2 3_Tertiary Salaries Survey" xfId="18580" xr:uid="{00000000-0005-0000-0000-00009F480000}"/>
    <cellStyle name="RowTitles-Detail 2 3 3 3 2 4" xfId="18581" xr:uid="{00000000-0005-0000-0000-0000A0480000}"/>
    <cellStyle name="RowTitles-Detail 2 3 3 3 2 5" xfId="18582" xr:uid="{00000000-0005-0000-0000-0000A1480000}"/>
    <cellStyle name="RowTitles-Detail 2 3 3 3 2 5 2" xfId="18583" xr:uid="{00000000-0005-0000-0000-0000A2480000}"/>
    <cellStyle name="RowTitles-Detail 2 3 3 3 2 5_Tertiary Salaries Survey" xfId="18584" xr:uid="{00000000-0005-0000-0000-0000A3480000}"/>
    <cellStyle name="RowTitles-Detail 2 3 3 3 2 6" xfId="18585" xr:uid="{00000000-0005-0000-0000-0000A4480000}"/>
    <cellStyle name="RowTitles-Detail 2 3 3 3 2_Tertiary Salaries Survey" xfId="18586" xr:uid="{00000000-0005-0000-0000-0000A5480000}"/>
    <cellStyle name="RowTitles-Detail 2 3 3 3 3" xfId="18587" xr:uid="{00000000-0005-0000-0000-0000A6480000}"/>
    <cellStyle name="RowTitles-Detail 2 3 3 3 3 2" xfId="18588" xr:uid="{00000000-0005-0000-0000-0000A7480000}"/>
    <cellStyle name="RowTitles-Detail 2 3 3 3 3 2 2" xfId="18589" xr:uid="{00000000-0005-0000-0000-0000A8480000}"/>
    <cellStyle name="RowTitles-Detail 2 3 3 3 3 2 2 2" xfId="18590" xr:uid="{00000000-0005-0000-0000-0000A9480000}"/>
    <cellStyle name="RowTitles-Detail 2 3 3 3 3 2 2_Tertiary Salaries Survey" xfId="18591" xr:uid="{00000000-0005-0000-0000-0000AA480000}"/>
    <cellStyle name="RowTitles-Detail 2 3 3 3 3 2 3" xfId="18592" xr:uid="{00000000-0005-0000-0000-0000AB480000}"/>
    <cellStyle name="RowTitles-Detail 2 3 3 3 3 2_Tertiary Salaries Survey" xfId="18593" xr:uid="{00000000-0005-0000-0000-0000AC480000}"/>
    <cellStyle name="RowTitles-Detail 2 3 3 3 3 3" xfId="18594" xr:uid="{00000000-0005-0000-0000-0000AD480000}"/>
    <cellStyle name="RowTitles-Detail 2 3 3 3 3 3 2" xfId="18595" xr:uid="{00000000-0005-0000-0000-0000AE480000}"/>
    <cellStyle name="RowTitles-Detail 2 3 3 3 3 3 2 2" xfId="18596" xr:uid="{00000000-0005-0000-0000-0000AF480000}"/>
    <cellStyle name="RowTitles-Detail 2 3 3 3 3 3 2_Tertiary Salaries Survey" xfId="18597" xr:uid="{00000000-0005-0000-0000-0000B0480000}"/>
    <cellStyle name="RowTitles-Detail 2 3 3 3 3 3 3" xfId="18598" xr:uid="{00000000-0005-0000-0000-0000B1480000}"/>
    <cellStyle name="RowTitles-Detail 2 3 3 3 3 3_Tertiary Salaries Survey" xfId="18599" xr:uid="{00000000-0005-0000-0000-0000B2480000}"/>
    <cellStyle name="RowTitles-Detail 2 3 3 3 3 4" xfId="18600" xr:uid="{00000000-0005-0000-0000-0000B3480000}"/>
    <cellStyle name="RowTitles-Detail 2 3 3 3 3 5" xfId="18601" xr:uid="{00000000-0005-0000-0000-0000B4480000}"/>
    <cellStyle name="RowTitles-Detail 2 3 3 3 3_Tertiary Salaries Survey" xfId="18602" xr:uid="{00000000-0005-0000-0000-0000B5480000}"/>
    <cellStyle name="RowTitles-Detail 2 3 3 3 4" xfId="18603" xr:uid="{00000000-0005-0000-0000-0000B6480000}"/>
    <cellStyle name="RowTitles-Detail 2 3 3 3 4 2" xfId="18604" xr:uid="{00000000-0005-0000-0000-0000B7480000}"/>
    <cellStyle name="RowTitles-Detail 2 3 3 3 4 2 2" xfId="18605" xr:uid="{00000000-0005-0000-0000-0000B8480000}"/>
    <cellStyle name="RowTitles-Detail 2 3 3 3 4 2 2 2" xfId="18606" xr:uid="{00000000-0005-0000-0000-0000B9480000}"/>
    <cellStyle name="RowTitles-Detail 2 3 3 3 4 2 2_Tertiary Salaries Survey" xfId="18607" xr:uid="{00000000-0005-0000-0000-0000BA480000}"/>
    <cellStyle name="RowTitles-Detail 2 3 3 3 4 2 3" xfId="18608" xr:uid="{00000000-0005-0000-0000-0000BB480000}"/>
    <cellStyle name="RowTitles-Detail 2 3 3 3 4 2_Tertiary Salaries Survey" xfId="18609" xr:uid="{00000000-0005-0000-0000-0000BC480000}"/>
    <cellStyle name="RowTitles-Detail 2 3 3 3 4 3" xfId="18610" xr:uid="{00000000-0005-0000-0000-0000BD480000}"/>
    <cellStyle name="RowTitles-Detail 2 3 3 3 4 3 2" xfId="18611" xr:uid="{00000000-0005-0000-0000-0000BE480000}"/>
    <cellStyle name="RowTitles-Detail 2 3 3 3 4 3 2 2" xfId="18612" xr:uid="{00000000-0005-0000-0000-0000BF480000}"/>
    <cellStyle name="RowTitles-Detail 2 3 3 3 4 3 2_Tertiary Salaries Survey" xfId="18613" xr:uid="{00000000-0005-0000-0000-0000C0480000}"/>
    <cellStyle name="RowTitles-Detail 2 3 3 3 4 3 3" xfId="18614" xr:uid="{00000000-0005-0000-0000-0000C1480000}"/>
    <cellStyle name="RowTitles-Detail 2 3 3 3 4 3_Tertiary Salaries Survey" xfId="18615" xr:uid="{00000000-0005-0000-0000-0000C2480000}"/>
    <cellStyle name="RowTitles-Detail 2 3 3 3 4 4" xfId="18616" xr:uid="{00000000-0005-0000-0000-0000C3480000}"/>
    <cellStyle name="RowTitles-Detail 2 3 3 3 4 4 2" xfId="18617" xr:uid="{00000000-0005-0000-0000-0000C4480000}"/>
    <cellStyle name="RowTitles-Detail 2 3 3 3 4 4_Tertiary Salaries Survey" xfId="18618" xr:uid="{00000000-0005-0000-0000-0000C5480000}"/>
    <cellStyle name="RowTitles-Detail 2 3 3 3 4 5" xfId="18619" xr:uid="{00000000-0005-0000-0000-0000C6480000}"/>
    <cellStyle name="RowTitles-Detail 2 3 3 3 4_Tertiary Salaries Survey" xfId="18620" xr:uid="{00000000-0005-0000-0000-0000C7480000}"/>
    <cellStyle name="RowTitles-Detail 2 3 3 3 5" xfId="18621" xr:uid="{00000000-0005-0000-0000-0000C8480000}"/>
    <cellStyle name="RowTitles-Detail 2 3 3 3 5 2" xfId="18622" xr:uid="{00000000-0005-0000-0000-0000C9480000}"/>
    <cellStyle name="RowTitles-Detail 2 3 3 3 5 2 2" xfId="18623" xr:uid="{00000000-0005-0000-0000-0000CA480000}"/>
    <cellStyle name="RowTitles-Detail 2 3 3 3 5 2 2 2" xfId="18624" xr:uid="{00000000-0005-0000-0000-0000CB480000}"/>
    <cellStyle name="RowTitles-Detail 2 3 3 3 5 2 2_Tertiary Salaries Survey" xfId="18625" xr:uid="{00000000-0005-0000-0000-0000CC480000}"/>
    <cellStyle name="RowTitles-Detail 2 3 3 3 5 2 3" xfId="18626" xr:uid="{00000000-0005-0000-0000-0000CD480000}"/>
    <cellStyle name="RowTitles-Detail 2 3 3 3 5 2_Tertiary Salaries Survey" xfId="18627" xr:uid="{00000000-0005-0000-0000-0000CE480000}"/>
    <cellStyle name="RowTitles-Detail 2 3 3 3 5 3" xfId="18628" xr:uid="{00000000-0005-0000-0000-0000CF480000}"/>
    <cellStyle name="RowTitles-Detail 2 3 3 3 5 3 2" xfId="18629" xr:uid="{00000000-0005-0000-0000-0000D0480000}"/>
    <cellStyle name="RowTitles-Detail 2 3 3 3 5 3 2 2" xfId="18630" xr:uid="{00000000-0005-0000-0000-0000D1480000}"/>
    <cellStyle name="RowTitles-Detail 2 3 3 3 5 3 2_Tertiary Salaries Survey" xfId="18631" xr:uid="{00000000-0005-0000-0000-0000D2480000}"/>
    <cellStyle name="RowTitles-Detail 2 3 3 3 5 3 3" xfId="18632" xr:uid="{00000000-0005-0000-0000-0000D3480000}"/>
    <cellStyle name="RowTitles-Detail 2 3 3 3 5 3_Tertiary Salaries Survey" xfId="18633" xr:uid="{00000000-0005-0000-0000-0000D4480000}"/>
    <cellStyle name="RowTitles-Detail 2 3 3 3 5 4" xfId="18634" xr:uid="{00000000-0005-0000-0000-0000D5480000}"/>
    <cellStyle name="RowTitles-Detail 2 3 3 3 5 4 2" xfId="18635" xr:uid="{00000000-0005-0000-0000-0000D6480000}"/>
    <cellStyle name="RowTitles-Detail 2 3 3 3 5 4_Tertiary Salaries Survey" xfId="18636" xr:uid="{00000000-0005-0000-0000-0000D7480000}"/>
    <cellStyle name="RowTitles-Detail 2 3 3 3 5 5" xfId="18637" xr:uid="{00000000-0005-0000-0000-0000D8480000}"/>
    <cellStyle name="RowTitles-Detail 2 3 3 3 5_Tertiary Salaries Survey" xfId="18638" xr:uid="{00000000-0005-0000-0000-0000D9480000}"/>
    <cellStyle name="RowTitles-Detail 2 3 3 3 6" xfId="18639" xr:uid="{00000000-0005-0000-0000-0000DA480000}"/>
    <cellStyle name="RowTitles-Detail 2 3 3 3 6 2" xfId="18640" xr:uid="{00000000-0005-0000-0000-0000DB480000}"/>
    <cellStyle name="RowTitles-Detail 2 3 3 3 6 2 2" xfId="18641" xr:uid="{00000000-0005-0000-0000-0000DC480000}"/>
    <cellStyle name="RowTitles-Detail 2 3 3 3 6 2 2 2" xfId="18642" xr:uid="{00000000-0005-0000-0000-0000DD480000}"/>
    <cellStyle name="RowTitles-Detail 2 3 3 3 6 2 2_Tertiary Salaries Survey" xfId="18643" xr:uid="{00000000-0005-0000-0000-0000DE480000}"/>
    <cellStyle name="RowTitles-Detail 2 3 3 3 6 2 3" xfId="18644" xr:uid="{00000000-0005-0000-0000-0000DF480000}"/>
    <cellStyle name="RowTitles-Detail 2 3 3 3 6 2_Tertiary Salaries Survey" xfId="18645" xr:uid="{00000000-0005-0000-0000-0000E0480000}"/>
    <cellStyle name="RowTitles-Detail 2 3 3 3 6 3" xfId="18646" xr:uid="{00000000-0005-0000-0000-0000E1480000}"/>
    <cellStyle name="RowTitles-Detail 2 3 3 3 6 3 2" xfId="18647" xr:uid="{00000000-0005-0000-0000-0000E2480000}"/>
    <cellStyle name="RowTitles-Detail 2 3 3 3 6 3 2 2" xfId="18648" xr:uid="{00000000-0005-0000-0000-0000E3480000}"/>
    <cellStyle name="RowTitles-Detail 2 3 3 3 6 3 2_Tertiary Salaries Survey" xfId="18649" xr:uid="{00000000-0005-0000-0000-0000E4480000}"/>
    <cellStyle name="RowTitles-Detail 2 3 3 3 6 3 3" xfId="18650" xr:uid="{00000000-0005-0000-0000-0000E5480000}"/>
    <cellStyle name="RowTitles-Detail 2 3 3 3 6 3_Tertiary Salaries Survey" xfId="18651" xr:uid="{00000000-0005-0000-0000-0000E6480000}"/>
    <cellStyle name="RowTitles-Detail 2 3 3 3 6 4" xfId="18652" xr:uid="{00000000-0005-0000-0000-0000E7480000}"/>
    <cellStyle name="RowTitles-Detail 2 3 3 3 6 4 2" xfId="18653" xr:uid="{00000000-0005-0000-0000-0000E8480000}"/>
    <cellStyle name="RowTitles-Detail 2 3 3 3 6 4_Tertiary Salaries Survey" xfId="18654" xr:uid="{00000000-0005-0000-0000-0000E9480000}"/>
    <cellStyle name="RowTitles-Detail 2 3 3 3 6 5" xfId="18655" xr:uid="{00000000-0005-0000-0000-0000EA480000}"/>
    <cellStyle name="RowTitles-Detail 2 3 3 3 6_Tertiary Salaries Survey" xfId="18656" xr:uid="{00000000-0005-0000-0000-0000EB480000}"/>
    <cellStyle name="RowTitles-Detail 2 3 3 3 7" xfId="18657" xr:uid="{00000000-0005-0000-0000-0000EC480000}"/>
    <cellStyle name="RowTitles-Detail 2 3 3 3 7 2" xfId="18658" xr:uid="{00000000-0005-0000-0000-0000ED480000}"/>
    <cellStyle name="RowTitles-Detail 2 3 3 3 7 2 2" xfId="18659" xr:uid="{00000000-0005-0000-0000-0000EE480000}"/>
    <cellStyle name="RowTitles-Detail 2 3 3 3 7 2_Tertiary Salaries Survey" xfId="18660" xr:uid="{00000000-0005-0000-0000-0000EF480000}"/>
    <cellStyle name="RowTitles-Detail 2 3 3 3 7 3" xfId="18661" xr:uid="{00000000-0005-0000-0000-0000F0480000}"/>
    <cellStyle name="RowTitles-Detail 2 3 3 3 7_Tertiary Salaries Survey" xfId="18662" xr:uid="{00000000-0005-0000-0000-0000F1480000}"/>
    <cellStyle name="RowTitles-Detail 2 3 3 3 8" xfId="18663" xr:uid="{00000000-0005-0000-0000-0000F2480000}"/>
    <cellStyle name="RowTitles-Detail 2 3 3 3 8 2" xfId="18664" xr:uid="{00000000-0005-0000-0000-0000F3480000}"/>
    <cellStyle name="RowTitles-Detail 2 3 3 3 8 2 2" xfId="18665" xr:uid="{00000000-0005-0000-0000-0000F4480000}"/>
    <cellStyle name="RowTitles-Detail 2 3 3 3 8 2_Tertiary Salaries Survey" xfId="18666" xr:uid="{00000000-0005-0000-0000-0000F5480000}"/>
    <cellStyle name="RowTitles-Detail 2 3 3 3 8 3" xfId="18667" xr:uid="{00000000-0005-0000-0000-0000F6480000}"/>
    <cellStyle name="RowTitles-Detail 2 3 3 3 8_Tertiary Salaries Survey" xfId="18668" xr:uid="{00000000-0005-0000-0000-0000F7480000}"/>
    <cellStyle name="RowTitles-Detail 2 3 3 3 9" xfId="18669" xr:uid="{00000000-0005-0000-0000-0000F8480000}"/>
    <cellStyle name="RowTitles-Detail 2 3 3 3_STUD aligned by INSTIT" xfId="18670" xr:uid="{00000000-0005-0000-0000-0000F9480000}"/>
    <cellStyle name="RowTitles-Detail 2 3 3 4" xfId="18671" xr:uid="{00000000-0005-0000-0000-0000FA480000}"/>
    <cellStyle name="RowTitles-Detail 2 3 3 4 2" xfId="18672" xr:uid="{00000000-0005-0000-0000-0000FB480000}"/>
    <cellStyle name="RowTitles-Detail 2 3 3 4 2 2" xfId="18673" xr:uid="{00000000-0005-0000-0000-0000FC480000}"/>
    <cellStyle name="RowTitles-Detail 2 3 3 4 2 2 2" xfId="18674" xr:uid="{00000000-0005-0000-0000-0000FD480000}"/>
    <cellStyle name="RowTitles-Detail 2 3 3 4 2 2 2 2" xfId="18675" xr:uid="{00000000-0005-0000-0000-0000FE480000}"/>
    <cellStyle name="RowTitles-Detail 2 3 3 4 2 2 2_Tertiary Salaries Survey" xfId="18676" xr:uid="{00000000-0005-0000-0000-0000FF480000}"/>
    <cellStyle name="RowTitles-Detail 2 3 3 4 2 2 3" xfId="18677" xr:uid="{00000000-0005-0000-0000-000000490000}"/>
    <cellStyle name="RowTitles-Detail 2 3 3 4 2 2_Tertiary Salaries Survey" xfId="18678" xr:uid="{00000000-0005-0000-0000-000001490000}"/>
    <cellStyle name="RowTitles-Detail 2 3 3 4 2 3" xfId="18679" xr:uid="{00000000-0005-0000-0000-000002490000}"/>
    <cellStyle name="RowTitles-Detail 2 3 3 4 2 3 2" xfId="18680" xr:uid="{00000000-0005-0000-0000-000003490000}"/>
    <cellStyle name="RowTitles-Detail 2 3 3 4 2 3 2 2" xfId="18681" xr:uid="{00000000-0005-0000-0000-000004490000}"/>
    <cellStyle name="RowTitles-Detail 2 3 3 4 2 3 2_Tertiary Salaries Survey" xfId="18682" xr:uid="{00000000-0005-0000-0000-000005490000}"/>
    <cellStyle name="RowTitles-Detail 2 3 3 4 2 3 3" xfId="18683" xr:uid="{00000000-0005-0000-0000-000006490000}"/>
    <cellStyle name="RowTitles-Detail 2 3 3 4 2 3_Tertiary Salaries Survey" xfId="18684" xr:uid="{00000000-0005-0000-0000-000007490000}"/>
    <cellStyle name="RowTitles-Detail 2 3 3 4 2 4" xfId="18685" xr:uid="{00000000-0005-0000-0000-000008490000}"/>
    <cellStyle name="RowTitles-Detail 2 3 3 4 2 5" xfId="18686" xr:uid="{00000000-0005-0000-0000-000009490000}"/>
    <cellStyle name="RowTitles-Detail 2 3 3 4 2 5 2" xfId="18687" xr:uid="{00000000-0005-0000-0000-00000A490000}"/>
    <cellStyle name="RowTitles-Detail 2 3 3 4 2 5_Tertiary Salaries Survey" xfId="18688" xr:uid="{00000000-0005-0000-0000-00000B490000}"/>
    <cellStyle name="RowTitles-Detail 2 3 3 4 2 6" xfId="18689" xr:uid="{00000000-0005-0000-0000-00000C490000}"/>
    <cellStyle name="RowTitles-Detail 2 3 3 4 2_Tertiary Salaries Survey" xfId="18690" xr:uid="{00000000-0005-0000-0000-00000D490000}"/>
    <cellStyle name="RowTitles-Detail 2 3 3 4 3" xfId="18691" xr:uid="{00000000-0005-0000-0000-00000E490000}"/>
    <cellStyle name="RowTitles-Detail 2 3 3 4 3 2" xfId="18692" xr:uid="{00000000-0005-0000-0000-00000F490000}"/>
    <cellStyle name="RowTitles-Detail 2 3 3 4 3 2 2" xfId="18693" xr:uid="{00000000-0005-0000-0000-000010490000}"/>
    <cellStyle name="RowTitles-Detail 2 3 3 4 3 2 2 2" xfId="18694" xr:uid="{00000000-0005-0000-0000-000011490000}"/>
    <cellStyle name="RowTitles-Detail 2 3 3 4 3 2 2_Tertiary Salaries Survey" xfId="18695" xr:uid="{00000000-0005-0000-0000-000012490000}"/>
    <cellStyle name="RowTitles-Detail 2 3 3 4 3 2 3" xfId="18696" xr:uid="{00000000-0005-0000-0000-000013490000}"/>
    <cellStyle name="RowTitles-Detail 2 3 3 4 3 2_Tertiary Salaries Survey" xfId="18697" xr:uid="{00000000-0005-0000-0000-000014490000}"/>
    <cellStyle name="RowTitles-Detail 2 3 3 4 3 3" xfId="18698" xr:uid="{00000000-0005-0000-0000-000015490000}"/>
    <cellStyle name="RowTitles-Detail 2 3 3 4 3 3 2" xfId="18699" xr:uid="{00000000-0005-0000-0000-000016490000}"/>
    <cellStyle name="RowTitles-Detail 2 3 3 4 3 3 2 2" xfId="18700" xr:uid="{00000000-0005-0000-0000-000017490000}"/>
    <cellStyle name="RowTitles-Detail 2 3 3 4 3 3 2_Tertiary Salaries Survey" xfId="18701" xr:uid="{00000000-0005-0000-0000-000018490000}"/>
    <cellStyle name="RowTitles-Detail 2 3 3 4 3 3 3" xfId="18702" xr:uid="{00000000-0005-0000-0000-000019490000}"/>
    <cellStyle name="RowTitles-Detail 2 3 3 4 3 3_Tertiary Salaries Survey" xfId="18703" xr:uid="{00000000-0005-0000-0000-00001A490000}"/>
    <cellStyle name="RowTitles-Detail 2 3 3 4 3 4" xfId="18704" xr:uid="{00000000-0005-0000-0000-00001B490000}"/>
    <cellStyle name="RowTitles-Detail 2 3 3 4 3 5" xfId="18705" xr:uid="{00000000-0005-0000-0000-00001C490000}"/>
    <cellStyle name="RowTitles-Detail 2 3 3 4 3_Tertiary Salaries Survey" xfId="18706" xr:uid="{00000000-0005-0000-0000-00001D490000}"/>
    <cellStyle name="RowTitles-Detail 2 3 3 4 4" xfId="18707" xr:uid="{00000000-0005-0000-0000-00001E490000}"/>
    <cellStyle name="RowTitles-Detail 2 3 3 4 4 2" xfId="18708" xr:uid="{00000000-0005-0000-0000-00001F490000}"/>
    <cellStyle name="RowTitles-Detail 2 3 3 4 4 2 2" xfId="18709" xr:uid="{00000000-0005-0000-0000-000020490000}"/>
    <cellStyle name="RowTitles-Detail 2 3 3 4 4 2 2 2" xfId="18710" xr:uid="{00000000-0005-0000-0000-000021490000}"/>
    <cellStyle name="RowTitles-Detail 2 3 3 4 4 2 2_Tertiary Salaries Survey" xfId="18711" xr:uid="{00000000-0005-0000-0000-000022490000}"/>
    <cellStyle name="RowTitles-Detail 2 3 3 4 4 2 3" xfId="18712" xr:uid="{00000000-0005-0000-0000-000023490000}"/>
    <cellStyle name="RowTitles-Detail 2 3 3 4 4 2_Tertiary Salaries Survey" xfId="18713" xr:uid="{00000000-0005-0000-0000-000024490000}"/>
    <cellStyle name="RowTitles-Detail 2 3 3 4 4 3" xfId="18714" xr:uid="{00000000-0005-0000-0000-000025490000}"/>
    <cellStyle name="RowTitles-Detail 2 3 3 4 4 3 2" xfId="18715" xr:uid="{00000000-0005-0000-0000-000026490000}"/>
    <cellStyle name="RowTitles-Detail 2 3 3 4 4 3 2 2" xfId="18716" xr:uid="{00000000-0005-0000-0000-000027490000}"/>
    <cellStyle name="RowTitles-Detail 2 3 3 4 4 3 2_Tertiary Salaries Survey" xfId="18717" xr:uid="{00000000-0005-0000-0000-000028490000}"/>
    <cellStyle name="RowTitles-Detail 2 3 3 4 4 3 3" xfId="18718" xr:uid="{00000000-0005-0000-0000-000029490000}"/>
    <cellStyle name="RowTitles-Detail 2 3 3 4 4 3_Tertiary Salaries Survey" xfId="18719" xr:uid="{00000000-0005-0000-0000-00002A490000}"/>
    <cellStyle name="RowTitles-Detail 2 3 3 4 4 4" xfId="18720" xr:uid="{00000000-0005-0000-0000-00002B490000}"/>
    <cellStyle name="RowTitles-Detail 2 3 3 4 4 5" xfId="18721" xr:uid="{00000000-0005-0000-0000-00002C490000}"/>
    <cellStyle name="RowTitles-Detail 2 3 3 4 4 5 2" xfId="18722" xr:uid="{00000000-0005-0000-0000-00002D490000}"/>
    <cellStyle name="RowTitles-Detail 2 3 3 4 4 5_Tertiary Salaries Survey" xfId="18723" xr:uid="{00000000-0005-0000-0000-00002E490000}"/>
    <cellStyle name="RowTitles-Detail 2 3 3 4 4 6" xfId="18724" xr:uid="{00000000-0005-0000-0000-00002F490000}"/>
    <cellStyle name="RowTitles-Detail 2 3 3 4 4_Tertiary Salaries Survey" xfId="18725" xr:uid="{00000000-0005-0000-0000-000030490000}"/>
    <cellStyle name="RowTitles-Detail 2 3 3 4 5" xfId="18726" xr:uid="{00000000-0005-0000-0000-000031490000}"/>
    <cellStyle name="RowTitles-Detail 2 3 3 4 5 2" xfId="18727" xr:uid="{00000000-0005-0000-0000-000032490000}"/>
    <cellStyle name="RowTitles-Detail 2 3 3 4 5 2 2" xfId="18728" xr:uid="{00000000-0005-0000-0000-000033490000}"/>
    <cellStyle name="RowTitles-Detail 2 3 3 4 5 2 2 2" xfId="18729" xr:uid="{00000000-0005-0000-0000-000034490000}"/>
    <cellStyle name="RowTitles-Detail 2 3 3 4 5 2 2_Tertiary Salaries Survey" xfId="18730" xr:uid="{00000000-0005-0000-0000-000035490000}"/>
    <cellStyle name="RowTitles-Detail 2 3 3 4 5 2 3" xfId="18731" xr:uid="{00000000-0005-0000-0000-000036490000}"/>
    <cellStyle name="RowTitles-Detail 2 3 3 4 5 2_Tertiary Salaries Survey" xfId="18732" xr:uid="{00000000-0005-0000-0000-000037490000}"/>
    <cellStyle name="RowTitles-Detail 2 3 3 4 5 3" xfId="18733" xr:uid="{00000000-0005-0000-0000-000038490000}"/>
    <cellStyle name="RowTitles-Detail 2 3 3 4 5 3 2" xfId="18734" xr:uid="{00000000-0005-0000-0000-000039490000}"/>
    <cellStyle name="RowTitles-Detail 2 3 3 4 5 3 2 2" xfId="18735" xr:uid="{00000000-0005-0000-0000-00003A490000}"/>
    <cellStyle name="RowTitles-Detail 2 3 3 4 5 3 2_Tertiary Salaries Survey" xfId="18736" xr:uid="{00000000-0005-0000-0000-00003B490000}"/>
    <cellStyle name="RowTitles-Detail 2 3 3 4 5 3 3" xfId="18737" xr:uid="{00000000-0005-0000-0000-00003C490000}"/>
    <cellStyle name="RowTitles-Detail 2 3 3 4 5 3_Tertiary Salaries Survey" xfId="18738" xr:uid="{00000000-0005-0000-0000-00003D490000}"/>
    <cellStyle name="RowTitles-Detail 2 3 3 4 5 4" xfId="18739" xr:uid="{00000000-0005-0000-0000-00003E490000}"/>
    <cellStyle name="RowTitles-Detail 2 3 3 4 5 4 2" xfId="18740" xr:uid="{00000000-0005-0000-0000-00003F490000}"/>
    <cellStyle name="RowTitles-Detail 2 3 3 4 5 4_Tertiary Salaries Survey" xfId="18741" xr:uid="{00000000-0005-0000-0000-000040490000}"/>
    <cellStyle name="RowTitles-Detail 2 3 3 4 5 5" xfId="18742" xr:uid="{00000000-0005-0000-0000-000041490000}"/>
    <cellStyle name="RowTitles-Detail 2 3 3 4 5_Tertiary Salaries Survey" xfId="18743" xr:uid="{00000000-0005-0000-0000-000042490000}"/>
    <cellStyle name="RowTitles-Detail 2 3 3 4 6" xfId="18744" xr:uid="{00000000-0005-0000-0000-000043490000}"/>
    <cellStyle name="RowTitles-Detail 2 3 3 4 6 2" xfId="18745" xr:uid="{00000000-0005-0000-0000-000044490000}"/>
    <cellStyle name="RowTitles-Detail 2 3 3 4 6 2 2" xfId="18746" xr:uid="{00000000-0005-0000-0000-000045490000}"/>
    <cellStyle name="RowTitles-Detail 2 3 3 4 6 2 2 2" xfId="18747" xr:uid="{00000000-0005-0000-0000-000046490000}"/>
    <cellStyle name="RowTitles-Detail 2 3 3 4 6 2 2_Tertiary Salaries Survey" xfId="18748" xr:uid="{00000000-0005-0000-0000-000047490000}"/>
    <cellStyle name="RowTitles-Detail 2 3 3 4 6 2 3" xfId="18749" xr:uid="{00000000-0005-0000-0000-000048490000}"/>
    <cellStyle name="RowTitles-Detail 2 3 3 4 6 2_Tertiary Salaries Survey" xfId="18750" xr:uid="{00000000-0005-0000-0000-000049490000}"/>
    <cellStyle name="RowTitles-Detail 2 3 3 4 6 3" xfId="18751" xr:uid="{00000000-0005-0000-0000-00004A490000}"/>
    <cellStyle name="RowTitles-Detail 2 3 3 4 6 3 2" xfId="18752" xr:uid="{00000000-0005-0000-0000-00004B490000}"/>
    <cellStyle name="RowTitles-Detail 2 3 3 4 6 3 2 2" xfId="18753" xr:uid="{00000000-0005-0000-0000-00004C490000}"/>
    <cellStyle name="RowTitles-Detail 2 3 3 4 6 3 2_Tertiary Salaries Survey" xfId="18754" xr:uid="{00000000-0005-0000-0000-00004D490000}"/>
    <cellStyle name="RowTitles-Detail 2 3 3 4 6 3 3" xfId="18755" xr:uid="{00000000-0005-0000-0000-00004E490000}"/>
    <cellStyle name="RowTitles-Detail 2 3 3 4 6 3_Tertiary Salaries Survey" xfId="18756" xr:uid="{00000000-0005-0000-0000-00004F490000}"/>
    <cellStyle name="RowTitles-Detail 2 3 3 4 6 4" xfId="18757" xr:uid="{00000000-0005-0000-0000-000050490000}"/>
    <cellStyle name="RowTitles-Detail 2 3 3 4 6 4 2" xfId="18758" xr:uid="{00000000-0005-0000-0000-000051490000}"/>
    <cellStyle name="RowTitles-Detail 2 3 3 4 6 4_Tertiary Salaries Survey" xfId="18759" xr:uid="{00000000-0005-0000-0000-000052490000}"/>
    <cellStyle name="RowTitles-Detail 2 3 3 4 6 5" xfId="18760" xr:uid="{00000000-0005-0000-0000-000053490000}"/>
    <cellStyle name="RowTitles-Detail 2 3 3 4 6_Tertiary Salaries Survey" xfId="18761" xr:uid="{00000000-0005-0000-0000-000054490000}"/>
    <cellStyle name="RowTitles-Detail 2 3 3 4 7" xfId="18762" xr:uid="{00000000-0005-0000-0000-000055490000}"/>
    <cellStyle name="RowTitles-Detail 2 3 3 4 7 2" xfId="18763" xr:uid="{00000000-0005-0000-0000-000056490000}"/>
    <cellStyle name="RowTitles-Detail 2 3 3 4 7 2 2" xfId="18764" xr:uid="{00000000-0005-0000-0000-000057490000}"/>
    <cellStyle name="RowTitles-Detail 2 3 3 4 7 2_Tertiary Salaries Survey" xfId="18765" xr:uid="{00000000-0005-0000-0000-000058490000}"/>
    <cellStyle name="RowTitles-Detail 2 3 3 4 7 3" xfId="18766" xr:uid="{00000000-0005-0000-0000-000059490000}"/>
    <cellStyle name="RowTitles-Detail 2 3 3 4 7_Tertiary Salaries Survey" xfId="18767" xr:uid="{00000000-0005-0000-0000-00005A490000}"/>
    <cellStyle name="RowTitles-Detail 2 3 3 4 8" xfId="18768" xr:uid="{00000000-0005-0000-0000-00005B490000}"/>
    <cellStyle name="RowTitles-Detail 2 3 3 4 9" xfId="18769" xr:uid="{00000000-0005-0000-0000-00005C490000}"/>
    <cellStyle name="RowTitles-Detail 2 3 3 4_STUD aligned by INSTIT" xfId="18770" xr:uid="{00000000-0005-0000-0000-00005D490000}"/>
    <cellStyle name="RowTitles-Detail 2 3 3 5" xfId="18771" xr:uid="{00000000-0005-0000-0000-00005E490000}"/>
    <cellStyle name="RowTitles-Detail 2 3 3 5 2" xfId="18772" xr:uid="{00000000-0005-0000-0000-00005F490000}"/>
    <cellStyle name="RowTitles-Detail 2 3 3 5 2 2" xfId="18773" xr:uid="{00000000-0005-0000-0000-000060490000}"/>
    <cellStyle name="RowTitles-Detail 2 3 3 5 2 2 2" xfId="18774" xr:uid="{00000000-0005-0000-0000-000061490000}"/>
    <cellStyle name="RowTitles-Detail 2 3 3 5 2 2_Tertiary Salaries Survey" xfId="18775" xr:uid="{00000000-0005-0000-0000-000062490000}"/>
    <cellStyle name="RowTitles-Detail 2 3 3 5 2 3" xfId="18776" xr:uid="{00000000-0005-0000-0000-000063490000}"/>
    <cellStyle name="RowTitles-Detail 2 3 3 5 2_Tertiary Salaries Survey" xfId="18777" xr:uid="{00000000-0005-0000-0000-000064490000}"/>
    <cellStyle name="RowTitles-Detail 2 3 3 5 3" xfId="18778" xr:uid="{00000000-0005-0000-0000-000065490000}"/>
    <cellStyle name="RowTitles-Detail 2 3 3 5 3 2" xfId="18779" xr:uid="{00000000-0005-0000-0000-000066490000}"/>
    <cellStyle name="RowTitles-Detail 2 3 3 5 3 2 2" xfId="18780" xr:uid="{00000000-0005-0000-0000-000067490000}"/>
    <cellStyle name="RowTitles-Detail 2 3 3 5 3 2_Tertiary Salaries Survey" xfId="18781" xr:uid="{00000000-0005-0000-0000-000068490000}"/>
    <cellStyle name="RowTitles-Detail 2 3 3 5 3 3" xfId="18782" xr:uid="{00000000-0005-0000-0000-000069490000}"/>
    <cellStyle name="RowTitles-Detail 2 3 3 5 3_Tertiary Salaries Survey" xfId="18783" xr:uid="{00000000-0005-0000-0000-00006A490000}"/>
    <cellStyle name="RowTitles-Detail 2 3 3 5 4" xfId="18784" xr:uid="{00000000-0005-0000-0000-00006B490000}"/>
    <cellStyle name="RowTitles-Detail 2 3 3 5 5" xfId="18785" xr:uid="{00000000-0005-0000-0000-00006C490000}"/>
    <cellStyle name="RowTitles-Detail 2 3 3 5 5 2" xfId="18786" xr:uid="{00000000-0005-0000-0000-00006D490000}"/>
    <cellStyle name="RowTitles-Detail 2 3 3 5 5_Tertiary Salaries Survey" xfId="18787" xr:uid="{00000000-0005-0000-0000-00006E490000}"/>
    <cellStyle name="RowTitles-Detail 2 3 3 5 6" xfId="18788" xr:uid="{00000000-0005-0000-0000-00006F490000}"/>
    <cellStyle name="RowTitles-Detail 2 3 3 5_Tertiary Salaries Survey" xfId="18789" xr:uid="{00000000-0005-0000-0000-000070490000}"/>
    <cellStyle name="RowTitles-Detail 2 3 3 6" xfId="18790" xr:uid="{00000000-0005-0000-0000-000071490000}"/>
    <cellStyle name="RowTitles-Detail 2 3 3 6 2" xfId="18791" xr:uid="{00000000-0005-0000-0000-000072490000}"/>
    <cellStyle name="RowTitles-Detail 2 3 3 6 2 2" xfId="18792" xr:uid="{00000000-0005-0000-0000-000073490000}"/>
    <cellStyle name="RowTitles-Detail 2 3 3 6 2 2 2" xfId="18793" xr:uid="{00000000-0005-0000-0000-000074490000}"/>
    <cellStyle name="RowTitles-Detail 2 3 3 6 2 2_Tertiary Salaries Survey" xfId="18794" xr:uid="{00000000-0005-0000-0000-000075490000}"/>
    <cellStyle name="RowTitles-Detail 2 3 3 6 2 3" xfId="18795" xr:uid="{00000000-0005-0000-0000-000076490000}"/>
    <cellStyle name="RowTitles-Detail 2 3 3 6 2_Tertiary Salaries Survey" xfId="18796" xr:uid="{00000000-0005-0000-0000-000077490000}"/>
    <cellStyle name="RowTitles-Detail 2 3 3 6 3" xfId="18797" xr:uid="{00000000-0005-0000-0000-000078490000}"/>
    <cellStyle name="RowTitles-Detail 2 3 3 6 3 2" xfId="18798" xr:uid="{00000000-0005-0000-0000-000079490000}"/>
    <cellStyle name="RowTitles-Detail 2 3 3 6 3 2 2" xfId="18799" xr:uid="{00000000-0005-0000-0000-00007A490000}"/>
    <cellStyle name="RowTitles-Detail 2 3 3 6 3 2_Tertiary Salaries Survey" xfId="18800" xr:uid="{00000000-0005-0000-0000-00007B490000}"/>
    <cellStyle name="RowTitles-Detail 2 3 3 6 3 3" xfId="18801" xr:uid="{00000000-0005-0000-0000-00007C490000}"/>
    <cellStyle name="RowTitles-Detail 2 3 3 6 3_Tertiary Salaries Survey" xfId="18802" xr:uid="{00000000-0005-0000-0000-00007D490000}"/>
    <cellStyle name="RowTitles-Detail 2 3 3 6 4" xfId="18803" xr:uid="{00000000-0005-0000-0000-00007E490000}"/>
    <cellStyle name="RowTitles-Detail 2 3 3 6 5" xfId="18804" xr:uid="{00000000-0005-0000-0000-00007F490000}"/>
    <cellStyle name="RowTitles-Detail 2 3 3 6_Tertiary Salaries Survey" xfId="18805" xr:uid="{00000000-0005-0000-0000-000080490000}"/>
    <cellStyle name="RowTitles-Detail 2 3 3 7" xfId="18806" xr:uid="{00000000-0005-0000-0000-000081490000}"/>
    <cellStyle name="RowTitles-Detail 2 3 3 7 2" xfId="18807" xr:uid="{00000000-0005-0000-0000-000082490000}"/>
    <cellStyle name="RowTitles-Detail 2 3 3 7 2 2" xfId="18808" xr:uid="{00000000-0005-0000-0000-000083490000}"/>
    <cellStyle name="RowTitles-Detail 2 3 3 7 2 2 2" xfId="18809" xr:uid="{00000000-0005-0000-0000-000084490000}"/>
    <cellStyle name="RowTitles-Detail 2 3 3 7 2 2_Tertiary Salaries Survey" xfId="18810" xr:uid="{00000000-0005-0000-0000-000085490000}"/>
    <cellStyle name="RowTitles-Detail 2 3 3 7 2 3" xfId="18811" xr:uid="{00000000-0005-0000-0000-000086490000}"/>
    <cellStyle name="RowTitles-Detail 2 3 3 7 2_Tertiary Salaries Survey" xfId="18812" xr:uid="{00000000-0005-0000-0000-000087490000}"/>
    <cellStyle name="RowTitles-Detail 2 3 3 7 3" xfId="18813" xr:uid="{00000000-0005-0000-0000-000088490000}"/>
    <cellStyle name="RowTitles-Detail 2 3 3 7 3 2" xfId="18814" xr:uid="{00000000-0005-0000-0000-000089490000}"/>
    <cellStyle name="RowTitles-Detail 2 3 3 7 3 2 2" xfId="18815" xr:uid="{00000000-0005-0000-0000-00008A490000}"/>
    <cellStyle name="RowTitles-Detail 2 3 3 7 3 2_Tertiary Salaries Survey" xfId="18816" xr:uid="{00000000-0005-0000-0000-00008B490000}"/>
    <cellStyle name="RowTitles-Detail 2 3 3 7 3 3" xfId="18817" xr:uid="{00000000-0005-0000-0000-00008C490000}"/>
    <cellStyle name="RowTitles-Detail 2 3 3 7 3_Tertiary Salaries Survey" xfId="18818" xr:uid="{00000000-0005-0000-0000-00008D490000}"/>
    <cellStyle name="RowTitles-Detail 2 3 3 7 4" xfId="18819" xr:uid="{00000000-0005-0000-0000-00008E490000}"/>
    <cellStyle name="RowTitles-Detail 2 3 3 7 5" xfId="18820" xr:uid="{00000000-0005-0000-0000-00008F490000}"/>
    <cellStyle name="RowTitles-Detail 2 3 3 7 5 2" xfId="18821" xr:uid="{00000000-0005-0000-0000-000090490000}"/>
    <cellStyle name="RowTitles-Detail 2 3 3 7 5_Tertiary Salaries Survey" xfId="18822" xr:uid="{00000000-0005-0000-0000-000091490000}"/>
    <cellStyle name="RowTitles-Detail 2 3 3 7 6" xfId="18823" xr:uid="{00000000-0005-0000-0000-000092490000}"/>
    <cellStyle name="RowTitles-Detail 2 3 3 7_Tertiary Salaries Survey" xfId="18824" xr:uid="{00000000-0005-0000-0000-000093490000}"/>
    <cellStyle name="RowTitles-Detail 2 3 3 8" xfId="18825" xr:uid="{00000000-0005-0000-0000-000094490000}"/>
    <cellStyle name="RowTitles-Detail 2 3 3 8 2" xfId="18826" xr:uid="{00000000-0005-0000-0000-000095490000}"/>
    <cellStyle name="RowTitles-Detail 2 3 3 8 2 2" xfId="18827" xr:uid="{00000000-0005-0000-0000-000096490000}"/>
    <cellStyle name="RowTitles-Detail 2 3 3 8 2 2 2" xfId="18828" xr:uid="{00000000-0005-0000-0000-000097490000}"/>
    <cellStyle name="RowTitles-Detail 2 3 3 8 2 2_Tertiary Salaries Survey" xfId="18829" xr:uid="{00000000-0005-0000-0000-000098490000}"/>
    <cellStyle name="RowTitles-Detail 2 3 3 8 2 3" xfId="18830" xr:uid="{00000000-0005-0000-0000-000099490000}"/>
    <cellStyle name="RowTitles-Detail 2 3 3 8 2_Tertiary Salaries Survey" xfId="18831" xr:uid="{00000000-0005-0000-0000-00009A490000}"/>
    <cellStyle name="RowTitles-Detail 2 3 3 8 3" xfId="18832" xr:uid="{00000000-0005-0000-0000-00009B490000}"/>
    <cellStyle name="RowTitles-Detail 2 3 3 8 3 2" xfId="18833" xr:uid="{00000000-0005-0000-0000-00009C490000}"/>
    <cellStyle name="RowTitles-Detail 2 3 3 8 3 2 2" xfId="18834" xr:uid="{00000000-0005-0000-0000-00009D490000}"/>
    <cellStyle name="RowTitles-Detail 2 3 3 8 3 2_Tertiary Salaries Survey" xfId="18835" xr:uid="{00000000-0005-0000-0000-00009E490000}"/>
    <cellStyle name="RowTitles-Detail 2 3 3 8 3 3" xfId="18836" xr:uid="{00000000-0005-0000-0000-00009F490000}"/>
    <cellStyle name="RowTitles-Detail 2 3 3 8 3_Tertiary Salaries Survey" xfId="18837" xr:uid="{00000000-0005-0000-0000-0000A0490000}"/>
    <cellStyle name="RowTitles-Detail 2 3 3 8 4" xfId="18838" xr:uid="{00000000-0005-0000-0000-0000A1490000}"/>
    <cellStyle name="RowTitles-Detail 2 3 3 8 4 2" xfId="18839" xr:uid="{00000000-0005-0000-0000-0000A2490000}"/>
    <cellStyle name="RowTitles-Detail 2 3 3 8 4_Tertiary Salaries Survey" xfId="18840" xr:uid="{00000000-0005-0000-0000-0000A3490000}"/>
    <cellStyle name="RowTitles-Detail 2 3 3 8 5" xfId="18841" xr:uid="{00000000-0005-0000-0000-0000A4490000}"/>
    <cellStyle name="RowTitles-Detail 2 3 3 8_Tertiary Salaries Survey" xfId="18842" xr:uid="{00000000-0005-0000-0000-0000A5490000}"/>
    <cellStyle name="RowTitles-Detail 2 3 3 9" xfId="18843" xr:uid="{00000000-0005-0000-0000-0000A6490000}"/>
    <cellStyle name="RowTitles-Detail 2 3 3 9 2" xfId="18844" xr:uid="{00000000-0005-0000-0000-0000A7490000}"/>
    <cellStyle name="RowTitles-Detail 2 3 3 9 2 2" xfId="18845" xr:uid="{00000000-0005-0000-0000-0000A8490000}"/>
    <cellStyle name="RowTitles-Detail 2 3 3 9 2 2 2" xfId="18846" xr:uid="{00000000-0005-0000-0000-0000A9490000}"/>
    <cellStyle name="RowTitles-Detail 2 3 3 9 2 2_Tertiary Salaries Survey" xfId="18847" xr:uid="{00000000-0005-0000-0000-0000AA490000}"/>
    <cellStyle name="RowTitles-Detail 2 3 3 9 2 3" xfId="18848" xr:uid="{00000000-0005-0000-0000-0000AB490000}"/>
    <cellStyle name="RowTitles-Detail 2 3 3 9 2_Tertiary Salaries Survey" xfId="18849" xr:uid="{00000000-0005-0000-0000-0000AC490000}"/>
    <cellStyle name="RowTitles-Detail 2 3 3 9 3" xfId="18850" xr:uid="{00000000-0005-0000-0000-0000AD490000}"/>
    <cellStyle name="RowTitles-Detail 2 3 3 9 3 2" xfId="18851" xr:uid="{00000000-0005-0000-0000-0000AE490000}"/>
    <cellStyle name="RowTitles-Detail 2 3 3 9 3 2 2" xfId="18852" xr:uid="{00000000-0005-0000-0000-0000AF490000}"/>
    <cellStyle name="RowTitles-Detail 2 3 3 9 3 2_Tertiary Salaries Survey" xfId="18853" xr:uid="{00000000-0005-0000-0000-0000B0490000}"/>
    <cellStyle name="RowTitles-Detail 2 3 3 9 3 3" xfId="18854" xr:uid="{00000000-0005-0000-0000-0000B1490000}"/>
    <cellStyle name="RowTitles-Detail 2 3 3 9 3_Tertiary Salaries Survey" xfId="18855" xr:uid="{00000000-0005-0000-0000-0000B2490000}"/>
    <cellStyle name="RowTitles-Detail 2 3 3 9 4" xfId="18856" xr:uid="{00000000-0005-0000-0000-0000B3490000}"/>
    <cellStyle name="RowTitles-Detail 2 3 3 9 4 2" xfId="18857" xr:uid="{00000000-0005-0000-0000-0000B4490000}"/>
    <cellStyle name="RowTitles-Detail 2 3 3 9 4_Tertiary Salaries Survey" xfId="18858" xr:uid="{00000000-0005-0000-0000-0000B5490000}"/>
    <cellStyle name="RowTitles-Detail 2 3 3 9 5" xfId="18859" xr:uid="{00000000-0005-0000-0000-0000B6490000}"/>
    <cellStyle name="RowTitles-Detail 2 3 3 9_Tertiary Salaries Survey" xfId="18860" xr:uid="{00000000-0005-0000-0000-0000B7490000}"/>
    <cellStyle name="RowTitles-Detail 2 3 3_STUD aligned by INSTIT" xfId="18861" xr:uid="{00000000-0005-0000-0000-0000B8490000}"/>
    <cellStyle name="RowTitles-Detail 2 3 4" xfId="18862" xr:uid="{00000000-0005-0000-0000-0000B9490000}"/>
    <cellStyle name="RowTitles-Detail 2 3 4 2" xfId="18863" xr:uid="{00000000-0005-0000-0000-0000BA490000}"/>
    <cellStyle name="RowTitles-Detail 2 3 4 2 2" xfId="18864" xr:uid="{00000000-0005-0000-0000-0000BB490000}"/>
    <cellStyle name="RowTitles-Detail 2 3 4 2 2 2" xfId="18865" xr:uid="{00000000-0005-0000-0000-0000BC490000}"/>
    <cellStyle name="RowTitles-Detail 2 3 4 2 2 2 2" xfId="18866" xr:uid="{00000000-0005-0000-0000-0000BD490000}"/>
    <cellStyle name="RowTitles-Detail 2 3 4 2 2 2_Tertiary Salaries Survey" xfId="18867" xr:uid="{00000000-0005-0000-0000-0000BE490000}"/>
    <cellStyle name="RowTitles-Detail 2 3 4 2 2 3" xfId="18868" xr:uid="{00000000-0005-0000-0000-0000BF490000}"/>
    <cellStyle name="RowTitles-Detail 2 3 4 2 2_Tertiary Salaries Survey" xfId="18869" xr:uid="{00000000-0005-0000-0000-0000C0490000}"/>
    <cellStyle name="RowTitles-Detail 2 3 4 2 3" xfId="18870" xr:uid="{00000000-0005-0000-0000-0000C1490000}"/>
    <cellStyle name="RowTitles-Detail 2 3 4 2 3 2" xfId="18871" xr:uid="{00000000-0005-0000-0000-0000C2490000}"/>
    <cellStyle name="RowTitles-Detail 2 3 4 2 3 2 2" xfId="18872" xr:uid="{00000000-0005-0000-0000-0000C3490000}"/>
    <cellStyle name="RowTitles-Detail 2 3 4 2 3 2_Tertiary Salaries Survey" xfId="18873" xr:uid="{00000000-0005-0000-0000-0000C4490000}"/>
    <cellStyle name="RowTitles-Detail 2 3 4 2 3 3" xfId="18874" xr:uid="{00000000-0005-0000-0000-0000C5490000}"/>
    <cellStyle name="RowTitles-Detail 2 3 4 2 3_Tertiary Salaries Survey" xfId="18875" xr:uid="{00000000-0005-0000-0000-0000C6490000}"/>
    <cellStyle name="RowTitles-Detail 2 3 4 2 4" xfId="18876" xr:uid="{00000000-0005-0000-0000-0000C7490000}"/>
    <cellStyle name="RowTitles-Detail 2 3 4 2 5" xfId="18877" xr:uid="{00000000-0005-0000-0000-0000C8490000}"/>
    <cellStyle name="RowTitles-Detail 2 3 4 2_Tertiary Salaries Survey" xfId="18878" xr:uid="{00000000-0005-0000-0000-0000C9490000}"/>
    <cellStyle name="RowTitles-Detail 2 3 4 3" xfId="18879" xr:uid="{00000000-0005-0000-0000-0000CA490000}"/>
    <cellStyle name="RowTitles-Detail 2 3 4 3 2" xfId="18880" xr:uid="{00000000-0005-0000-0000-0000CB490000}"/>
    <cellStyle name="RowTitles-Detail 2 3 4 3 2 2" xfId="18881" xr:uid="{00000000-0005-0000-0000-0000CC490000}"/>
    <cellStyle name="RowTitles-Detail 2 3 4 3 2 2 2" xfId="18882" xr:uid="{00000000-0005-0000-0000-0000CD490000}"/>
    <cellStyle name="RowTitles-Detail 2 3 4 3 2 2_Tertiary Salaries Survey" xfId="18883" xr:uid="{00000000-0005-0000-0000-0000CE490000}"/>
    <cellStyle name="RowTitles-Detail 2 3 4 3 2 3" xfId="18884" xr:uid="{00000000-0005-0000-0000-0000CF490000}"/>
    <cellStyle name="RowTitles-Detail 2 3 4 3 2_Tertiary Salaries Survey" xfId="18885" xr:uid="{00000000-0005-0000-0000-0000D0490000}"/>
    <cellStyle name="RowTitles-Detail 2 3 4 3 3" xfId="18886" xr:uid="{00000000-0005-0000-0000-0000D1490000}"/>
    <cellStyle name="RowTitles-Detail 2 3 4 3 3 2" xfId="18887" xr:uid="{00000000-0005-0000-0000-0000D2490000}"/>
    <cellStyle name="RowTitles-Detail 2 3 4 3 3 2 2" xfId="18888" xr:uid="{00000000-0005-0000-0000-0000D3490000}"/>
    <cellStyle name="RowTitles-Detail 2 3 4 3 3 2_Tertiary Salaries Survey" xfId="18889" xr:uid="{00000000-0005-0000-0000-0000D4490000}"/>
    <cellStyle name="RowTitles-Detail 2 3 4 3 3 3" xfId="18890" xr:uid="{00000000-0005-0000-0000-0000D5490000}"/>
    <cellStyle name="RowTitles-Detail 2 3 4 3 3_Tertiary Salaries Survey" xfId="18891" xr:uid="{00000000-0005-0000-0000-0000D6490000}"/>
    <cellStyle name="RowTitles-Detail 2 3 4 3 4" xfId="18892" xr:uid="{00000000-0005-0000-0000-0000D7490000}"/>
    <cellStyle name="RowTitles-Detail 2 3 4 3 5" xfId="18893" xr:uid="{00000000-0005-0000-0000-0000D8490000}"/>
    <cellStyle name="RowTitles-Detail 2 3 4 3 5 2" xfId="18894" xr:uid="{00000000-0005-0000-0000-0000D9490000}"/>
    <cellStyle name="RowTitles-Detail 2 3 4 3 5_Tertiary Salaries Survey" xfId="18895" xr:uid="{00000000-0005-0000-0000-0000DA490000}"/>
    <cellStyle name="RowTitles-Detail 2 3 4 3 6" xfId="18896" xr:uid="{00000000-0005-0000-0000-0000DB490000}"/>
    <cellStyle name="RowTitles-Detail 2 3 4 3_Tertiary Salaries Survey" xfId="18897" xr:uid="{00000000-0005-0000-0000-0000DC490000}"/>
    <cellStyle name="RowTitles-Detail 2 3 4 4" xfId="18898" xr:uid="{00000000-0005-0000-0000-0000DD490000}"/>
    <cellStyle name="RowTitles-Detail 2 3 4 4 2" xfId="18899" xr:uid="{00000000-0005-0000-0000-0000DE490000}"/>
    <cellStyle name="RowTitles-Detail 2 3 4 4 2 2" xfId="18900" xr:uid="{00000000-0005-0000-0000-0000DF490000}"/>
    <cellStyle name="RowTitles-Detail 2 3 4 4 2 2 2" xfId="18901" xr:uid="{00000000-0005-0000-0000-0000E0490000}"/>
    <cellStyle name="RowTitles-Detail 2 3 4 4 2 2_Tertiary Salaries Survey" xfId="18902" xr:uid="{00000000-0005-0000-0000-0000E1490000}"/>
    <cellStyle name="RowTitles-Detail 2 3 4 4 2 3" xfId="18903" xr:uid="{00000000-0005-0000-0000-0000E2490000}"/>
    <cellStyle name="RowTitles-Detail 2 3 4 4 2_Tertiary Salaries Survey" xfId="18904" xr:uid="{00000000-0005-0000-0000-0000E3490000}"/>
    <cellStyle name="RowTitles-Detail 2 3 4 4 3" xfId="18905" xr:uid="{00000000-0005-0000-0000-0000E4490000}"/>
    <cellStyle name="RowTitles-Detail 2 3 4 4 3 2" xfId="18906" xr:uid="{00000000-0005-0000-0000-0000E5490000}"/>
    <cellStyle name="RowTitles-Detail 2 3 4 4 3 2 2" xfId="18907" xr:uid="{00000000-0005-0000-0000-0000E6490000}"/>
    <cellStyle name="RowTitles-Detail 2 3 4 4 3 2_Tertiary Salaries Survey" xfId="18908" xr:uid="{00000000-0005-0000-0000-0000E7490000}"/>
    <cellStyle name="RowTitles-Detail 2 3 4 4 3 3" xfId="18909" xr:uid="{00000000-0005-0000-0000-0000E8490000}"/>
    <cellStyle name="RowTitles-Detail 2 3 4 4 3_Tertiary Salaries Survey" xfId="18910" xr:uid="{00000000-0005-0000-0000-0000E9490000}"/>
    <cellStyle name="RowTitles-Detail 2 3 4 4 4" xfId="18911" xr:uid="{00000000-0005-0000-0000-0000EA490000}"/>
    <cellStyle name="RowTitles-Detail 2 3 4 4 4 2" xfId="18912" xr:uid="{00000000-0005-0000-0000-0000EB490000}"/>
    <cellStyle name="RowTitles-Detail 2 3 4 4 4_Tertiary Salaries Survey" xfId="18913" xr:uid="{00000000-0005-0000-0000-0000EC490000}"/>
    <cellStyle name="RowTitles-Detail 2 3 4 4 5" xfId="18914" xr:uid="{00000000-0005-0000-0000-0000ED490000}"/>
    <cellStyle name="RowTitles-Detail 2 3 4 4_Tertiary Salaries Survey" xfId="18915" xr:uid="{00000000-0005-0000-0000-0000EE490000}"/>
    <cellStyle name="RowTitles-Detail 2 3 4 5" xfId="18916" xr:uid="{00000000-0005-0000-0000-0000EF490000}"/>
    <cellStyle name="RowTitles-Detail 2 3 4 5 2" xfId="18917" xr:uid="{00000000-0005-0000-0000-0000F0490000}"/>
    <cellStyle name="RowTitles-Detail 2 3 4 5 2 2" xfId="18918" xr:uid="{00000000-0005-0000-0000-0000F1490000}"/>
    <cellStyle name="RowTitles-Detail 2 3 4 5 2 2 2" xfId="18919" xr:uid="{00000000-0005-0000-0000-0000F2490000}"/>
    <cellStyle name="RowTitles-Detail 2 3 4 5 2 2_Tertiary Salaries Survey" xfId="18920" xr:uid="{00000000-0005-0000-0000-0000F3490000}"/>
    <cellStyle name="RowTitles-Detail 2 3 4 5 2 3" xfId="18921" xr:uid="{00000000-0005-0000-0000-0000F4490000}"/>
    <cellStyle name="RowTitles-Detail 2 3 4 5 2_Tertiary Salaries Survey" xfId="18922" xr:uid="{00000000-0005-0000-0000-0000F5490000}"/>
    <cellStyle name="RowTitles-Detail 2 3 4 5 3" xfId="18923" xr:uid="{00000000-0005-0000-0000-0000F6490000}"/>
    <cellStyle name="RowTitles-Detail 2 3 4 5 3 2" xfId="18924" xr:uid="{00000000-0005-0000-0000-0000F7490000}"/>
    <cellStyle name="RowTitles-Detail 2 3 4 5 3 2 2" xfId="18925" xr:uid="{00000000-0005-0000-0000-0000F8490000}"/>
    <cellStyle name="RowTitles-Detail 2 3 4 5 3 2_Tertiary Salaries Survey" xfId="18926" xr:uid="{00000000-0005-0000-0000-0000F9490000}"/>
    <cellStyle name="RowTitles-Detail 2 3 4 5 3 3" xfId="18927" xr:uid="{00000000-0005-0000-0000-0000FA490000}"/>
    <cellStyle name="RowTitles-Detail 2 3 4 5 3_Tertiary Salaries Survey" xfId="18928" xr:uid="{00000000-0005-0000-0000-0000FB490000}"/>
    <cellStyle name="RowTitles-Detail 2 3 4 5 4" xfId="18929" xr:uid="{00000000-0005-0000-0000-0000FC490000}"/>
    <cellStyle name="RowTitles-Detail 2 3 4 5 4 2" xfId="18930" xr:uid="{00000000-0005-0000-0000-0000FD490000}"/>
    <cellStyle name="RowTitles-Detail 2 3 4 5 4_Tertiary Salaries Survey" xfId="18931" xr:uid="{00000000-0005-0000-0000-0000FE490000}"/>
    <cellStyle name="RowTitles-Detail 2 3 4 5 5" xfId="18932" xr:uid="{00000000-0005-0000-0000-0000FF490000}"/>
    <cellStyle name="RowTitles-Detail 2 3 4 5_Tertiary Salaries Survey" xfId="18933" xr:uid="{00000000-0005-0000-0000-0000004A0000}"/>
    <cellStyle name="RowTitles-Detail 2 3 4 6" xfId="18934" xr:uid="{00000000-0005-0000-0000-0000014A0000}"/>
    <cellStyle name="RowTitles-Detail 2 3 4 6 2" xfId="18935" xr:uid="{00000000-0005-0000-0000-0000024A0000}"/>
    <cellStyle name="RowTitles-Detail 2 3 4 6 2 2" xfId="18936" xr:uid="{00000000-0005-0000-0000-0000034A0000}"/>
    <cellStyle name="RowTitles-Detail 2 3 4 6 2 2 2" xfId="18937" xr:uid="{00000000-0005-0000-0000-0000044A0000}"/>
    <cellStyle name="RowTitles-Detail 2 3 4 6 2 2_Tertiary Salaries Survey" xfId="18938" xr:uid="{00000000-0005-0000-0000-0000054A0000}"/>
    <cellStyle name="RowTitles-Detail 2 3 4 6 2 3" xfId="18939" xr:uid="{00000000-0005-0000-0000-0000064A0000}"/>
    <cellStyle name="RowTitles-Detail 2 3 4 6 2_Tertiary Salaries Survey" xfId="18940" xr:uid="{00000000-0005-0000-0000-0000074A0000}"/>
    <cellStyle name="RowTitles-Detail 2 3 4 6 3" xfId="18941" xr:uid="{00000000-0005-0000-0000-0000084A0000}"/>
    <cellStyle name="RowTitles-Detail 2 3 4 6 3 2" xfId="18942" xr:uid="{00000000-0005-0000-0000-0000094A0000}"/>
    <cellStyle name="RowTitles-Detail 2 3 4 6 3 2 2" xfId="18943" xr:uid="{00000000-0005-0000-0000-00000A4A0000}"/>
    <cellStyle name="RowTitles-Detail 2 3 4 6 3 2_Tertiary Salaries Survey" xfId="18944" xr:uid="{00000000-0005-0000-0000-00000B4A0000}"/>
    <cellStyle name="RowTitles-Detail 2 3 4 6 3 3" xfId="18945" xr:uid="{00000000-0005-0000-0000-00000C4A0000}"/>
    <cellStyle name="RowTitles-Detail 2 3 4 6 3_Tertiary Salaries Survey" xfId="18946" xr:uid="{00000000-0005-0000-0000-00000D4A0000}"/>
    <cellStyle name="RowTitles-Detail 2 3 4 6 4" xfId="18947" xr:uid="{00000000-0005-0000-0000-00000E4A0000}"/>
    <cellStyle name="RowTitles-Detail 2 3 4 6 4 2" xfId="18948" xr:uid="{00000000-0005-0000-0000-00000F4A0000}"/>
    <cellStyle name="RowTitles-Detail 2 3 4 6 4_Tertiary Salaries Survey" xfId="18949" xr:uid="{00000000-0005-0000-0000-0000104A0000}"/>
    <cellStyle name="RowTitles-Detail 2 3 4 6 5" xfId="18950" xr:uid="{00000000-0005-0000-0000-0000114A0000}"/>
    <cellStyle name="RowTitles-Detail 2 3 4 6_Tertiary Salaries Survey" xfId="18951" xr:uid="{00000000-0005-0000-0000-0000124A0000}"/>
    <cellStyle name="RowTitles-Detail 2 3 4 7" xfId="18952" xr:uid="{00000000-0005-0000-0000-0000134A0000}"/>
    <cellStyle name="RowTitles-Detail 2 3 4 7 2" xfId="18953" xr:uid="{00000000-0005-0000-0000-0000144A0000}"/>
    <cellStyle name="RowTitles-Detail 2 3 4 7 2 2" xfId="18954" xr:uid="{00000000-0005-0000-0000-0000154A0000}"/>
    <cellStyle name="RowTitles-Detail 2 3 4 7 2_Tertiary Salaries Survey" xfId="18955" xr:uid="{00000000-0005-0000-0000-0000164A0000}"/>
    <cellStyle name="RowTitles-Detail 2 3 4 7 3" xfId="18956" xr:uid="{00000000-0005-0000-0000-0000174A0000}"/>
    <cellStyle name="RowTitles-Detail 2 3 4 7_Tertiary Salaries Survey" xfId="18957" xr:uid="{00000000-0005-0000-0000-0000184A0000}"/>
    <cellStyle name="RowTitles-Detail 2 3 4 8" xfId="18958" xr:uid="{00000000-0005-0000-0000-0000194A0000}"/>
    <cellStyle name="RowTitles-Detail 2 3 4 9" xfId="18959" xr:uid="{00000000-0005-0000-0000-00001A4A0000}"/>
    <cellStyle name="RowTitles-Detail 2 3 4_STUD aligned by INSTIT" xfId="18960" xr:uid="{00000000-0005-0000-0000-00001B4A0000}"/>
    <cellStyle name="RowTitles-Detail 2 3 5" xfId="18961" xr:uid="{00000000-0005-0000-0000-00001C4A0000}"/>
    <cellStyle name="RowTitles-Detail 2 3 5 2" xfId="18962" xr:uid="{00000000-0005-0000-0000-00001D4A0000}"/>
    <cellStyle name="RowTitles-Detail 2 3 5 2 2" xfId="18963" xr:uid="{00000000-0005-0000-0000-00001E4A0000}"/>
    <cellStyle name="RowTitles-Detail 2 3 5 2 2 2" xfId="18964" xr:uid="{00000000-0005-0000-0000-00001F4A0000}"/>
    <cellStyle name="RowTitles-Detail 2 3 5 2 2 2 2" xfId="18965" xr:uid="{00000000-0005-0000-0000-0000204A0000}"/>
    <cellStyle name="RowTitles-Detail 2 3 5 2 2 2_Tertiary Salaries Survey" xfId="18966" xr:uid="{00000000-0005-0000-0000-0000214A0000}"/>
    <cellStyle name="RowTitles-Detail 2 3 5 2 2 3" xfId="18967" xr:uid="{00000000-0005-0000-0000-0000224A0000}"/>
    <cellStyle name="RowTitles-Detail 2 3 5 2 2_Tertiary Salaries Survey" xfId="18968" xr:uid="{00000000-0005-0000-0000-0000234A0000}"/>
    <cellStyle name="RowTitles-Detail 2 3 5 2 3" xfId="18969" xr:uid="{00000000-0005-0000-0000-0000244A0000}"/>
    <cellStyle name="RowTitles-Detail 2 3 5 2 3 2" xfId="18970" xr:uid="{00000000-0005-0000-0000-0000254A0000}"/>
    <cellStyle name="RowTitles-Detail 2 3 5 2 3 2 2" xfId="18971" xr:uid="{00000000-0005-0000-0000-0000264A0000}"/>
    <cellStyle name="RowTitles-Detail 2 3 5 2 3 2_Tertiary Salaries Survey" xfId="18972" xr:uid="{00000000-0005-0000-0000-0000274A0000}"/>
    <cellStyle name="RowTitles-Detail 2 3 5 2 3 3" xfId="18973" xr:uid="{00000000-0005-0000-0000-0000284A0000}"/>
    <cellStyle name="RowTitles-Detail 2 3 5 2 3_Tertiary Salaries Survey" xfId="18974" xr:uid="{00000000-0005-0000-0000-0000294A0000}"/>
    <cellStyle name="RowTitles-Detail 2 3 5 2 4" xfId="18975" xr:uid="{00000000-0005-0000-0000-00002A4A0000}"/>
    <cellStyle name="RowTitles-Detail 2 3 5 2 5" xfId="18976" xr:uid="{00000000-0005-0000-0000-00002B4A0000}"/>
    <cellStyle name="RowTitles-Detail 2 3 5 2 5 2" xfId="18977" xr:uid="{00000000-0005-0000-0000-00002C4A0000}"/>
    <cellStyle name="RowTitles-Detail 2 3 5 2 5_Tertiary Salaries Survey" xfId="18978" xr:uid="{00000000-0005-0000-0000-00002D4A0000}"/>
    <cellStyle name="RowTitles-Detail 2 3 5 2 6" xfId="18979" xr:uid="{00000000-0005-0000-0000-00002E4A0000}"/>
    <cellStyle name="RowTitles-Detail 2 3 5 2_Tertiary Salaries Survey" xfId="18980" xr:uid="{00000000-0005-0000-0000-00002F4A0000}"/>
    <cellStyle name="RowTitles-Detail 2 3 5 3" xfId="18981" xr:uid="{00000000-0005-0000-0000-0000304A0000}"/>
    <cellStyle name="RowTitles-Detail 2 3 5 3 2" xfId="18982" xr:uid="{00000000-0005-0000-0000-0000314A0000}"/>
    <cellStyle name="RowTitles-Detail 2 3 5 3 2 2" xfId="18983" xr:uid="{00000000-0005-0000-0000-0000324A0000}"/>
    <cellStyle name="RowTitles-Detail 2 3 5 3 2 2 2" xfId="18984" xr:uid="{00000000-0005-0000-0000-0000334A0000}"/>
    <cellStyle name="RowTitles-Detail 2 3 5 3 2 2_Tertiary Salaries Survey" xfId="18985" xr:uid="{00000000-0005-0000-0000-0000344A0000}"/>
    <cellStyle name="RowTitles-Detail 2 3 5 3 2 3" xfId="18986" xr:uid="{00000000-0005-0000-0000-0000354A0000}"/>
    <cellStyle name="RowTitles-Detail 2 3 5 3 2_Tertiary Salaries Survey" xfId="18987" xr:uid="{00000000-0005-0000-0000-0000364A0000}"/>
    <cellStyle name="RowTitles-Detail 2 3 5 3 3" xfId="18988" xr:uid="{00000000-0005-0000-0000-0000374A0000}"/>
    <cellStyle name="RowTitles-Detail 2 3 5 3 3 2" xfId="18989" xr:uid="{00000000-0005-0000-0000-0000384A0000}"/>
    <cellStyle name="RowTitles-Detail 2 3 5 3 3 2 2" xfId="18990" xr:uid="{00000000-0005-0000-0000-0000394A0000}"/>
    <cellStyle name="RowTitles-Detail 2 3 5 3 3 2_Tertiary Salaries Survey" xfId="18991" xr:uid="{00000000-0005-0000-0000-00003A4A0000}"/>
    <cellStyle name="RowTitles-Detail 2 3 5 3 3 3" xfId="18992" xr:uid="{00000000-0005-0000-0000-00003B4A0000}"/>
    <cellStyle name="RowTitles-Detail 2 3 5 3 3_Tertiary Salaries Survey" xfId="18993" xr:uid="{00000000-0005-0000-0000-00003C4A0000}"/>
    <cellStyle name="RowTitles-Detail 2 3 5 3 4" xfId="18994" xr:uid="{00000000-0005-0000-0000-00003D4A0000}"/>
    <cellStyle name="RowTitles-Detail 2 3 5 3 5" xfId="18995" xr:uid="{00000000-0005-0000-0000-00003E4A0000}"/>
    <cellStyle name="RowTitles-Detail 2 3 5 3_Tertiary Salaries Survey" xfId="18996" xr:uid="{00000000-0005-0000-0000-00003F4A0000}"/>
    <cellStyle name="RowTitles-Detail 2 3 5 4" xfId="18997" xr:uid="{00000000-0005-0000-0000-0000404A0000}"/>
    <cellStyle name="RowTitles-Detail 2 3 5 4 2" xfId="18998" xr:uid="{00000000-0005-0000-0000-0000414A0000}"/>
    <cellStyle name="RowTitles-Detail 2 3 5 4 2 2" xfId="18999" xr:uid="{00000000-0005-0000-0000-0000424A0000}"/>
    <cellStyle name="RowTitles-Detail 2 3 5 4 2 2 2" xfId="19000" xr:uid="{00000000-0005-0000-0000-0000434A0000}"/>
    <cellStyle name="RowTitles-Detail 2 3 5 4 2 2_Tertiary Salaries Survey" xfId="19001" xr:uid="{00000000-0005-0000-0000-0000444A0000}"/>
    <cellStyle name="RowTitles-Detail 2 3 5 4 2 3" xfId="19002" xr:uid="{00000000-0005-0000-0000-0000454A0000}"/>
    <cellStyle name="RowTitles-Detail 2 3 5 4 2_Tertiary Salaries Survey" xfId="19003" xr:uid="{00000000-0005-0000-0000-0000464A0000}"/>
    <cellStyle name="RowTitles-Detail 2 3 5 4 3" xfId="19004" xr:uid="{00000000-0005-0000-0000-0000474A0000}"/>
    <cellStyle name="RowTitles-Detail 2 3 5 4 3 2" xfId="19005" xr:uid="{00000000-0005-0000-0000-0000484A0000}"/>
    <cellStyle name="RowTitles-Detail 2 3 5 4 3 2 2" xfId="19006" xr:uid="{00000000-0005-0000-0000-0000494A0000}"/>
    <cellStyle name="RowTitles-Detail 2 3 5 4 3 2_Tertiary Salaries Survey" xfId="19007" xr:uid="{00000000-0005-0000-0000-00004A4A0000}"/>
    <cellStyle name="RowTitles-Detail 2 3 5 4 3 3" xfId="19008" xr:uid="{00000000-0005-0000-0000-00004B4A0000}"/>
    <cellStyle name="RowTitles-Detail 2 3 5 4 3_Tertiary Salaries Survey" xfId="19009" xr:uid="{00000000-0005-0000-0000-00004C4A0000}"/>
    <cellStyle name="RowTitles-Detail 2 3 5 4 4" xfId="19010" xr:uid="{00000000-0005-0000-0000-00004D4A0000}"/>
    <cellStyle name="RowTitles-Detail 2 3 5 4 4 2" xfId="19011" xr:uid="{00000000-0005-0000-0000-00004E4A0000}"/>
    <cellStyle name="RowTitles-Detail 2 3 5 4 4_Tertiary Salaries Survey" xfId="19012" xr:uid="{00000000-0005-0000-0000-00004F4A0000}"/>
    <cellStyle name="RowTitles-Detail 2 3 5 4 5" xfId="19013" xr:uid="{00000000-0005-0000-0000-0000504A0000}"/>
    <cellStyle name="RowTitles-Detail 2 3 5 4_Tertiary Salaries Survey" xfId="19014" xr:uid="{00000000-0005-0000-0000-0000514A0000}"/>
    <cellStyle name="RowTitles-Detail 2 3 5 5" xfId="19015" xr:uid="{00000000-0005-0000-0000-0000524A0000}"/>
    <cellStyle name="RowTitles-Detail 2 3 5 5 2" xfId="19016" xr:uid="{00000000-0005-0000-0000-0000534A0000}"/>
    <cellStyle name="RowTitles-Detail 2 3 5 5 2 2" xfId="19017" xr:uid="{00000000-0005-0000-0000-0000544A0000}"/>
    <cellStyle name="RowTitles-Detail 2 3 5 5 2 2 2" xfId="19018" xr:uid="{00000000-0005-0000-0000-0000554A0000}"/>
    <cellStyle name="RowTitles-Detail 2 3 5 5 2 2_Tertiary Salaries Survey" xfId="19019" xr:uid="{00000000-0005-0000-0000-0000564A0000}"/>
    <cellStyle name="RowTitles-Detail 2 3 5 5 2 3" xfId="19020" xr:uid="{00000000-0005-0000-0000-0000574A0000}"/>
    <cellStyle name="RowTitles-Detail 2 3 5 5 2_Tertiary Salaries Survey" xfId="19021" xr:uid="{00000000-0005-0000-0000-0000584A0000}"/>
    <cellStyle name="RowTitles-Detail 2 3 5 5 3" xfId="19022" xr:uid="{00000000-0005-0000-0000-0000594A0000}"/>
    <cellStyle name="RowTitles-Detail 2 3 5 5 3 2" xfId="19023" xr:uid="{00000000-0005-0000-0000-00005A4A0000}"/>
    <cellStyle name="RowTitles-Detail 2 3 5 5 3 2 2" xfId="19024" xr:uid="{00000000-0005-0000-0000-00005B4A0000}"/>
    <cellStyle name="RowTitles-Detail 2 3 5 5 3 2_Tertiary Salaries Survey" xfId="19025" xr:uid="{00000000-0005-0000-0000-00005C4A0000}"/>
    <cellStyle name="RowTitles-Detail 2 3 5 5 3 3" xfId="19026" xr:uid="{00000000-0005-0000-0000-00005D4A0000}"/>
    <cellStyle name="RowTitles-Detail 2 3 5 5 3_Tertiary Salaries Survey" xfId="19027" xr:uid="{00000000-0005-0000-0000-00005E4A0000}"/>
    <cellStyle name="RowTitles-Detail 2 3 5 5 4" xfId="19028" xr:uid="{00000000-0005-0000-0000-00005F4A0000}"/>
    <cellStyle name="RowTitles-Detail 2 3 5 5 4 2" xfId="19029" xr:uid="{00000000-0005-0000-0000-0000604A0000}"/>
    <cellStyle name="RowTitles-Detail 2 3 5 5 4_Tertiary Salaries Survey" xfId="19030" xr:uid="{00000000-0005-0000-0000-0000614A0000}"/>
    <cellStyle name="RowTitles-Detail 2 3 5 5 5" xfId="19031" xr:uid="{00000000-0005-0000-0000-0000624A0000}"/>
    <cellStyle name="RowTitles-Detail 2 3 5 5_Tertiary Salaries Survey" xfId="19032" xr:uid="{00000000-0005-0000-0000-0000634A0000}"/>
    <cellStyle name="RowTitles-Detail 2 3 5 6" xfId="19033" xr:uid="{00000000-0005-0000-0000-0000644A0000}"/>
    <cellStyle name="RowTitles-Detail 2 3 5 6 2" xfId="19034" xr:uid="{00000000-0005-0000-0000-0000654A0000}"/>
    <cellStyle name="RowTitles-Detail 2 3 5 6 2 2" xfId="19035" xr:uid="{00000000-0005-0000-0000-0000664A0000}"/>
    <cellStyle name="RowTitles-Detail 2 3 5 6 2 2 2" xfId="19036" xr:uid="{00000000-0005-0000-0000-0000674A0000}"/>
    <cellStyle name="RowTitles-Detail 2 3 5 6 2 2_Tertiary Salaries Survey" xfId="19037" xr:uid="{00000000-0005-0000-0000-0000684A0000}"/>
    <cellStyle name="RowTitles-Detail 2 3 5 6 2 3" xfId="19038" xr:uid="{00000000-0005-0000-0000-0000694A0000}"/>
    <cellStyle name="RowTitles-Detail 2 3 5 6 2_Tertiary Salaries Survey" xfId="19039" xr:uid="{00000000-0005-0000-0000-00006A4A0000}"/>
    <cellStyle name="RowTitles-Detail 2 3 5 6 3" xfId="19040" xr:uid="{00000000-0005-0000-0000-00006B4A0000}"/>
    <cellStyle name="RowTitles-Detail 2 3 5 6 3 2" xfId="19041" xr:uid="{00000000-0005-0000-0000-00006C4A0000}"/>
    <cellStyle name="RowTitles-Detail 2 3 5 6 3 2 2" xfId="19042" xr:uid="{00000000-0005-0000-0000-00006D4A0000}"/>
    <cellStyle name="RowTitles-Detail 2 3 5 6 3 2_Tertiary Salaries Survey" xfId="19043" xr:uid="{00000000-0005-0000-0000-00006E4A0000}"/>
    <cellStyle name="RowTitles-Detail 2 3 5 6 3 3" xfId="19044" xr:uid="{00000000-0005-0000-0000-00006F4A0000}"/>
    <cellStyle name="RowTitles-Detail 2 3 5 6 3_Tertiary Salaries Survey" xfId="19045" xr:uid="{00000000-0005-0000-0000-0000704A0000}"/>
    <cellStyle name="RowTitles-Detail 2 3 5 6 4" xfId="19046" xr:uid="{00000000-0005-0000-0000-0000714A0000}"/>
    <cellStyle name="RowTitles-Detail 2 3 5 6 4 2" xfId="19047" xr:uid="{00000000-0005-0000-0000-0000724A0000}"/>
    <cellStyle name="RowTitles-Detail 2 3 5 6 4_Tertiary Salaries Survey" xfId="19048" xr:uid="{00000000-0005-0000-0000-0000734A0000}"/>
    <cellStyle name="RowTitles-Detail 2 3 5 6 5" xfId="19049" xr:uid="{00000000-0005-0000-0000-0000744A0000}"/>
    <cellStyle name="RowTitles-Detail 2 3 5 6_Tertiary Salaries Survey" xfId="19050" xr:uid="{00000000-0005-0000-0000-0000754A0000}"/>
    <cellStyle name="RowTitles-Detail 2 3 5 7" xfId="19051" xr:uid="{00000000-0005-0000-0000-0000764A0000}"/>
    <cellStyle name="RowTitles-Detail 2 3 5 7 2" xfId="19052" xr:uid="{00000000-0005-0000-0000-0000774A0000}"/>
    <cellStyle name="RowTitles-Detail 2 3 5 7 2 2" xfId="19053" xr:uid="{00000000-0005-0000-0000-0000784A0000}"/>
    <cellStyle name="RowTitles-Detail 2 3 5 7 2_Tertiary Salaries Survey" xfId="19054" xr:uid="{00000000-0005-0000-0000-0000794A0000}"/>
    <cellStyle name="RowTitles-Detail 2 3 5 7 3" xfId="19055" xr:uid="{00000000-0005-0000-0000-00007A4A0000}"/>
    <cellStyle name="RowTitles-Detail 2 3 5 7_Tertiary Salaries Survey" xfId="19056" xr:uid="{00000000-0005-0000-0000-00007B4A0000}"/>
    <cellStyle name="RowTitles-Detail 2 3 5 8" xfId="19057" xr:uid="{00000000-0005-0000-0000-00007C4A0000}"/>
    <cellStyle name="RowTitles-Detail 2 3 5 8 2" xfId="19058" xr:uid="{00000000-0005-0000-0000-00007D4A0000}"/>
    <cellStyle name="RowTitles-Detail 2 3 5 8 2 2" xfId="19059" xr:uid="{00000000-0005-0000-0000-00007E4A0000}"/>
    <cellStyle name="RowTitles-Detail 2 3 5 8 2_Tertiary Salaries Survey" xfId="19060" xr:uid="{00000000-0005-0000-0000-00007F4A0000}"/>
    <cellStyle name="RowTitles-Detail 2 3 5 8 3" xfId="19061" xr:uid="{00000000-0005-0000-0000-0000804A0000}"/>
    <cellStyle name="RowTitles-Detail 2 3 5 8_Tertiary Salaries Survey" xfId="19062" xr:uid="{00000000-0005-0000-0000-0000814A0000}"/>
    <cellStyle name="RowTitles-Detail 2 3 5 9" xfId="19063" xr:uid="{00000000-0005-0000-0000-0000824A0000}"/>
    <cellStyle name="RowTitles-Detail 2 3 5_STUD aligned by INSTIT" xfId="19064" xr:uid="{00000000-0005-0000-0000-0000834A0000}"/>
    <cellStyle name="RowTitles-Detail 2 3 6" xfId="19065" xr:uid="{00000000-0005-0000-0000-0000844A0000}"/>
    <cellStyle name="RowTitles-Detail 2 3 6 2" xfId="19066" xr:uid="{00000000-0005-0000-0000-0000854A0000}"/>
    <cellStyle name="RowTitles-Detail 2 3 6 2 2" xfId="19067" xr:uid="{00000000-0005-0000-0000-0000864A0000}"/>
    <cellStyle name="RowTitles-Detail 2 3 6 2 2 2" xfId="19068" xr:uid="{00000000-0005-0000-0000-0000874A0000}"/>
    <cellStyle name="RowTitles-Detail 2 3 6 2 2 2 2" xfId="19069" xr:uid="{00000000-0005-0000-0000-0000884A0000}"/>
    <cellStyle name="RowTitles-Detail 2 3 6 2 2 2_Tertiary Salaries Survey" xfId="19070" xr:uid="{00000000-0005-0000-0000-0000894A0000}"/>
    <cellStyle name="RowTitles-Detail 2 3 6 2 2 3" xfId="19071" xr:uid="{00000000-0005-0000-0000-00008A4A0000}"/>
    <cellStyle name="RowTitles-Detail 2 3 6 2 2_Tertiary Salaries Survey" xfId="19072" xr:uid="{00000000-0005-0000-0000-00008B4A0000}"/>
    <cellStyle name="RowTitles-Detail 2 3 6 2 3" xfId="19073" xr:uid="{00000000-0005-0000-0000-00008C4A0000}"/>
    <cellStyle name="RowTitles-Detail 2 3 6 2 3 2" xfId="19074" xr:uid="{00000000-0005-0000-0000-00008D4A0000}"/>
    <cellStyle name="RowTitles-Detail 2 3 6 2 3 2 2" xfId="19075" xr:uid="{00000000-0005-0000-0000-00008E4A0000}"/>
    <cellStyle name="RowTitles-Detail 2 3 6 2 3 2_Tertiary Salaries Survey" xfId="19076" xr:uid="{00000000-0005-0000-0000-00008F4A0000}"/>
    <cellStyle name="RowTitles-Detail 2 3 6 2 3 3" xfId="19077" xr:uid="{00000000-0005-0000-0000-0000904A0000}"/>
    <cellStyle name="RowTitles-Detail 2 3 6 2 3_Tertiary Salaries Survey" xfId="19078" xr:uid="{00000000-0005-0000-0000-0000914A0000}"/>
    <cellStyle name="RowTitles-Detail 2 3 6 2 4" xfId="19079" xr:uid="{00000000-0005-0000-0000-0000924A0000}"/>
    <cellStyle name="RowTitles-Detail 2 3 6 2 5" xfId="19080" xr:uid="{00000000-0005-0000-0000-0000934A0000}"/>
    <cellStyle name="RowTitles-Detail 2 3 6 2 5 2" xfId="19081" xr:uid="{00000000-0005-0000-0000-0000944A0000}"/>
    <cellStyle name="RowTitles-Detail 2 3 6 2 5_Tertiary Salaries Survey" xfId="19082" xr:uid="{00000000-0005-0000-0000-0000954A0000}"/>
    <cellStyle name="RowTitles-Detail 2 3 6 2 6" xfId="19083" xr:uid="{00000000-0005-0000-0000-0000964A0000}"/>
    <cellStyle name="RowTitles-Detail 2 3 6 2_Tertiary Salaries Survey" xfId="19084" xr:uid="{00000000-0005-0000-0000-0000974A0000}"/>
    <cellStyle name="RowTitles-Detail 2 3 6 3" xfId="19085" xr:uid="{00000000-0005-0000-0000-0000984A0000}"/>
    <cellStyle name="RowTitles-Detail 2 3 6 3 2" xfId="19086" xr:uid="{00000000-0005-0000-0000-0000994A0000}"/>
    <cellStyle name="RowTitles-Detail 2 3 6 3 2 2" xfId="19087" xr:uid="{00000000-0005-0000-0000-00009A4A0000}"/>
    <cellStyle name="RowTitles-Detail 2 3 6 3 2 2 2" xfId="19088" xr:uid="{00000000-0005-0000-0000-00009B4A0000}"/>
    <cellStyle name="RowTitles-Detail 2 3 6 3 2 2_Tertiary Salaries Survey" xfId="19089" xr:uid="{00000000-0005-0000-0000-00009C4A0000}"/>
    <cellStyle name="RowTitles-Detail 2 3 6 3 2 3" xfId="19090" xr:uid="{00000000-0005-0000-0000-00009D4A0000}"/>
    <cellStyle name="RowTitles-Detail 2 3 6 3 2_Tertiary Salaries Survey" xfId="19091" xr:uid="{00000000-0005-0000-0000-00009E4A0000}"/>
    <cellStyle name="RowTitles-Detail 2 3 6 3 3" xfId="19092" xr:uid="{00000000-0005-0000-0000-00009F4A0000}"/>
    <cellStyle name="RowTitles-Detail 2 3 6 3 3 2" xfId="19093" xr:uid="{00000000-0005-0000-0000-0000A04A0000}"/>
    <cellStyle name="RowTitles-Detail 2 3 6 3 3 2 2" xfId="19094" xr:uid="{00000000-0005-0000-0000-0000A14A0000}"/>
    <cellStyle name="RowTitles-Detail 2 3 6 3 3 2_Tertiary Salaries Survey" xfId="19095" xr:uid="{00000000-0005-0000-0000-0000A24A0000}"/>
    <cellStyle name="RowTitles-Detail 2 3 6 3 3 3" xfId="19096" xr:uid="{00000000-0005-0000-0000-0000A34A0000}"/>
    <cellStyle name="RowTitles-Detail 2 3 6 3 3_Tertiary Salaries Survey" xfId="19097" xr:uid="{00000000-0005-0000-0000-0000A44A0000}"/>
    <cellStyle name="RowTitles-Detail 2 3 6 3 4" xfId="19098" xr:uid="{00000000-0005-0000-0000-0000A54A0000}"/>
    <cellStyle name="RowTitles-Detail 2 3 6 3 5" xfId="19099" xr:uid="{00000000-0005-0000-0000-0000A64A0000}"/>
    <cellStyle name="RowTitles-Detail 2 3 6 3_Tertiary Salaries Survey" xfId="19100" xr:uid="{00000000-0005-0000-0000-0000A74A0000}"/>
    <cellStyle name="RowTitles-Detail 2 3 6 4" xfId="19101" xr:uid="{00000000-0005-0000-0000-0000A84A0000}"/>
    <cellStyle name="RowTitles-Detail 2 3 6 4 2" xfId="19102" xr:uid="{00000000-0005-0000-0000-0000A94A0000}"/>
    <cellStyle name="RowTitles-Detail 2 3 6 4 2 2" xfId="19103" xr:uid="{00000000-0005-0000-0000-0000AA4A0000}"/>
    <cellStyle name="RowTitles-Detail 2 3 6 4 2 2 2" xfId="19104" xr:uid="{00000000-0005-0000-0000-0000AB4A0000}"/>
    <cellStyle name="RowTitles-Detail 2 3 6 4 2 2_Tertiary Salaries Survey" xfId="19105" xr:uid="{00000000-0005-0000-0000-0000AC4A0000}"/>
    <cellStyle name="RowTitles-Detail 2 3 6 4 2 3" xfId="19106" xr:uid="{00000000-0005-0000-0000-0000AD4A0000}"/>
    <cellStyle name="RowTitles-Detail 2 3 6 4 2_Tertiary Salaries Survey" xfId="19107" xr:uid="{00000000-0005-0000-0000-0000AE4A0000}"/>
    <cellStyle name="RowTitles-Detail 2 3 6 4 3" xfId="19108" xr:uid="{00000000-0005-0000-0000-0000AF4A0000}"/>
    <cellStyle name="RowTitles-Detail 2 3 6 4 3 2" xfId="19109" xr:uid="{00000000-0005-0000-0000-0000B04A0000}"/>
    <cellStyle name="RowTitles-Detail 2 3 6 4 3 2 2" xfId="19110" xr:uid="{00000000-0005-0000-0000-0000B14A0000}"/>
    <cellStyle name="RowTitles-Detail 2 3 6 4 3 2_Tertiary Salaries Survey" xfId="19111" xr:uid="{00000000-0005-0000-0000-0000B24A0000}"/>
    <cellStyle name="RowTitles-Detail 2 3 6 4 3 3" xfId="19112" xr:uid="{00000000-0005-0000-0000-0000B34A0000}"/>
    <cellStyle name="RowTitles-Detail 2 3 6 4 3_Tertiary Salaries Survey" xfId="19113" xr:uid="{00000000-0005-0000-0000-0000B44A0000}"/>
    <cellStyle name="RowTitles-Detail 2 3 6 4 4" xfId="19114" xr:uid="{00000000-0005-0000-0000-0000B54A0000}"/>
    <cellStyle name="RowTitles-Detail 2 3 6 4 5" xfId="19115" xr:uid="{00000000-0005-0000-0000-0000B64A0000}"/>
    <cellStyle name="RowTitles-Detail 2 3 6 4 5 2" xfId="19116" xr:uid="{00000000-0005-0000-0000-0000B74A0000}"/>
    <cellStyle name="RowTitles-Detail 2 3 6 4 5_Tertiary Salaries Survey" xfId="19117" xr:uid="{00000000-0005-0000-0000-0000B84A0000}"/>
    <cellStyle name="RowTitles-Detail 2 3 6 4 6" xfId="19118" xr:uid="{00000000-0005-0000-0000-0000B94A0000}"/>
    <cellStyle name="RowTitles-Detail 2 3 6 4_Tertiary Salaries Survey" xfId="19119" xr:uid="{00000000-0005-0000-0000-0000BA4A0000}"/>
    <cellStyle name="RowTitles-Detail 2 3 6 5" xfId="19120" xr:uid="{00000000-0005-0000-0000-0000BB4A0000}"/>
    <cellStyle name="RowTitles-Detail 2 3 6 5 2" xfId="19121" xr:uid="{00000000-0005-0000-0000-0000BC4A0000}"/>
    <cellStyle name="RowTitles-Detail 2 3 6 5 2 2" xfId="19122" xr:uid="{00000000-0005-0000-0000-0000BD4A0000}"/>
    <cellStyle name="RowTitles-Detail 2 3 6 5 2 2 2" xfId="19123" xr:uid="{00000000-0005-0000-0000-0000BE4A0000}"/>
    <cellStyle name="RowTitles-Detail 2 3 6 5 2 2_Tertiary Salaries Survey" xfId="19124" xr:uid="{00000000-0005-0000-0000-0000BF4A0000}"/>
    <cellStyle name="RowTitles-Detail 2 3 6 5 2 3" xfId="19125" xr:uid="{00000000-0005-0000-0000-0000C04A0000}"/>
    <cellStyle name="RowTitles-Detail 2 3 6 5 2_Tertiary Salaries Survey" xfId="19126" xr:uid="{00000000-0005-0000-0000-0000C14A0000}"/>
    <cellStyle name="RowTitles-Detail 2 3 6 5 3" xfId="19127" xr:uid="{00000000-0005-0000-0000-0000C24A0000}"/>
    <cellStyle name="RowTitles-Detail 2 3 6 5 3 2" xfId="19128" xr:uid="{00000000-0005-0000-0000-0000C34A0000}"/>
    <cellStyle name="RowTitles-Detail 2 3 6 5 3 2 2" xfId="19129" xr:uid="{00000000-0005-0000-0000-0000C44A0000}"/>
    <cellStyle name="RowTitles-Detail 2 3 6 5 3 2_Tertiary Salaries Survey" xfId="19130" xr:uid="{00000000-0005-0000-0000-0000C54A0000}"/>
    <cellStyle name="RowTitles-Detail 2 3 6 5 3 3" xfId="19131" xr:uid="{00000000-0005-0000-0000-0000C64A0000}"/>
    <cellStyle name="RowTitles-Detail 2 3 6 5 3_Tertiary Salaries Survey" xfId="19132" xr:uid="{00000000-0005-0000-0000-0000C74A0000}"/>
    <cellStyle name="RowTitles-Detail 2 3 6 5 4" xfId="19133" xr:uid="{00000000-0005-0000-0000-0000C84A0000}"/>
    <cellStyle name="RowTitles-Detail 2 3 6 5 4 2" xfId="19134" xr:uid="{00000000-0005-0000-0000-0000C94A0000}"/>
    <cellStyle name="RowTitles-Detail 2 3 6 5 4_Tertiary Salaries Survey" xfId="19135" xr:uid="{00000000-0005-0000-0000-0000CA4A0000}"/>
    <cellStyle name="RowTitles-Detail 2 3 6 5 5" xfId="19136" xr:uid="{00000000-0005-0000-0000-0000CB4A0000}"/>
    <cellStyle name="RowTitles-Detail 2 3 6 5_Tertiary Salaries Survey" xfId="19137" xr:uid="{00000000-0005-0000-0000-0000CC4A0000}"/>
    <cellStyle name="RowTitles-Detail 2 3 6 6" xfId="19138" xr:uid="{00000000-0005-0000-0000-0000CD4A0000}"/>
    <cellStyle name="RowTitles-Detail 2 3 6 6 2" xfId="19139" xr:uid="{00000000-0005-0000-0000-0000CE4A0000}"/>
    <cellStyle name="RowTitles-Detail 2 3 6 6 2 2" xfId="19140" xr:uid="{00000000-0005-0000-0000-0000CF4A0000}"/>
    <cellStyle name="RowTitles-Detail 2 3 6 6 2 2 2" xfId="19141" xr:uid="{00000000-0005-0000-0000-0000D04A0000}"/>
    <cellStyle name="RowTitles-Detail 2 3 6 6 2 2_Tertiary Salaries Survey" xfId="19142" xr:uid="{00000000-0005-0000-0000-0000D14A0000}"/>
    <cellStyle name="RowTitles-Detail 2 3 6 6 2 3" xfId="19143" xr:uid="{00000000-0005-0000-0000-0000D24A0000}"/>
    <cellStyle name="RowTitles-Detail 2 3 6 6 2_Tertiary Salaries Survey" xfId="19144" xr:uid="{00000000-0005-0000-0000-0000D34A0000}"/>
    <cellStyle name="RowTitles-Detail 2 3 6 6 3" xfId="19145" xr:uid="{00000000-0005-0000-0000-0000D44A0000}"/>
    <cellStyle name="RowTitles-Detail 2 3 6 6 3 2" xfId="19146" xr:uid="{00000000-0005-0000-0000-0000D54A0000}"/>
    <cellStyle name="RowTitles-Detail 2 3 6 6 3 2 2" xfId="19147" xr:uid="{00000000-0005-0000-0000-0000D64A0000}"/>
    <cellStyle name="RowTitles-Detail 2 3 6 6 3 2_Tertiary Salaries Survey" xfId="19148" xr:uid="{00000000-0005-0000-0000-0000D74A0000}"/>
    <cellStyle name="RowTitles-Detail 2 3 6 6 3 3" xfId="19149" xr:uid="{00000000-0005-0000-0000-0000D84A0000}"/>
    <cellStyle name="RowTitles-Detail 2 3 6 6 3_Tertiary Salaries Survey" xfId="19150" xr:uid="{00000000-0005-0000-0000-0000D94A0000}"/>
    <cellStyle name="RowTitles-Detail 2 3 6 6 4" xfId="19151" xr:uid="{00000000-0005-0000-0000-0000DA4A0000}"/>
    <cellStyle name="RowTitles-Detail 2 3 6 6 4 2" xfId="19152" xr:uid="{00000000-0005-0000-0000-0000DB4A0000}"/>
    <cellStyle name="RowTitles-Detail 2 3 6 6 4_Tertiary Salaries Survey" xfId="19153" xr:uid="{00000000-0005-0000-0000-0000DC4A0000}"/>
    <cellStyle name="RowTitles-Detail 2 3 6 6 5" xfId="19154" xr:uid="{00000000-0005-0000-0000-0000DD4A0000}"/>
    <cellStyle name="RowTitles-Detail 2 3 6 6_Tertiary Salaries Survey" xfId="19155" xr:uid="{00000000-0005-0000-0000-0000DE4A0000}"/>
    <cellStyle name="RowTitles-Detail 2 3 6 7" xfId="19156" xr:uid="{00000000-0005-0000-0000-0000DF4A0000}"/>
    <cellStyle name="RowTitles-Detail 2 3 6 7 2" xfId="19157" xr:uid="{00000000-0005-0000-0000-0000E04A0000}"/>
    <cellStyle name="RowTitles-Detail 2 3 6 7 2 2" xfId="19158" xr:uid="{00000000-0005-0000-0000-0000E14A0000}"/>
    <cellStyle name="RowTitles-Detail 2 3 6 7 2_Tertiary Salaries Survey" xfId="19159" xr:uid="{00000000-0005-0000-0000-0000E24A0000}"/>
    <cellStyle name="RowTitles-Detail 2 3 6 7 3" xfId="19160" xr:uid="{00000000-0005-0000-0000-0000E34A0000}"/>
    <cellStyle name="RowTitles-Detail 2 3 6 7_Tertiary Salaries Survey" xfId="19161" xr:uid="{00000000-0005-0000-0000-0000E44A0000}"/>
    <cellStyle name="RowTitles-Detail 2 3 6 8" xfId="19162" xr:uid="{00000000-0005-0000-0000-0000E54A0000}"/>
    <cellStyle name="RowTitles-Detail 2 3 6 9" xfId="19163" xr:uid="{00000000-0005-0000-0000-0000E64A0000}"/>
    <cellStyle name="RowTitles-Detail 2 3 6_STUD aligned by INSTIT" xfId="19164" xr:uid="{00000000-0005-0000-0000-0000E74A0000}"/>
    <cellStyle name="RowTitles-Detail 2 3 7" xfId="19165" xr:uid="{00000000-0005-0000-0000-0000E84A0000}"/>
    <cellStyle name="RowTitles-Detail 2 3 7 2" xfId="19166" xr:uid="{00000000-0005-0000-0000-0000E94A0000}"/>
    <cellStyle name="RowTitles-Detail 2 3 7 2 2" xfId="19167" xr:uid="{00000000-0005-0000-0000-0000EA4A0000}"/>
    <cellStyle name="RowTitles-Detail 2 3 7 2 2 2" xfId="19168" xr:uid="{00000000-0005-0000-0000-0000EB4A0000}"/>
    <cellStyle name="RowTitles-Detail 2 3 7 2 2_Tertiary Salaries Survey" xfId="19169" xr:uid="{00000000-0005-0000-0000-0000EC4A0000}"/>
    <cellStyle name="RowTitles-Detail 2 3 7 2 3" xfId="19170" xr:uid="{00000000-0005-0000-0000-0000ED4A0000}"/>
    <cellStyle name="RowTitles-Detail 2 3 7 2_Tertiary Salaries Survey" xfId="19171" xr:uid="{00000000-0005-0000-0000-0000EE4A0000}"/>
    <cellStyle name="RowTitles-Detail 2 3 7 3" xfId="19172" xr:uid="{00000000-0005-0000-0000-0000EF4A0000}"/>
    <cellStyle name="RowTitles-Detail 2 3 7 3 2" xfId="19173" xr:uid="{00000000-0005-0000-0000-0000F04A0000}"/>
    <cellStyle name="RowTitles-Detail 2 3 7 3 2 2" xfId="19174" xr:uid="{00000000-0005-0000-0000-0000F14A0000}"/>
    <cellStyle name="RowTitles-Detail 2 3 7 3 2_Tertiary Salaries Survey" xfId="19175" xr:uid="{00000000-0005-0000-0000-0000F24A0000}"/>
    <cellStyle name="RowTitles-Detail 2 3 7 3 3" xfId="19176" xr:uid="{00000000-0005-0000-0000-0000F34A0000}"/>
    <cellStyle name="RowTitles-Detail 2 3 7 3_Tertiary Salaries Survey" xfId="19177" xr:uid="{00000000-0005-0000-0000-0000F44A0000}"/>
    <cellStyle name="RowTitles-Detail 2 3 7 4" xfId="19178" xr:uid="{00000000-0005-0000-0000-0000F54A0000}"/>
    <cellStyle name="RowTitles-Detail 2 3 7 5" xfId="19179" xr:uid="{00000000-0005-0000-0000-0000F64A0000}"/>
    <cellStyle name="RowTitles-Detail 2 3 7 5 2" xfId="19180" xr:uid="{00000000-0005-0000-0000-0000F74A0000}"/>
    <cellStyle name="RowTitles-Detail 2 3 7 5_Tertiary Salaries Survey" xfId="19181" xr:uid="{00000000-0005-0000-0000-0000F84A0000}"/>
    <cellStyle name="RowTitles-Detail 2 3 7 6" xfId="19182" xr:uid="{00000000-0005-0000-0000-0000F94A0000}"/>
    <cellStyle name="RowTitles-Detail 2 3 7_Tertiary Salaries Survey" xfId="19183" xr:uid="{00000000-0005-0000-0000-0000FA4A0000}"/>
    <cellStyle name="RowTitles-Detail 2 3 8" xfId="19184" xr:uid="{00000000-0005-0000-0000-0000FB4A0000}"/>
    <cellStyle name="RowTitles-Detail 2 3 8 2" xfId="19185" xr:uid="{00000000-0005-0000-0000-0000FC4A0000}"/>
    <cellStyle name="RowTitles-Detail 2 3 8 2 2" xfId="19186" xr:uid="{00000000-0005-0000-0000-0000FD4A0000}"/>
    <cellStyle name="RowTitles-Detail 2 3 8 2 2 2" xfId="19187" xr:uid="{00000000-0005-0000-0000-0000FE4A0000}"/>
    <cellStyle name="RowTitles-Detail 2 3 8 2 2_Tertiary Salaries Survey" xfId="19188" xr:uid="{00000000-0005-0000-0000-0000FF4A0000}"/>
    <cellStyle name="RowTitles-Detail 2 3 8 2 3" xfId="19189" xr:uid="{00000000-0005-0000-0000-0000004B0000}"/>
    <cellStyle name="RowTitles-Detail 2 3 8 2_Tertiary Salaries Survey" xfId="19190" xr:uid="{00000000-0005-0000-0000-0000014B0000}"/>
    <cellStyle name="RowTitles-Detail 2 3 8 3" xfId="19191" xr:uid="{00000000-0005-0000-0000-0000024B0000}"/>
    <cellStyle name="RowTitles-Detail 2 3 8 3 2" xfId="19192" xr:uid="{00000000-0005-0000-0000-0000034B0000}"/>
    <cellStyle name="RowTitles-Detail 2 3 8 3 2 2" xfId="19193" xr:uid="{00000000-0005-0000-0000-0000044B0000}"/>
    <cellStyle name="RowTitles-Detail 2 3 8 3 2_Tertiary Salaries Survey" xfId="19194" xr:uid="{00000000-0005-0000-0000-0000054B0000}"/>
    <cellStyle name="RowTitles-Detail 2 3 8 3 3" xfId="19195" xr:uid="{00000000-0005-0000-0000-0000064B0000}"/>
    <cellStyle name="RowTitles-Detail 2 3 8 3_Tertiary Salaries Survey" xfId="19196" xr:uid="{00000000-0005-0000-0000-0000074B0000}"/>
    <cellStyle name="RowTitles-Detail 2 3 8 4" xfId="19197" xr:uid="{00000000-0005-0000-0000-0000084B0000}"/>
    <cellStyle name="RowTitles-Detail 2 3 8 5" xfId="19198" xr:uid="{00000000-0005-0000-0000-0000094B0000}"/>
    <cellStyle name="RowTitles-Detail 2 3 8_Tertiary Salaries Survey" xfId="19199" xr:uid="{00000000-0005-0000-0000-00000A4B0000}"/>
    <cellStyle name="RowTitles-Detail 2 3 9" xfId="19200" xr:uid="{00000000-0005-0000-0000-00000B4B0000}"/>
    <cellStyle name="RowTitles-Detail 2 3 9 2" xfId="19201" xr:uid="{00000000-0005-0000-0000-00000C4B0000}"/>
    <cellStyle name="RowTitles-Detail 2 3 9 2 2" xfId="19202" xr:uid="{00000000-0005-0000-0000-00000D4B0000}"/>
    <cellStyle name="RowTitles-Detail 2 3 9 2 2 2" xfId="19203" xr:uid="{00000000-0005-0000-0000-00000E4B0000}"/>
    <cellStyle name="RowTitles-Detail 2 3 9 2 2_Tertiary Salaries Survey" xfId="19204" xr:uid="{00000000-0005-0000-0000-00000F4B0000}"/>
    <cellStyle name="RowTitles-Detail 2 3 9 2 3" xfId="19205" xr:uid="{00000000-0005-0000-0000-0000104B0000}"/>
    <cellStyle name="RowTitles-Detail 2 3 9 2_Tertiary Salaries Survey" xfId="19206" xr:uid="{00000000-0005-0000-0000-0000114B0000}"/>
    <cellStyle name="RowTitles-Detail 2 3 9 3" xfId="19207" xr:uid="{00000000-0005-0000-0000-0000124B0000}"/>
    <cellStyle name="RowTitles-Detail 2 3 9 3 2" xfId="19208" xr:uid="{00000000-0005-0000-0000-0000134B0000}"/>
    <cellStyle name="RowTitles-Detail 2 3 9 3 2 2" xfId="19209" xr:uid="{00000000-0005-0000-0000-0000144B0000}"/>
    <cellStyle name="RowTitles-Detail 2 3 9 3 2_Tertiary Salaries Survey" xfId="19210" xr:uid="{00000000-0005-0000-0000-0000154B0000}"/>
    <cellStyle name="RowTitles-Detail 2 3 9 3 3" xfId="19211" xr:uid="{00000000-0005-0000-0000-0000164B0000}"/>
    <cellStyle name="RowTitles-Detail 2 3 9 3_Tertiary Salaries Survey" xfId="19212" xr:uid="{00000000-0005-0000-0000-0000174B0000}"/>
    <cellStyle name="RowTitles-Detail 2 3 9 4" xfId="19213" xr:uid="{00000000-0005-0000-0000-0000184B0000}"/>
    <cellStyle name="RowTitles-Detail 2 3 9 5" xfId="19214" xr:uid="{00000000-0005-0000-0000-0000194B0000}"/>
    <cellStyle name="RowTitles-Detail 2 3 9 5 2" xfId="19215" xr:uid="{00000000-0005-0000-0000-00001A4B0000}"/>
    <cellStyle name="RowTitles-Detail 2 3 9 5_Tertiary Salaries Survey" xfId="19216" xr:uid="{00000000-0005-0000-0000-00001B4B0000}"/>
    <cellStyle name="RowTitles-Detail 2 3 9 6" xfId="19217" xr:uid="{00000000-0005-0000-0000-00001C4B0000}"/>
    <cellStyle name="RowTitles-Detail 2 3 9_Tertiary Salaries Survey" xfId="19218" xr:uid="{00000000-0005-0000-0000-00001D4B0000}"/>
    <cellStyle name="RowTitles-Detail 2 3_STUD aligned by INSTIT" xfId="19219" xr:uid="{00000000-0005-0000-0000-00001E4B0000}"/>
    <cellStyle name="RowTitles-Detail 2 4" xfId="19220" xr:uid="{00000000-0005-0000-0000-00001F4B0000}"/>
    <cellStyle name="RowTitles-Detail 2 4 10" xfId="19221" xr:uid="{00000000-0005-0000-0000-0000204B0000}"/>
    <cellStyle name="RowTitles-Detail 2 4 10 2" xfId="19222" xr:uid="{00000000-0005-0000-0000-0000214B0000}"/>
    <cellStyle name="RowTitles-Detail 2 4 10 2 2" xfId="19223" xr:uid="{00000000-0005-0000-0000-0000224B0000}"/>
    <cellStyle name="RowTitles-Detail 2 4 10 2_Tertiary Salaries Survey" xfId="19224" xr:uid="{00000000-0005-0000-0000-0000234B0000}"/>
    <cellStyle name="RowTitles-Detail 2 4 10 3" xfId="19225" xr:uid="{00000000-0005-0000-0000-0000244B0000}"/>
    <cellStyle name="RowTitles-Detail 2 4 10_Tertiary Salaries Survey" xfId="19226" xr:uid="{00000000-0005-0000-0000-0000254B0000}"/>
    <cellStyle name="RowTitles-Detail 2 4 11" xfId="19227" xr:uid="{00000000-0005-0000-0000-0000264B0000}"/>
    <cellStyle name="RowTitles-Detail 2 4 12" xfId="19228" xr:uid="{00000000-0005-0000-0000-0000274B0000}"/>
    <cellStyle name="RowTitles-Detail 2 4 2" xfId="19229" xr:uid="{00000000-0005-0000-0000-0000284B0000}"/>
    <cellStyle name="RowTitles-Detail 2 4 2 2" xfId="19230" xr:uid="{00000000-0005-0000-0000-0000294B0000}"/>
    <cellStyle name="RowTitles-Detail 2 4 2 2 2" xfId="19231" xr:uid="{00000000-0005-0000-0000-00002A4B0000}"/>
    <cellStyle name="RowTitles-Detail 2 4 2 2 2 2" xfId="19232" xr:uid="{00000000-0005-0000-0000-00002B4B0000}"/>
    <cellStyle name="RowTitles-Detail 2 4 2 2 2 2 2" xfId="19233" xr:uid="{00000000-0005-0000-0000-00002C4B0000}"/>
    <cellStyle name="RowTitles-Detail 2 4 2 2 2 2_Tertiary Salaries Survey" xfId="19234" xr:uid="{00000000-0005-0000-0000-00002D4B0000}"/>
    <cellStyle name="RowTitles-Detail 2 4 2 2 2 3" xfId="19235" xr:uid="{00000000-0005-0000-0000-00002E4B0000}"/>
    <cellStyle name="RowTitles-Detail 2 4 2 2 2_Tertiary Salaries Survey" xfId="19236" xr:uid="{00000000-0005-0000-0000-00002F4B0000}"/>
    <cellStyle name="RowTitles-Detail 2 4 2 2 3" xfId="19237" xr:uid="{00000000-0005-0000-0000-0000304B0000}"/>
    <cellStyle name="RowTitles-Detail 2 4 2 2 3 2" xfId="19238" xr:uid="{00000000-0005-0000-0000-0000314B0000}"/>
    <cellStyle name="RowTitles-Detail 2 4 2 2 3 2 2" xfId="19239" xr:uid="{00000000-0005-0000-0000-0000324B0000}"/>
    <cellStyle name="RowTitles-Detail 2 4 2 2 3 2_Tertiary Salaries Survey" xfId="19240" xr:uid="{00000000-0005-0000-0000-0000334B0000}"/>
    <cellStyle name="RowTitles-Detail 2 4 2 2 3 3" xfId="19241" xr:uid="{00000000-0005-0000-0000-0000344B0000}"/>
    <cellStyle name="RowTitles-Detail 2 4 2 2 3_Tertiary Salaries Survey" xfId="19242" xr:uid="{00000000-0005-0000-0000-0000354B0000}"/>
    <cellStyle name="RowTitles-Detail 2 4 2 2 4" xfId="19243" xr:uid="{00000000-0005-0000-0000-0000364B0000}"/>
    <cellStyle name="RowTitles-Detail 2 4 2 2 5" xfId="19244" xr:uid="{00000000-0005-0000-0000-0000374B0000}"/>
    <cellStyle name="RowTitles-Detail 2 4 2 2_Tertiary Salaries Survey" xfId="19245" xr:uid="{00000000-0005-0000-0000-0000384B0000}"/>
    <cellStyle name="RowTitles-Detail 2 4 2 3" xfId="19246" xr:uid="{00000000-0005-0000-0000-0000394B0000}"/>
    <cellStyle name="RowTitles-Detail 2 4 2 3 2" xfId="19247" xr:uid="{00000000-0005-0000-0000-00003A4B0000}"/>
    <cellStyle name="RowTitles-Detail 2 4 2 3 2 2" xfId="19248" xr:uid="{00000000-0005-0000-0000-00003B4B0000}"/>
    <cellStyle name="RowTitles-Detail 2 4 2 3 2 2 2" xfId="19249" xr:uid="{00000000-0005-0000-0000-00003C4B0000}"/>
    <cellStyle name="RowTitles-Detail 2 4 2 3 2 2_Tertiary Salaries Survey" xfId="19250" xr:uid="{00000000-0005-0000-0000-00003D4B0000}"/>
    <cellStyle name="RowTitles-Detail 2 4 2 3 2 3" xfId="19251" xr:uid="{00000000-0005-0000-0000-00003E4B0000}"/>
    <cellStyle name="RowTitles-Detail 2 4 2 3 2_Tertiary Salaries Survey" xfId="19252" xr:uid="{00000000-0005-0000-0000-00003F4B0000}"/>
    <cellStyle name="RowTitles-Detail 2 4 2 3 3" xfId="19253" xr:uid="{00000000-0005-0000-0000-0000404B0000}"/>
    <cellStyle name="RowTitles-Detail 2 4 2 3 3 2" xfId="19254" xr:uid="{00000000-0005-0000-0000-0000414B0000}"/>
    <cellStyle name="RowTitles-Detail 2 4 2 3 3 2 2" xfId="19255" xr:uid="{00000000-0005-0000-0000-0000424B0000}"/>
    <cellStyle name="RowTitles-Detail 2 4 2 3 3 2_Tertiary Salaries Survey" xfId="19256" xr:uid="{00000000-0005-0000-0000-0000434B0000}"/>
    <cellStyle name="RowTitles-Detail 2 4 2 3 3 3" xfId="19257" xr:uid="{00000000-0005-0000-0000-0000444B0000}"/>
    <cellStyle name="RowTitles-Detail 2 4 2 3 3_Tertiary Salaries Survey" xfId="19258" xr:uid="{00000000-0005-0000-0000-0000454B0000}"/>
    <cellStyle name="RowTitles-Detail 2 4 2 3 4" xfId="19259" xr:uid="{00000000-0005-0000-0000-0000464B0000}"/>
    <cellStyle name="RowTitles-Detail 2 4 2 3 5" xfId="19260" xr:uid="{00000000-0005-0000-0000-0000474B0000}"/>
    <cellStyle name="RowTitles-Detail 2 4 2 3 5 2" xfId="19261" xr:uid="{00000000-0005-0000-0000-0000484B0000}"/>
    <cellStyle name="RowTitles-Detail 2 4 2 3 5_Tertiary Salaries Survey" xfId="19262" xr:uid="{00000000-0005-0000-0000-0000494B0000}"/>
    <cellStyle name="RowTitles-Detail 2 4 2 3 6" xfId="19263" xr:uid="{00000000-0005-0000-0000-00004A4B0000}"/>
    <cellStyle name="RowTitles-Detail 2 4 2 3_Tertiary Salaries Survey" xfId="19264" xr:uid="{00000000-0005-0000-0000-00004B4B0000}"/>
    <cellStyle name="RowTitles-Detail 2 4 2 4" xfId="19265" xr:uid="{00000000-0005-0000-0000-00004C4B0000}"/>
    <cellStyle name="RowTitles-Detail 2 4 2 4 2" xfId="19266" xr:uid="{00000000-0005-0000-0000-00004D4B0000}"/>
    <cellStyle name="RowTitles-Detail 2 4 2 4 2 2" xfId="19267" xr:uid="{00000000-0005-0000-0000-00004E4B0000}"/>
    <cellStyle name="RowTitles-Detail 2 4 2 4 2 2 2" xfId="19268" xr:uid="{00000000-0005-0000-0000-00004F4B0000}"/>
    <cellStyle name="RowTitles-Detail 2 4 2 4 2 2_Tertiary Salaries Survey" xfId="19269" xr:uid="{00000000-0005-0000-0000-0000504B0000}"/>
    <cellStyle name="RowTitles-Detail 2 4 2 4 2 3" xfId="19270" xr:uid="{00000000-0005-0000-0000-0000514B0000}"/>
    <cellStyle name="RowTitles-Detail 2 4 2 4 2_Tertiary Salaries Survey" xfId="19271" xr:uid="{00000000-0005-0000-0000-0000524B0000}"/>
    <cellStyle name="RowTitles-Detail 2 4 2 4 3" xfId="19272" xr:uid="{00000000-0005-0000-0000-0000534B0000}"/>
    <cellStyle name="RowTitles-Detail 2 4 2 4 3 2" xfId="19273" xr:uid="{00000000-0005-0000-0000-0000544B0000}"/>
    <cellStyle name="RowTitles-Detail 2 4 2 4 3 2 2" xfId="19274" xr:uid="{00000000-0005-0000-0000-0000554B0000}"/>
    <cellStyle name="RowTitles-Detail 2 4 2 4 3 2_Tertiary Salaries Survey" xfId="19275" xr:uid="{00000000-0005-0000-0000-0000564B0000}"/>
    <cellStyle name="RowTitles-Detail 2 4 2 4 3 3" xfId="19276" xr:uid="{00000000-0005-0000-0000-0000574B0000}"/>
    <cellStyle name="RowTitles-Detail 2 4 2 4 3_Tertiary Salaries Survey" xfId="19277" xr:uid="{00000000-0005-0000-0000-0000584B0000}"/>
    <cellStyle name="RowTitles-Detail 2 4 2 4 4" xfId="19278" xr:uid="{00000000-0005-0000-0000-0000594B0000}"/>
    <cellStyle name="RowTitles-Detail 2 4 2 4 4 2" xfId="19279" xr:uid="{00000000-0005-0000-0000-00005A4B0000}"/>
    <cellStyle name="RowTitles-Detail 2 4 2 4 4_Tertiary Salaries Survey" xfId="19280" xr:uid="{00000000-0005-0000-0000-00005B4B0000}"/>
    <cellStyle name="RowTitles-Detail 2 4 2 4 5" xfId="19281" xr:uid="{00000000-0005-0000-0000-00005C4B0000}"/>
    <cellStyle name="RowTitles-Detail 2 4 2 4_Tertiary Salaries Survey" xfId="19282" xr:uid="{00000000-0005-0000-0000-00005D4B0000}"/>
    <cellStyle name="RowTitles-Detail 2 4 2 5" xfId="19283" xr:uid="{00000000-0005-0000-0000-00005E4B0000}"/>
    <cellStyle name="RowTitles-Detail 2 4 2 5 2" xfId="19284" xr:uid="{00000000-0005-0000-0000-00005F4B0000}"/>
    <cellStyle name="RowTitles-Detail 2 4 2 5 2 2" xfId="19285" xr:uid="{00000000-0005-0000-0000-0000604B0000}"/>
    <cellStyle name="RowTitles-Detail 2 4 2 5 2 2 2" xfId="19286" xr:uid="{00000000-0005-0000-0000-0000614B0000}"/>
    <cellStyle name="RowTitles-Detail 2 4 2 5 2 2_Tertiary Salaries Survey" xfId="19287" xr:uid="{00000000-0005-0000-0000-0000624B0000}"/>
    <cellStyle name="RowTitles-Detail 2 4 2 5 2 3" xfId="19288" xr:uid="{00000000-0005-0000-0000-0000634B0000}"/>
    <cellStyle name="RowTitles-Detail 2 4 2 5 2_Tertiary Salaries Survey" xfId="19289" xr:uid="{00000000-0005-0000-0000-0000644B0000}"/>
    <cellStyle name="RowTitles-Detail 2 4 2 5 3" xfId="19290" xr:uid="{00000000-0005-0000-0000-0000654B0000}"/>
    <cellStyle name="RowTitles-Detail 2 4 2 5 3 2" xfId="19291" xr:uid="{00000000-0005-0000-0000-0000664B0000}"/>
    <cellStyle name="RowTitles-Detail 2 4 2 5 3 2 2" xfId="19292" xr:uid="{00000000-0005-0000-0000-0000674B0000}"/>
    <cellStyle name="RowTitles-Detail 2 4 2 5 3 2_Tertiary Salaries Survey" xfId="19293" xr:uid="{00000000-0005-0000-0000-0000684B0000}"/>
    <cellStyle name="RowTitles-Detail 2 4 2 5 3 3" xfId="19294" xr:uid="{00000000-0005-0000-0000-0000694B0000}"/>
    <cellStyle name="RowTitles-Detail 2 4 2 5 3_Tertiary Salaries Survey" xfId="19295" xr:uid="{00000000-0005-0000-0000-00006A4B0000}"/>
    <cellStyle name="RowTitles-Detail 2 4 2 5 4" xfId="19296" xr:uid="{00000000-0005-0000-0000-00006B4B0000}"/>
    <cellStyle name="RowTitles-Detail 2 4 2 5 4 2" xfId="19297" xr:uid="{00000000-0005-0000-0000-00006C4B0000}"/>
    <cellStyle name="RowTitles-Detail 2 4 2 5 4_Tertiary Salaries Survey" xfId="19298" xr:uid="{00000000-0005-0000-0000-00006D4B0000}"/>
    <cellStyle name="RowTitles-Detail 2 4 2 5 5" xfId="19299" xr:uid="{00000000-0005-0000-0000-00006E4B0000}"/>
    <cellStyle name="RowTitles-Detail 2 4 2 5_Tertiary Salaries Survey" xfId="19300" xr:uid="{00000000-0005-0000-0000-00006F4B0000}"/>
    <cellStyle name="RowTitles-Detail 2 4 2 6" xfId="19301" xr:uid="{00000000-0005-0000-0000-0000704B0000}"/>
    <cellStyle name="RowTitles-Detail 2 4 2 6 2" xfId="19302" xr:uid="{00000000-0005-0000-0000-0000714B0000}"/>
    <cellStyle name="RowTitles-Detail 2 4 2 6 2 2" xfId="19303" xr:uid="{00000000-0005-0000-0000-0000724B0000}"/>
    <cellStyle name="RowTitles-Detail 2 4 2 6 2 2 2" xfId="19304" xr:uid="{00000000-0005-0000-0000-0000734B0000}"/>
    <cellStyle name="RowTitles-Detail 2 4 2 6 2 2_Tertiary Salaries Survey" xfId="19305" xr:uid="{00000000-0005-0000-0000-0000744B0000}"/>
    <cellStyle name="RowTitles-Detail 2 4 2 6 2 3" xfId="19306" xr:uid="{00000000-0005-0000-0000-0000754B0000}"/>
    <cellStyle name="RowTitles-Detail 2 4 2 6 2_Tertiary Salaries Survey" xfId="19307" xr:uid="{00000000-0005-0000-0000-0000764B0000}"/>
    <cellStyle name="RowTitles-Detail 2 4 2 6 3" xfId="19308" xr:uid="{00000000-0005-0000-0000-0000774B0000}"/>
    <cellStyle name="RowTitles-Detail 2 4 2 6 3 2" xfId="19309" xr:uid="{00000000-0005-0000-0000-0000784B0000}"/>
    <cellStyle name="RowTitles-Detail 2 4 2 6 3 2 2" xfId="19310" xr:uid="{00000000-0005-0000-0000-0000794B0000}"/>
    <cellStyle name="RowTitles-Detail 2 4 2 6 3 2_Tertiary Salaries Survey" xfId="19311" xr:uid="{00000000-0005-0000-0000-00007A4B0000}"/>
    <cellStyle name="RowTitles-Detail 2 4 2 6 3 3" xfId="19312" xr:uid="{00000000-0005-0000-0000-00007B4B0000}"/>
    <cellStyle name="RowTitles-Detail 2 4 2 6 3_Tertiary Salaries Survey" xfId="19313" xr:uid="{00000000-0005-0000-0000-00007C4B0000}"/>
    <cellStyle name="RowTitles-Detail 2 4 2 6 4" xfId="19314" xr:uid="{00000000-0005-0000-0000-00007D4B0000}"/>
    <cellStyle name="RowTitles-Detail 2 4 2 6 4 2" xfId="19315" xr:uid="{00000000-0005-0000-0000-00007E4B0000}"/>
    <cellStyle name="RowTitles-Detail 2 4 2 6 4_Tertiary Salaries Survey" xfId="19316" xr:uid="{00000000-0005-0000-0000-00007F4B0000}"/>
    <cellStyle name="RowTitles-Detail 2 4 2 6 5" xfId="19317" xr:uid="{00000000-0005-0000-0000-0000804B0000}"/>
    <cellStyle name="RowTitles-Detail 2 4 2 6_Tertiary Salaries Survey" xfId="19318" xr:uid="{00000000-0005-0000-0000-0000814B0000}"/>
    <cellStyle name="RowTitles-Detail 2 4 2 7" xfId="19319" xr:uid="{00000000-0005-0000-0000-0000824B0000}"/>
    <cellStyle name="RowTitles-Detail 2 4 2 7 2" xfId="19320" xr:uid="{00000000-0005-0000-0000-0000834B0000}"/>
    <cellStyle name="RowTitles-Detail 2 4 2 7 2 2" xfId="19321" xr:uid="{00000000-0005-0000-0000-0000844B0000}"/>
    <cellStyle name="RowTitles-Detail 2 4 2 7 2_Tertiary Salaries Survey" xfId="19322" xr:uid="{00000000-0005-0000-0000-0000854B0000}"/>
    <cellStyle name="RowTitles-Detail 2 4 2 7 3" xfId="19323" xr:uid="{00000000-0005-0000-0000-0000864B0000}"/>
    <cellStyle name="RowTitles-Detail 2 4 2 7_Tertiary Salaries Survey" xfId="19324" xr:uid="{00000000-0005-0000-0000-0000874B0000}"/>
    <cellStyle name="RowTitles-Detail 2 4 2 8" xfId="19325" xr:uid="{00000000-0005-0000-0000-0000884B0000}"/>
    <cellStyle name="RowTitles-Detail 2 4 2 9" xfId="19326" xr:uid="{00000000-0005-0000-0000-0000894B0000}"/>
    <cellStyle name="RowTitles-Detail 2 4 2_STUD aligned by INSTIT" xfId="19327" xr:uid="{00000000-0005-0000-0000-00008A4B0000}"/>
    <cellStyle name="RowTitles-Detail 2 4 3" xfId="19328" xr:uid="{00000000-0005-0000-0000-00008B4B0000}"/>
    <cellStyle name="RowTitles-Detail 2 4 3 2" xfId="19329" xr:uid="{00000000-0005-0000-0000-00008C4B0000}"/>
    <cellStyle name="RowTitles-Detail 2 4 3 2 2" xfId="19330" xr:uid="{00000000-0005-0000-0000-00008D4B0000}"/>
    <cellStyle name="RowTitles-Detail 2 4 3 2 2 2" xfId="19331" xr:uid="{00000000-0005-0000-0000-00008E4B0000}"/>
    <cellStyle name="RowTitles-Detail 2 4 3 2 2 2 2" xfId="19332" xr:uid="{00000000-0005-0000-0000-00008F4B0000}"/>
    <cellStyle name="RowTitles-Detail 2 4 3 2 2 2_Tertiary Salaries Survey" xfId="19333" xr:uid="{00000000-0005-0000-0000-0000904B0000}"/>
    <cellStyle name="RowTitles-Detail 2 4 3 2 2 3" xfId="19334" xr:uid="{00000000-0005-0000-0000-0000914B0000}"/>
    <cellStyle name="RowTitles-Detail 2 4 3 2 2_Tertiary Salaries Survey" xfId="19335" xr:uid="{00000000-0005-0000-0000-0000924B0000}"/>
    <cellStyle name="RowTitles-Detail 2 4 3 2 3" xfId="19336" xr:uid="{00000000-0005-0000-0000-0000934B0000}"/>
    <cellStyle name="RowTitles-Detail 2 4 3 2 3 2" xfId="19337" xr:uid="{00000000-0005-0000-0000-0000944B0000}"/>
    <cellStyle name="RowTitles-Detail 2 4 3 2 3 2 2" xfId="19338" xr:uid="{00000000-0005-0000-0000-0000954B0000}"/>
    <cellStyle name="RowTitles-Detail 2 4 3 2 3 2_Tertiary Salaries Survey" xfId="19339" xr:uid="{00000000-0005-0000-0000-0000964B0000}"/>
    <cellStyle name="RowTitles-Detail 2 4 3 2 3 3" xfId="19340" xr:uid="{00000000-0005-0000-0000-0000974B0000}"/>
    <cellStyle name="RowTitles-Detail 2 4 3 2 3_Tertiary Salaries Survey" xfId="19341" xr:uid="{00000000-0005-0000-0000-0000984B0000}"/>
    <cellStyle name="RowTitles-Detail 2 4 3 2 4" xfId="19342" xr:uid="{00000000-0005-0000-0000-0000994B0000}"/>
    <cellStyle name="RowTitles-Detail 2 4 3 2 5" xfId="19343" xr:uid="{00000000-0005-0000-0000-00009A4B0000}"/>
    <cellStyle name="RowTitles-Detail 2 4 3 2 5 2" xfId="19344" xr:uid="{00000000-0005-0000-0000-00009B4B0000}"/>
    <cellStyle name="RowTitles-Detail 2 4 3 2 5_Tertiary Salaries Survey" xfId="19345" xr:uid="{00000000-0005-0000-0000-00009C4B0000}"/>
    <cellStyle name="RowTitles-Detail 2 4 3 2 6" xfId="19346" xr:uid="{00000000-0005-0000-0000-00009D4B0000}"/>
    <cellStyle name="RowTitles-Detail 2 4 3 2_Tertiary Salaries Survey" xfId="19347" xr:uid="{00000000-0005-0000-0000-00009E4B0000}"/>
    <cellStyle name="RowTitles-Detail 2 4 3 3" xfId="19348" xr:uid="{00000000-0005-0000-0000-00009F4B0000}"/>
    <cellStyle name="RowTitles-Detail 2 4 3 3 2" xfId="19349" xr:uid="{00000000-0005-0000-0000-0000A04B0000}"/>
    <cellStyle name="RowTitles-Detail 2 4 3 3 2 2" xfId="19350" xr:uid="{00000000-0005-0000-0000-0000A14B0000}"/>
    <cellStyle name="RowTitles-Detail 2 4 3 3 2 2 2" xfId="19351" xr:uid="{00000000-0005-0000-0000-0000A24B0000}"/>
    <cellStyle name="RowTitles-Detail 2 4 3 3 2 2_Tertiary Salaries Survey" xfId="19352" xr:uid="{00000000-0005-0000-0000-0000A34B0000}"/>
    <cellStyle name="RowTitles-Detail 2 4 3 3 2 3" xfId="19353" xr:uid="{00000000-0005-0000-0000-0000A44B0000}"/>
    <cellStyle name="RowTitles-Detail 2 4 3 3 2_Tertiary Salaries Survey" xfId="19354" xr:uid="{00000000-0005-0000-0000-0000A54B0000}"/>
    <cellStyle name="RowTitles-Detail 2 4 3 3 3" xfId="19355" xr:uid="{00000000-0005-0000-0000-0000A64B0000}"/>
    <cellStyle name="RowTitles-Detail 2 4 3 3 3 2" xfId="19356" xr:uid="{00000000-0005-0000-0000-0000A74B0000}"/>
    <cellStyle name="RowTitles-Detail 2 4 3 3 3 2 2" xfId="19357" xr:uid="{00000000-0005-0000-0000-0000A84B0000}"/>
    <cellStyle name="RowTitles-Detail 2 4 3 3 3 2_Tertiary Salaries Survey" xfId="19358" xr:uid="{00000000-0005-0000-0000-0000A94B0000}"/>
    <cellStyle name="RowTitles-Detail 2 4 3 3 3 3" xfId="19359" xr:uid="{00000000-0005-0000-0000-0000AA4B0000}"/>
    <cellStyle name="RowTitles-Detail 2 4 3 3 3_Tertiary Salaries Survey" xfId="19360" xr:uid="{00000000-0005-0000-0000-0000AB4B0000}"/>
    <cellStyle name="RowTitles-Detail 2 4 3 3 4" xfId="19361" xr:uid="{00000000-0005-0000-0000-0000AC4B0000}"/>
    <cellStyle name="RowTitles-Detail 2 4 3 3 5" xfId="19362" xr:uid="{00000000-0005-0000-0000-0000AD4B0000}"/>
    <cellStyle name="RowTitles-Detail 2 4 3 3_Tertiary Salaries Survey" xfId="19363" xr:uid="{00000000-0005-0000-0000-0000AE4B0000}"/>
    <cellStyle name="RowTitles-Detail 2 4 3 4" xfId="19364" xr:uid="{00000000-0005-0000-0000-0000AF4B0000}"/>
    <cellStyle name="RowTitles-Detail 2 4 3 4 2" xfId="19365" xr:uid="{00000000-0005-0000-0000-0000B04B0000}"/>
    <cellStyle name="RowTitles-Detail 2 4 3 4 2 2" xfId="19366" xr:uid="{00000000-0005-0000-0000-0000B14B0000}"/>
    <cellStyle name="RowTitles-Detail 2 4 3 4 2 2 2" xfId="19367" xr:uid="{00000000-0005-0000-0000-0000B24B0000}"/>
    <cellStyle name="RowTitles-Detail 2 4 3 4 2 2_Tertiary Salaries Survey" xfId="19368" xr:uid="{00000000-0005-0000-0000-0000B34B0000}"/>
    <cellStyle name="RowTitles-Detail 2 4 3 4 2 3" xfId="19369" xr:uid="{00000000-0005-0000-0000-0000B44B0000}"/>
    <cellStyle name="RowTitles-Detail 2 4 3 4 2_Tertiary Salaries Survey" xfId="19370" xr:uid="{00000000-0005-0000-0000-0000B54B0000}"/>
    <cellStyle name="RowTitles-Detail 2 4 3 4 3" xfId="19371" xr:uid="{00000000-0005-0000-0000-0000B64B0000}"/>
    <cellStyle name="RowTitles-Detail 2 4 3 4 3 2" xfId="19372" xr:uid="{00000000-0005-0000-0000-0000B74B0000}"/>
    <cellStyle name="RowTitles-Detail 2 4 3 4 3 2 2" xfId="19373" xr:uid="{00000000-0005-0000-0000-0000B84B0000}"/>
    <cellStyle name="RowTitles-Detail 2 4 3 4 3 2_Tertiary Salaries Survey" xfId="19374" xr:uid="{00000000-0005-0000-0000-0000B94B0000}"/>
    <cellStyle name="RowTitles-Detail 2 4 3 4 3 3" xfId="19375" xr:uid="{00000000-0005-0000-0000-0000BA4B0000}"/>
    <cellStyle name="RowTitles-Detail 2 4 3 4 3_Tertiary Salaries Survey" xfId="19376" xr:uid="{00000000-0005-0000-0000-0000BB4B0000}"/>
    <cellStyle name="RowTitles-Detail 2 4 3 4 4" xfId="19377" xr:uid="{00000000-0005-0000-0000-0000BC4B0000}"/>
    <cellStyle name="RowTitles-Detail 2 4 3 4 4 2" xfId="19378" xr:uid="{00000000-0005-0000-0000-0000BD4B0000}"/>
    <cellStyle name="RowTitles-Detail 2 4 3 4 4_Tertiary Salaries Survey" xfId="19379" xr:uid="{00000000-0005-0000-0000-0000BE4B0000}"/>
    <cellStyle name="RowTitles-Detail 2 4 3 4 5" xfId="19380" xr:uid="{00000000-0005-0000-0000-0000BF4B0000}"/>
    <cellStyle name="RowTitles-Detail 2 4 3 4_Tertiary Salaries Survey" xfId="19381" xr:uid="{00000000-0005-0000-0000-0000C04B0000}"/>
    <cellStyle name="RowTitles-Detail 2 4 3 5" xfId="19382" xr:uid="{00000000-0005-0000-0000-0000C14B0000}"/>
    <cellStyle name="RowTitles-Detail 2 4 3 5 2" xfId="19383" xr:uid="{00000000-0005-0000-0000-0000C24B0000}"/>
    <cellStyle name="RowTitles-Detail 2 4 3 5 2 2" xfId="19384" xr:uid="{00000000-0005-0000-0000-0000C34B0000}"/>
    <cellStyle name="RowTitles-Detail 2 4 3 5 2 2 2" xfId="19385" xr:uid="{00000000-0005-0000-0000-0000C44B0000}"/>
    <cellStyle name="RowTitles-Detail 2 4 3 5 2 2_Tertiary Salaries Survey" xfId="19386" xr:uid="{00000000-0005-0000-0000-0000C54B0000}"/>
    <cellStyle name="RowTitles-Detail 2 4 3 5 2 3" xfId="19387" xr:uid="{00000000-0005-0000-0000-0000C64B0000}"/>
    <cellStyle name="RowTitles-Detail 2 4 3 5 2_Tertiary Salaries Survey" xfId="19388" xr:uid="{00000000-0005-0000-0000-0000C74B0000}"/>
    <cellStyle name="RowTitles-Detail 2 4 3 5 3" xfId="19389" xr:uid="{00000000-0005-0000-0000-0000C84B0000}"/>
    <cellStyle name="RowTitles-Detail 2 4 3 5 3 2" xfId="19390" xr:uid="{00000000-0005-0000-0000-0000C94B0000}"/>
    <cellStyle name="RowTitles-Detail 2 4 3 5 3 2 2" xfId="19391" xr:uid="{00000000-0005-0000-0000-0000CA4B0000}"/>
    <cellStyle name="RowTitles-Detail 2 4 3 5 3 2_Tertiary Salaries Survey" xfId="19392" xr:uid="{00000000-0005-0000-0000-0000CB4B0000}"/>
    <cellStyle name="RowTitles-Detail 2 4 3 5 3 3" xfId="19393" xr:uid="{00000000-0005-0000-0000-0000CC4B0000}"/>
    <cellStyle name="RowTitles-Detail 2 4 3 5 3_Tertiary Salaries Survey" xfId="19394" xr:uid="{00000000-0005-0000-0000-0000CD4B0000}"/>
    <cellStyle name="RowTitles-Detail 2 4 3 5 4" xfId="19395" xr:uid="{00000000-0005-0000-0000-0000CE4B0000}"/>
    <cellStyle name="RowTitles-Detail 2 4 3 5 4 2" xfId="19396" xr:uid="{00000000-0005-0000-0000-0000CF4B0000}"/>
    <cellStyle name="RowTitles-Detail 2 4 3 5 4_Tertiary Salaries Survey" xfId="19397" xr:uid="{00000000-0005-0000-0000-0000D04B0000}"/>
    <cellStyle name="RowTitles-Detail 2 4 3 5 5" xfId="19398" xr:uid="{00000000-0005-0000-0000-0000D14B0000}"/>
    <cellStyle name="RowTitles-Detail 2 4 3 5_Tertiary Salaries Survey" xfId="19399" xr:uid="{00000000-0005-0000-0000-0000D24B0000}"/>
    <cellStyle name="RowTitles-Detail 2 4 3 6" xfId="19400" xr:uid="{00000000-0005-0000-0000-0000D34B0000}"/>
    <cellStyle name="RowTitles-Detail 2 4 3 6 2" xfId="19401" xr:uid="{00000000-0005-0000-0000-0000D44B0000}"/>
    <cellStyle name="RowTitles-Detail 2 4 3 6 2 2" xfId="19402" xr:uid="{00000000-0005-0000-0000-0000D54B0000}"/>
    <cellStyle name="RowTitles-Detail 2 4 3 6 2 2 2" xfId="19403" xr:uid="{00000000-0005-0000-0000-0000D64B0000}"/>
    <cellStyle name="RowTitles-Detail 2 4 3 6 2 2_Tertiary Salaries Survey" xfId="19404" xr:uid="{00000000-0005-0000-0000-0000D74B0000}"/>
    <cellStyle name="RowTitles-Detail 2 4 3 6 2 3" xfId="19405" xr:uid="{00000000-0005-0000-0000-0000D84B0000}"/>
    <cellStyle name="RowTitles-Detail 2 4 3 6 2_Tertiary Salaries Survey" xfId="19406" xr:uid="{00000000-0005-0000-0000-0000D94B0000}"/>
    <cellStyle name="RowTitles-Detail 2 4 3 6 3" xfId="19407" xr:uid="{00000000-0005-0000-0000-0000DA4B0000}"/>
    <cellStyle name="RowTitles-Detail 2 4 3 6 3 2" xfId="19408" xr:uid="{00000000-0005-0000-0000-0000DB4B0000}"/>
    <cellStyle name="RowTitles-Detail 2 4 3 6 3 2 2" xfId="19409" xr:uid="{00000000-0005-0000-0000-0000DC4B0000}"/>
    <cellStyle name="RowTitles-Detail 2 4 3 6 3 2_Tertiary Salaries Survey" xfId="19410" xr:uid="{00000000-0005-0000-0000-0000DD4B0000}"/>
    <cellStyle name="RowTitles-Detail 2 4 3 6 3 3" xfId="19411" xr:uid="{00000000-0005-0000-0000-0000DE4B0000}"/>
    <cellStyle name="RowTitles-Detail 2 4 3 6 3_Tertiary Salaries Survey" xfId="19412" xr:uid="{00000000-0005-0000-0000-0000DF4B0000}"/>
    <cellStyle name="RowTitles-Detail 2 4 3 6 4" xfId="19413" xr:uid="{00000000-0005-0000-0000-0000E04B0000}"/>
    <cellStyle name="RowTitles-Detail 2 4 3 6 4 2" xfId="19414" xr:uid="{00000000-0005-0000-0000-0000E14B0000}"/>
    <cellStyle name="RowTitles-Detail 2 4 3 6 4_Tertiary Salaries Survey" xfId="19415" xr:uid="{00000000-0005-0000-0000-0000E24B0000}"/>
    <cellStyle name="RowTitles-Detail 2 4 3 6 5" xfId="19416" xr:uid="{00000000-0005-0000-0000-0000E34B0000}"/>
    <cellStyle name="RowTitles-Detail 2 4 3 6_Tertiary Salaries Survey" xfId="19417" xr:uid="{00000000-0005-0000-0000-0000E44B0000}"/>
    <cellStyle name="RowTitles-Detail 2 4 3 7" xfId="19418" xr:uid="{00000000-0005-0000-0000-0000E54B0000}"/>
    <cellStyle name="RowTitles-Detail 2 4 3 7 2" xfId="19419" xr:uid="{00000000-0005-0000-0000-0000E64B0000}"/>
    <cellStyle name="RowTitles-Detail 2 4 3 7 2 2" xfId="19420" xr:uid="{00000000-0005-0000-0000-0000E74B0000}"/>
    <cellStyle name="RowTitles-Detail 2 4 3 7 2_Tertiary Salaries Survey" xfId="19421" xr:uid="{00000000-0005-0000-0000-0000E84B0000}"/>
    <cellStyle name="RowTitles-Detail 2 4 3 7 3" xfId="19422" xr:uid="{00000000-0005-0000-0000-0000E94B0000}"/>
    <cellStyle name="RowTitles-Detail 2 4 3 7_Tertiary Salaries Survey" xfId="19423" xr:uid="{00000000-0005-0000-0000-0000EA4B0000}"/>
    <cellStyle name="RowTitles-Detail 2 4 3 8" xfId="19424" xr:uid="{00000000-0005-0000-0000-0000EB4B0000}"/>
    <cellStyle name="RowTitles-Detail 2 4 3 8 2" xfId="19425" xr:uid="{00000000-0005-0000-0000-0000EC4B0000}"/>
    <cellStyle name="RowTitles-Detail 2 4 3 8 2 2" xfId="19426" xr:uid="{00000000-0005-0000-0000-0000ED4B0000}"/>
    <cellStyle name="RowTitles-Detail 2 4 3 8 2_Tertiary Salaries Survey" xfId="19427" xr:uid="{00000000-0005-0000-0000-0000EE4B0000}"/>
    <cellStyle name="RowTitles-Detail 2 4 3 8 3" xfId="19428" xr:uid="{00000000-0005-0000-0000-0000EF4B0000}"/>
    <cellStyle name="RowTitles-Detail 2 4 3 8_Tertiary Salaries Survey" xfId="19429" xr:uid="{00000000-0005-0000-0000-0000F04B0000}"/>
    <cellStyle name="RowTitles-Detail 2 4 3 9" xfId="19430" xr:uid="{00000000-0005-0000-0000-0000F14B0000}"/>
    <cellStyle name="RowTitles-Detail 2 4 3_STUD aligned by INSTIT" xfId="19431" xr:uid="{00000000-0005-0000-0000-0000F24B0000}"/>
    <cellStyle name="RowTitles-Detail 2 4 4" xfId="19432" xr:uid="{00000000-0005-0000-0000-0000F34B0000}"/>
    <cellStyle name="RowTitles-Detail 2 4 4 2" xfId="19433" xr:uid="{00000000-0005-0000-0000-0000F44B0000}"/>
    <cellStyle name="RowTitles-Detail 2 4 4 2 2" xfId="19434" xr:uid="{00000000-0005-0000-0000-0000F54B0000}"/>
    <cellStyle name="RowTitles-Detail 2 4 4 2 2 2" xfId="19435" xr:uid="{00000000-0005-0000-0000-0000F64B0000}"/>
    <cellStyle name="RowTitles-Detail 2 4 4 2 2 2 2" xfId="19436" xr:uid="{00000000-0005-0000-0000-0000F74B0000}"/>
    <cellStyle name="RowTitles-Detail 2 4 4 2 2 2_Tertiary Salaries Survey" xfId="19437" xr:uid="{00000000-0005-0000-0000-0000F84B0000}"/>
    <cellStyle name="RowTitles-Detail 2 4 4 2 2 3" xfId="19438" xr:uid="{00000000-0005-0000-0000-0000F94B0000}"/>
    <cellStyle name="RowTitles-Detail 2 4 4 2 2_Tertiary Salaries Survey" xfId="19439" xr:uid="{00000000-0005-0000-0000-0000FA4B0000}"/>
    <cellStyle name="RowTitles-Detail 2 4 4 2 3" xfId="19440" xr:uid="{00000000-0005-0000-0000-0000FB4B0000}"/>
    <cellStyle name="RowTitles-Detail 2 4 4 2 3 2" xfId="19441" xr:uid="{00000000-0005-0000-0000-0000FC4B0000}"/>
    <cellStyle name="RowTitles-Detail 2 4 4 2 3 2 2" xfId="19442" xr:uid="{00000000-0005-0000-0000-0000FD4B0000}"/>
    <cellStyle name="RowTitles-Detail 2 4 4 2 3 2_Tertiary Salaries Survey" xfId="19443" xr:uid="{00000000-0005-0000-0000-0000FE4B0000}"/>
    <cellStyle name="RowTitles-Detail 2 4 4 2 3 3" xfId="19444" xr:uid="{00000000-0005-0000-0000-0000FF4B0000}"/>
    <cellStyle name="RowTitles-Detail 2 4 4 2 3_Tertiary Salaries Survey" xfId="19445" xr:uid="{00000000-0005-0000-0000-0000004C0000}"/>
    <cellStyle name="RowTitles-Detail 2 4 4 2 4" xfId="19446" xr:uid="{00000000-0005-0000-0000-0000014C0000}"/>
    <cellStyle name="RowTitles-Detail 2 4 4 2 5" xfId="19447" xr:uid="{00000000-0005-0000-0000-0000024C0000}"/>
    <cellStyle name="RowTitles-Detail 2 4 4 2 5 2" xfId="19448" xr:uid="{00000000-0005-0000-0000-0000034C0000}"/>
    <cellStyle name="RowTitles-Detail 2 4 4 2 5_Tertiary Salaries Survey" xfId="19449" xr:uid="{00000000-0005-0000-0000-0000044C0000}"/>
    <cellStyle name="RowTitles-Detail 2 4 4 2 6" xfId="19450" xr:uid="{00000000-0005-0000-0000-0000054C0000}"/>
    <cellStyle name="RowTitles-Detail 2 4 4 2_Tertiary Salaries Survey" xfId="19451" xr:uid="{00000000-0005-0000-0000-0000064C0000}"/>
    <cellStyle name="RowTitles-Detail 2 4 4 3" xfId="19452" xr:uid="{00000000-0005-0000-0000-0000074C0000}"/>
    <cellStyle name="RowTitles-Detail 2 4 4 3 2" xfId="19453" xr:uid="{00000000-0005-0000-0000-0000084C0000}"/>
    <cellStyle name="RowTitles-Detail 2 4 4 3 2 2" xfId="19454" xr:uid="{00000000-0005-0000-0000-0000094C0000}"/>
    <cellStyle name="RowTitles-Detail 2 4 4 3 2 2 2" xfId="19455" xr:uid="{00000000-0005-0000-0000-00000A4C0000}"/>
    <cellStyle name="RowTitles-Detail 2 4 4 3 2 2_Tertiary Salaries Survey" xfId="19456" xr:uid="{00000000-0005-0000-0000-00000B4C0000}"/>
    <cellStyle name="RowTitles-Detail 2 4 4 3 2 3" xfId="19457" xr:uid="{00000000-0005-0000-0000-00000C4C0000}"/>
    <cellStyle name="RowTitles-Detail 2 4 4 3 2_Tertiary Salaries Survey" xfId="19458" xr:uid="{00000000-0005-0000-0000-00000D4C0000}"/>
    <cellStyle name="RowTitles-Detail 2 4 4 3 3" xfId="19459" xr:uid="{00000000-0005-0000-0000-00000E4C0000}"/>
    <cellStyle name="RowTitles-Detail 2 4 4 3 3 2" xfId="19460" xr:uid="{00000000-0005-0000-0000-00000F4C0000}"/>
    <cellStyle name="RowTitles-Detail 2 4 4 3 3 2 2" xfId="19461" xr:uid="{00000000-0005-0000-0000-0000104C0000}"/>
    <cellStyle name="RowTitles-Detail 2 4 4 3 3 2_Tertiary Salaries Survey" xfId="19462" xr:uid="{00000000-0005-0000-0000-0000114C0000}"/>
    <cellStyle name="RowTitles-Detail 2 4 4 3 3 3" xfId="19463" xr:uid="{00000000-0005-0000-0000-0000124C0000}"/>
    <cellStyle name="RowTitles-Detail 2 4 4 3 3_Tertiary Salaries Survey" xfId="19464" xr:uid="{00000000-0005-0000-0000-0000134C0000}"/>
    <cellStyle name="RowTitles-Detail 2 4 4 3 4" xfId="19465" xr:uid="{00000000-0005-0000-0000-0000144C0000}"/>
    <cellStyle name="RowTitles-Detail 2 4 4 3 5" xfId="19466" xr:uid="{00000000-0005-0000-0000-0000154C0000}"/>
    <cellStyle name="RowTitles-Detail 2 4 4 3_Tertiary Salaries Survey" xfId="19467" xr:uid="{00000000-0005-0000-0000-0000164C0000}"/>
    <cellStyle name="RowTitles-Detail 2 4 4 4" xfId="19468" xr:uid="{00000000-0005-0000-0000-0000174C0000}"/>
    <cellStyle name="RowTitles-Detail 2 4 4 4 2" xfId="19469" xr:uid="{00000000-0005-0000-0000-0000184C0000}"/>
    <cellStyle name="RowTitles-Detail 2 4 4 4 2 2" xfId="19470" xr:uid="{00000000-0005-0000-0000-0000194C0000}"/>
    <cellStyle name="RowTitles-Detail 2 4 4 4 2 2 2" xfId="19471" xr:uid="{00000000-0005-0000-0000-00001A4C0000}"/>
    <cellStyle name="RowTitles-Detail 2 4 4 4 2 2_Tertiary Salaries Survey" xfId="19472" xr:uid="{00000000-0005-0000-0000-00001B4C0000}"/>
    <cellStyle name="RowTitles-Detail 2 4 4 4 2 3" xfId="19473" xr:uid="{00000000-0005-0000-0000-00001C4C0000}"/>
    <cellStyle name="RowTitles-Detail 2 4 4 4 2_Tertiary Salaries Survey" xfId="19474" xr:uid="{00000000-0005-0000-0000-00001D4C0000}"/>
    <cellStyle name="RowTitles-Detail 2 4 4 4 3" xfId="19475" xr:uid="{00000000-0005-0000-0000-00001E4C0000}"/>
    <cellStyle name="RowTitles-Detail 2 4 4 4 3 2" xfId="19476" xr:uid="{00000000-0005-0000-0000-00001F4C0000}"/>
    <cellStyle name="RowTitles-Detail 2 4 4 4 3 2 2" xfId="19477" xr:uid="{00000000-0005-0000-0000-0000204C0000}"/>
    <cellStyle name="RowTitles-Detail 2 4 4 4 3 2_Tertiary Salaries Survey" xfId="19478" xr:uid="{00000000-0005-0000-0000-0000214C0000}"/>
    <cellStyle name="RowTitles-Detail 2 4 4 4 3 3" xfId="19479" xr:uid="{00000000-0005-0000-0000-0000224C0000}"/>
    <cellStyle name="RowTitles-Detail 2 4 4 4 3_Tertiary Salaries Survey" xfId="19480" xr:uid="{00000000-0005-0000-0000-0000234C0000}"/>
    <cellStyle name="RowTitles-Detail 2 4 4 4 4" xfId="19481" xr:uid="{00000000-0005-0000-0000-0000244C0000}"/>
    <cellStyle name="RowTitles-Detail 2 4 4 4 5" xfId="19482" xr:uid="{00000000-0005-0000-0000-0000254C0000}"/>
    <cellStyle name="RowTitles-Detail 2 4 4 4 5 2" xfId="19483" xr:uid="{00000000-0005-0000-0000-0000264C0000}"/>
    <cellStyle name="RowTitles-Detail 2 4 4 4 5_Tertiary Salaries Survey" xfId="19484" xr:uid="{00000000-0005-0000-0000-0000274C0000}"/>
    <cellStyle name="RowTitles-Detail 2 4 4 4 6" xfId="19485" xr:uid="{00000000-0005-0000-0000-0000284C0000}"/>
    <cellStyle name="RowTitles-Detail 2 4 4 4_Tertiary Salaries Survey" xfId="19486" xr:uid="{00000000-0005-0000-0000-0000294C0000}"/>
    <cellStyle name="RowTitles-Detail 2 4 4 5" xfId="19487" xr:uid="{00000000-0005-0000-0000-00002A4C0000}"/>
    <cellStyle name="RowTitles-Detail 2 4 4 5 2" xfId="19488" xr:uid="{00000000-0005-0000-0000-00002B4C0000}"/>
    <cellStyle name="RowTitles-Detail 2 4 4 5 2 2" xfId="19489" xr:uid="{00000000-0005-0000-0000-00002C4C0000}"/>
    <cellStyle name="RowTitles-Detail 2 4 4 5 2 2 2" xfId="19490" xr:uid="{00000000-0005-0000-0000-00002D4C0000}"/>
    <cellStyle name="RowTitles-Detail 2 4 4 5 2 2_Tertiary Salaries Survey" xfId="19491" xr:uid="{00000000-0005-0000-0000-00002E4C0000}"/>
    <cellStyle name="RowTitles-Detail 2 4 4 5 2 3" xfId="19492" xr:uid="{00000000-0005-0000-0000-00002F4C0000}"/>
    <cellStyle name="RowTitles-Detail 2 4 4 5 2_Tertiary Salaries Survey" xfId="19493" xr:uid="{00000000-0005-0000-0000-0000304C0000}"/>
    <cellStyle name="RowTitles-Detail 2 4 4 5 3" xfId="19494" xr:uid="{00000000-0005-0000-0000-0000314C0000}"/>
    <cellStyle name="RowTitles-Detail 2 4 4 5 3 2" xfId="19495" xr:uid="{00000000-0005-0000-0000-0000324C0000}"/>
    <cellStyle name="RowTitles-Detail 2 4 4 5 3 2 2" xfId="19496" xr:uid="{00000000-0005-0000-0000-0000334C0000}"/>
    <cellStyle name="RowTitles-Detail 2 4 4 5 3 2_Tertiary Salaries Survey" xfId="19497" xr:uid="{00000000-0005-0000-0000-0000344C0000}"/>
    <cellStyle name="RowTitles-Detail 2 4 4 5 3 3" xfId="19498" xr:uid="{00000000-0005-0000-0000-0000354C0000}"/>
    <cellStyle name="RowTitles-Detail 2 4 4 5 3_Tertiary Salaries Survey" xfId="19499" xr:uid="{00000000-0005-0000-0000-0000364C0000}"/>
    <cellStyle name="RowTitles-Detail 2 4 4 5 4" xfId="19500" xr:uid="{00000000-0005-0000-0000-0000374C0000}"/>
    <cellStyle name="RowTitles-Detail 2 4 4 5 4 2" xfId="19501" xr:uid="{00000000-0005-0000-0000-0000384C0000}"/>
    <cellStyle name="RowTitles-Detail 2 4 4 5 4_Tertiary Salaries Survey" xfId="19502" xr:uid="{00000000-0005-0000-0000-0000394C0000}"/>
    <cellStyle name="RowTitles-Detail 2 4 4 5 5" xfId="19503" xr:uid="{00000000-0005-0000-0000-00003A4C0000}"/>
    <cellStyle name="RowTitles-Detail 2 4 4 5_Tertiary Salaries Survey" xfId="19504" xr:uid="{00000000-0005-0000-0000-00003B4C0000}"/>
    <cellStyle name="RowTitles-Detail 2 4 4 6" xfId="19505" xr:uid="{00000000-0005-0000-0000-00003C4C0000}"/>
    <cellStyle name="RowTitles-Detail 2 4 4 6 2" xfId="19506" xr:uid="{00000000-0005-0000-0000-00003D4C0000}"/>
    <cellStyle name="RowTitles-Detail 2 4 4 6 2 2" xfId="19507" xr:uid="{00000000-0005-0000-0000-00003E4C0000}"/>
    <cellStyle name="RowTitles-Detail 2 4 4 6 2 2 2" xfId="19508" xr:uid="{00000000-0005-0000-0000-00003F4C0000}"/>
    <cellStyle name="RowTitles-Detail 2 4 4 6 2 2_Tertiary Salaries Survey" xfId="19509" xr:uid="{00000000-0005-0000-0000-0000404C0000}"/>
    <cellStyle name="RowTitles-Detail 2 4 4 6 2 3" xfId="19510" xr:uid="{00000000-0005-0000-0000-0000414C0000}"/>
    <cellStyle name="RowTitles-Detail 2 4 4 6 2_Tertiary Salaries Survey" xfId="19511" xr:uid="{00000000-0005-0000-0000-0000424C0000}"/>
    <cellStyle name="RowTitles-Detail 2 4 4 6 3" xfId="19512" xr:uid="{00000000-0005-0000-0000-0000434C0000}"/>
    <cellStyle name="RowTitles-Detail 2 4 4 6 3 2" xfId="19513" xr:uid="{00000000-0005-0000-0000-0000444C0000}"/>
    <cellStyle name="RowTitles-Detail 2 4 4 6 3 2 2" xfId="19514" xr:uid="{00000000-0005-0000-0000-0000454C0000}"/>
    <cellStyle name="RowTitles-Detail 2 4 4 6 3 2_Tertiary Salaries Survey" xfId="19515" xr:uid="{00000000-0005-0000-0000-0000464C0000}"/>
    <cellStyle name="RowTitles-Detail 2 4 4 6 3 3" xfId="19516" xr:uid="{00000000-0005-0000-0000-0000474C0000}"/>
    <cellStyle name="RowTitles-Detail 2 4 4 6 3_Tertiary Salaries Survey" xfId="19517" xr:uid="{00000000-0005-0000-0000-0000484C0000}"/>
    <cellStyle name="RowTitles-Detail 2 4 4 6 4" xfId="19518" xr:uid="{00000000-0005-0000-0000-0000494C0000}"/>
    <cellStyle name="RowTitles-Detail 2 4 4 6 4 2" xfId="19519" xr:uid="{00000000-0005-0000-0000-00004A4C0000}"/>
    <cellStyle name="RowTitles-Detail 2 4 4 6 4_Tertiary Salaries Survey" xfId="19520" xr:uid="{00000000-0005-0000-0000-00004B4C0000}"/>
    <cellStyle name="RowTitles-Detail 2 4 4 6 5" xfId="19521" xr:uid="{00000000-0005-0000-0000-00004C4C0000}"/>
    <cellStyle name="RowTitles-Detail 2 4 4 6_Tertiary Salaries Survey" xfId="19522" xr:uid="{00000000-0005-0000-0000-00004D4C0000}"/>
    <cellStyle name="RowTitles-Detail 2 4 4 7" xfId="19523" xr:uid="{00000000-0005-0000-0000-00004E4C0000}"/>
    <cellStyle name="RowTitles-Detail 2 4 4 7 2" xfId="19524" xr:uid="{00000000-0005-0000-0000-00004F4C0000}"/>
    <cellStyle name="RowTitles-Detail 2 4 4 7 2 2" xfId="19525" xr:uid="{00000000-0005-0000-0000-0000504C0000}"/>
    <cellStyle name="RowTitles-Detail 2 4 4 7 2_Tertiary Salaries Survey" xfId="19526" xr:uid="{00000000-0005-0000-0000-0000514C0000}"/>
    <cellStyle name="RowTitles-Detail 2 4 4 7 3" xfId="19527" xr:uid="{00000000-0005-0000-0000-0000524C0000}"/>
    <cellStyle name="RowTitles-Detail 2 4 4 7_Tertiary Salaries Survey" xfId="19528" xr:uid="{00000000-0005-0000-0000-0000534C0000}"/>
    <cellStyle name="RowTitles-Detail 2 4 4 8" xfId="19529" xr:uid="{00000000-0005-0000-0000-0000544C0000}"/>
    <cellStyle name="RowTitles-Detail 2 4 4 9" xfId="19530" xr:uid="{00000000-0005-0000-0000-0000554C0000}"/>
    <cellStyle name="RowTitles-Detail 2 4 4_STUD aligned by INSTIT" xfId="19531" xr:uid="{00000000-0005-0000-0000-0000564C0000}"/>
    <cellStyle name="RowTitles-Detail 2 4 5" xfId="19532" xr:uid="{00000000-0005-0000-0000-0000574C0000}"/>
    <cellStyle name="RowTitles-Detail 2 4 5 2" xfId="19533" xr:uid="{00000000-0005-0000-0000-0000584C0000}"/>
    <cellStyle name="RowTitles-Detail 2 4 5 2 2" xfId="19534" xr:uid="{00000000-0005-0000-0000-0000594C0000}"/>
    <cellStyle name="RowTitles-Detail 2 4 5 2 2 2" xfId="19535" xr:uid="{00000000-0005-0000-0000-00005A4C0000}"/>
    <cellStyle name="RowTitles-Detail 2 4 5 2 2_Tertiary Salaries Survey" xfId="19536" xr:uid="{00000000-0005-0000-0000-00005B4C0000}"/>
    <cellStyle name="RowTitles-Detail 2 4 5 2 3" xfId="19537" xr:uid="{00000000-0005-0000-0000-00005C4C0000}"/>
    <cellStyle name="RowTitles-Detail 2 4 5 2_Tertiary Salaries Survey" xfId="19538" xr:uid="{00000000-0005-0000-0000-00005D4C0000}"/>
    <cellStyle name="RowTitles-Detail 2 4 5 3" xfId="19539" xr:uid="{00000000-0005-0000-0000-00005E4C0000}"/>
    <cellStyle name="RowTitles-Detail 2 4 5 3 2" xfId="19540" xr:uid="{00000000-0005-0000-0000-00005F4C0000}"/>
    <cellStyle name="RowTitles-Detail 2 4 5 3 2 2" xfId="19541" xr:uid="{00000000-0005-0000-0000-0000604C0000}"/>
    <cellStyle name="RowTitles-Detail 2 4 5 3 2_Tertiary Salaries Survey" xfId="19542" xr:uid="{00000000-0005-0000-0000-0000614C0000}"/>
    <cellStyle name="RowTitles-Detail 2 4 5 3 3" xfId="19543" xr:uid="{00000000-0005-0000-0000-0000624C0000}"/>
    <cellStyle name="RowTitles-Detail 2 4 5 3_Tertiary Salaries Survey" xfId="19544" xr:uid="{00000000-0005-0000-0000-0000634C0000}"/>
    <cellStyle name="RowTitles-Detail 2 4 5 4" xfId="19545" xr:uid="{00000000-0005-0000-0000-0000644C0000}"/>
    <cellStyle name="RowTitles-Detail 2 4 5 5" xfId="19546" xr:uid="{00000000-0005-0000-0000-0000654C0000}"/>
    <cellStyle name="RowTitles-Detail 2 4 5 5 2" xfId="19547" xr:uid="{00000000-0005-0000-0000-0000664C0000}"/>
    <cellStyle name="RowTitles-Detail 2 4 5 5_Tertiary Salaries Survey" xfId="19548" xr:uid="{00000000-0005-0000-0000-0000674C0000}"/>
    <cellStyle name="RowTitles-Detail 2 4 5 6" xfId="19549" xr:uid="{00000000-0005-0000-0000-0000684C0000}"/>
    <cellStyle name="RowTitles-Detail 2 4 5_Tertiary Salaries Survey" xfId="19550" xr:uid="{00000000-0005-0000-0000-0000694C0000}"/>
    <cellStyle name="RowTitles-Detail 2 4 6" xfId="19551" xr:uid="{00000000-0005-0000-0000-00006A4C0000}"/>
    <cellStyle name="RowTitles-Detail 2 4 6 2" xfId="19552" xr:uid="{00000000-0005-0000-0000-00006B4C0000}"/>
    <cellStyle name="RowTitles-Detail 2 4 6 2 2" xfId="19553" xr:uid="{00000000-0005-0000-0000-00006C4C0000}"/>
    <cellStyle name="RowTitles-Detail 2 4 6 2 2 2" xfId="19554" xr:uid="{00000000-0005-0000-0000-00006D4C0000}"/>
    <cellStyle name="RowTitles-Detail 2 4 6 2 2_Tertiary Salaries Survey" xfId="19555" xr:uid="{00000000-0005-0000-0000-00006E4C0000}"/>
    <cellStyle name="RowTitles-Detail 2 4 6 2 3" xfId="19556" xr:uid="{00000000-0005-0000-0000-00006F4C0000}"/>
    <cellStyle name="RowTitles-Detail 2 4 6 2_Tertiary Salaries Survey" xfId="19557" xr:uid="{00000000-0005-0000-0000-0000704C0000}"/>
    <cellStyle name="RowTitles-Detail 2 4 6 3" xfId="19558" xr:uid="{00000000-0005-0000-0000-0000714C0000}"/>
    <cellStyle name="RowTitles-Detail 2 4 6 3 2" xfId="19559" xr:uid="{00000000-0005-0000-0000-0000724C0000}"/>
    <cellStyle name="RowTitles-Detail 2 4 6 3 2 2" xfId="19560" xr:uid="{00000000-0005-0000-0000-0000734C0000}"/>
    <cellStyle name="RowTitles-Detail 2 4 6 3 2_Tertiary Salaries Survey" xfId="19561" xr:uid="{00000000-0005-0000-0000-0000744C0000}"/>
    <cellStyle name="RowTitles-Detail 2 4 6 3 3" xfId="19562" xr:uid="{00000000-0005-0000-0000-0000754C0000}"/>
    <cellStyle name="RowTitles-Detail 2 4 6 3_Tertiary Salaries Survey" xfId="19563" xr:uid="{00000000-0005-0000-0000-0000764C0000}"/>
    <cellStyle name="RowTitles-Detail 2 4 6 4" xfId="19564" xr:uid="{00000000-0005-0000-0000-0000774C0000}"/>
    <cellStyle name="RowTitles-Detail 2 4 6 5" xfId="19565" xr:uid="{00000000-0005-0000-0000-0000784C0000}"/>
    <cellStyle name="RowTitles-Detail 2 4 6_Tertiary Salaries Survey" xfId="19566" xr:uid="{00000000-0005-0000-0000-0000794C0000}"/>
    <cellStyle name="RowTitles-Detail 2 4 7" xfId="19567" xr:uid="{00000000-0005-0000-0000-00007A4C0000}"/>
    <cellStyle name="RowTitles-Detail 2 4 7 2" xfId="19568" xr:uid="{00000000-0005-0000-0000-00007B4C0000}"/>
    <cellStyle name="RowTitles-Detail 2 4 7 2 2" xfId="19569" xr:uid="{00000000-0005-0000-0000-00007C4C0000}"/>
    <cellStyle name="RowTitles-Detail 2 4 7 2 2 2" xfId="19570" xr:uid="{00000000-0005-0000-0000-00007D4C0000}"/>
    <cellStyle name="RowTitles-Detail 2 4 7 2 2_Tertiary Salaries Survey" xfId="19571" xr:uid="{00000000-0005-0000-0000-00007E4C0000}"/>
    <cellStyle name="RowTitles-Detail 2 4 7 2 3" xfId="19572" xr:uid="{00000000-0005-0000-0000-00007F4C0000}"/>
    <cellStyle name="RowTitles-Detail 2 4 7 2_Tertiary Salaries Survey" xfId="19573" xr:uid="{00000000-0005-0000-0000-0000804C0000}"/>
    <cellStyle name="RowTitles-Detail 2 4 7 3" xfId="19574" xr:uid="{00000000-0005-0000-0000-0000814C0000}"/>
    <cellStyle name="RowTitles-Detail 2 4 7 3 2" xfId="19575" xr:uid="{00000000-0005-0000-0000-0000824C0000}"/>
    <cellStyle name="RowTitles-Detail 2 4 7 3 2 2" xfId="19576" xr:uid="{00000000-0005-0000-0000-0000834C0000}"/>
    <cellStyle name="RowTitles-Detail 2 4 7 3 2_Tertiary Salaries Survey" xfId="19577" xr:uid="{00000000-0005-0000-0000-0000844C0000}"/>
    <cellStyle name="RowTitles-Detail 2 4 7 3 3" xfId="19578" xr:uid="{00000000-0005-0000-0000-0000854C0000}"/>
    <cellStyle name="RowTitles-Detail 2 4 7 3_Tertiary Salaries Survey" xfId="19579" xr:uid="{00000000-0005-0000-0000-0000864C0000}"/>
    <cellStyle name="RowTitles-Detail 2 4 7 4" xfId="19580" xr:uid="{00000000-0005-0000-0000-0000874C0000}"/>
    <cellStyle name="RowTitles-Detail 2 4 7 5" xfId="19581" xr:uid="{00000000-0005-0000-0000-0000884C0000}"/>
    <cellStyle name="RowTitles-Detail 2 4 7 5 2" xfId="19582" xr:uid="{00000000-0005-0000-0000-0000894C0000}"/>
    <cellStyle name="RowTitles-Detail 2 4 7 5_Tertiary Salaries Survey" xfId="19583" xr:uid="{00000000-0005-0000-0000-00008A4C0000}"/>
    <cellStyle name="RowTitles-Detail 2 4 7 6" xfId="19584" xr:uid="{00000000-0005-0000-0000-00008B4C0000}"/>
    <cellStyle name="RowTitles-Detail 2 4 7_Tertiary Salaries Survey" xfId="19585" xr:uid="{00000000-0005-0000-0000-00008C4C0000}"/>
    <cellStyle name="RowTitles-Detail 2 4 8" xfId="19586" xr:uid="{00000000-0005-0000-0000-00008D4C0000}"/>
    <cellStyle name="RowTitles-Detail 2 4 8 2" xfId="19587" xr:uid="{00000000-0005-0000-0000-00008E4C0000}"/>
    <cellStyle name="RowTitles-Detail 2 4 8 2 2" xfId="19588" xr:uid="{00000000-0005-0000-0000-00008F4C0000}"/>
    <cellStyle name="RowTitles-Detail 2 4 8 2 2 2" xfId="19589" xr:uid="{00000000-0005-0000-0000-0000904C0000}"/>
    <cellStyle name="RowTitles-Detail 2 4 8 2 2_Tertiary Salaries Survey" xfId="19590" xr:uid="{00000000-0005-0000-0000-0000914C0000}"/>
    <cellStyle name="RowTitles-Detail 2 4 8 2 3" xfId="19591" xr:uid="{00000000-0005-0000-0000-0000924C0000}"/>
    <cellStyle name="RowTitles-Detail 2 4 8 2_Tertiary Salaries Survey" xfId="19592" xr:uid="{00000000-0005-0000-0000-0000934C0000}"/>
    <cellStyle name="RowTitles-Detail 2 4 8 3" xfId="19593" xr:uid="{00000000-0005-0000-0000-0000944C0000}"/>
    <cellStyle name="RowTitles-Detail 2 4 8 3 2" xfId="19594" xr:uid="{00000000-0005-0000-0000-0000954C0000}"/>
    <cellStyle name="RowTitles-Detail 2 4 8 3 2 2" xfId="19595" xr:uid="{00000000-0005-0000-0000-0000964C0000}"/>
    <cellStyle name="RowTitles-Detail 2 4 8 3 2_Tertiary Salaries Survey" xfId="19596" xr:uid="{00000000-0005-0000-0000-0000974C0000}"/>
    <cellStyle name="RowTitles-Detail 2 4 8 3 3" xfId="19597" xr:uid="{00000000-0005-0000-0000-0000984C0000}"/>
    <cellStyle name="RowTitles-Detail 2 4 8 3_Tertiary Salaries Survey" xfId="19598" xr:uid="{00000000-0005-0000-0000-0000994C0000}"/>
    <cellStyle name="RowTitles-Detail 2 4 8 4" xfId="19599" xr:uid="{00000000-0005-0000-0000-00009A4C0000}"/>
    <cellStyle name="RowTitles-Detail 2 4 8 4 2" xfId="19600" xr:uid="{00000000-0005-0000-0000-00009B4C0000}"/>
    <cellStyle name="RowTitles-Detail 2 4 8 4_Tertiary Salaries Survey" xfId="19601" xr:uid="{00000000-0005-0000-0000-00009C4C0000}"/>
    <cellStyle name="RowTitles-Detail 2 4 8 5" xfId="19602" xr:uid="{00000000-0005-0000-0000-00009D4C0000}"/>
    <cellStyle name="RowTitles-Detail 2 4 8_Tertiary Salaries Survey" xfId="19603" xr:uid="{00000000-0005-0000-0000-00009E4C0000}"/>
    <cellStyle name="RowTitles-Detail 2 4 9" xfId="19604" xr:uid="{00000000-0005-0000-0000-00009F4C0000}"/>
    <cellStyle name="RowTitles-Detail 2 4 9 2" xfId="19605" xr:uid="{00000000-0005-0000-0000-0000A04C0000}"/>
    <cellStyle name="RowTitles-Detail 2 4 9 2 2" xfId="19606" xr:uid="{00000000-0005-0000-0000-0000A14C0000}"/>
    <cellStyle name="RowTitles-Detail 2 4 9 2 2 2" xfId="19607" xr:uid="{00000000-0005-0000-0000-0000A24C0000}"/>
    <cellStyle name="RowTitles-Detail 2 4 9 2 2_Tertiary Salaries Survey" xfId="19608" xr:uid="{00000000-0005-0000-0000-0000A34C0000}"/>
    <cellStyle name="RowTitles-Detail 2 4 9 2 3" xfId="19609" xr:uid="{00000000-0005-0000-0000-0000A44C0000}"/>
    <cellStyle name="RowTitles-Detail 2 4 9 2_Tertiary Salaries Survey" xfId="19610" xr:uid="{00000000-0005-0000-0000-0000A54C0000}"/>
    <cellStyle name="RowTitles-Detail 2 4 9 3" xfId="19611" xr:uid="{00000000-0005-0000-0000-0000A64C0000}"/>
    <cellStyle name="RowTitles-Detail 2 4 9 3 2" xfId="19612" xr:uid="{00000000-0005-0000-0000-0000A74C0000}"/>
    <cellStyle name="RowTitles-Detail 2 4 9 3 2 2" xfId="19613" xr:uid="{00000000-0005-0000-0000-0000A84C0000}"/>
    <cellStyle name="RowTitles-Detail 2 4 9 3 2_Tertiary Salaries Survey" xfId="19614" xr:uid="{00000000-0005-0000-0000-0000A94C0000}"/>
    <cellStyle name="RowTitles-Detail 2 4 9 3 3" xfId="19615" xr:uid="{00000000-0005-0000-0000-0000AA4C0000}"/>
    <cellStyle name="RowTitles-Detail 2 4 9 3_Tertiary Salaries Survey" xfId="19616" xr:uid="{00000000-0005-0000-0000-0000AB4C0000}"/>
    <cellStyle name="RowTitles-Detail 2 4 9 4" xfId="19617" xr:uid="{00000000-0005-0000-0000-0000AC4C0000}"/>
    <cellStyle name="RowTitles-Detail 2 4 9 4 2" xfId="19618" xr:uid="{00000000-0005-0000-0000-0000AD4C0000}"/>
    <cellStyle name="RowTitles-Detail 2 4 9 4_Tertiary Salaries Survey" xfId="19619" xr:uid="{00000000-0005-0000-0000-0000AE4C0000}"/>
    <cellStyle name="RowTitles-Detail 2 4 9 5" xfId="19620" xr:uid="{00000000-0005-0000-0000-0000AF4C0000}"/>
    <cellStyle name="RowTitles-Detail 2 4 9_Tertiary Salaries Survey" xfId="19621" xr:uid="{00000000-0005-0000-0000-0000B04C0000}"/>
    <cellStyle name="RowTitles-Detail 2 4_STUD aligned by INSTIT" xfId="19622" xr:uid="{00000000-0005-0000-0000-0000B14C0000}"/>
    <cellStyle name="RowTitles-Detail 2 5" xfId="19623" xr:uid="{00000000-0005-0000-0000-0000B24C0000}"/>
    <cellStyle name="RowTitles-Detail 2 5 2" xfId="19624" xr:uid="{00000000-0005-0000-0000-0000B34C0000}"/>
    <cellStyle name="RowTitles-Detail 2 5 2 2" xfId="19625" xr:uid="{00000000-0005-0000-0000-0000B44C0000}"/>
    <cellStyle name="RowTitles-Detail 2 5 2 2 2" xfId="19626" xr:uid="{00000000-0005-0000-0000-0000B54C0000}"/>
    <cellStyle name="RowTitles-Detail 2 5 2 2 2 2" xfId="19627" xr:uid="{00000000-0005-0000-0000-0000B64C0000}"/>
    <cellStyle name="RowTitles-Detail 2 5 2 2 2_Tertiary Salaries Survey" xfId="19628" xr:uid="{00000000-0005-0000-0000-0000B74C0000}"/>
    <cellStyle name="RowTitles-Detail 2 5 2 2 3" xfId="19629" xr:uid="{00000000-0005-0000-0000-0000B84C0000}"/>
    <cellStyle name="RowTitles-Detail 2 5 2 2_Tertiary Salaries Survey" xfId="19630" xr:uid="{00000000-0005-0000-0000-0000B94C0000}"/>
    <cellStyle name="RowTitles-Detail 2 5 2 3" xfId="19631" xr:uid="{00000000-0005-0000-0000-0000BA4C0000}"/>
    <cellStyle name="RowTitles-Detail 2 5 2 3 2" xfId="19632" xr:uid="{00000000-0005-0000-0000-0000BB4C0000}"/>
    <cellStyle name="RowTitles-Detail 2 5 2 3 2 2" xfId="19633" xr:uid="{00000000-0005-0000-0000-0000BC4C0000}"/>
    <cellStyle name="RowTitles-Detail 2 5 2 3 2_Tertiary Salaries Survey" xfId="19634" xr:uid="{00000000-0005-0000-0000-0000BD4C0000}"/>
    <cellStyle name="RowTitles-Detail 2 5 2 3 3" xfId="19635" xr:uid="{00000000-0005-0000-0000-0000BE4C0000}"/>
    <cellStyle name="RowTitles-Detail 2 5 2 3_Tertiary Salaries Survey" xfId="19636" xr:uid="{00000000-0005-0000-0000-0000BF4C0000}"/>
    <cellStyle name="RowTitles-Detail 2 5 2 4" xfId="19637" xr:uid="{00000000-0005-0000-0000-0000C04C0000}"/>
    <cellStyle name="RowTitles-Detail 2 5 2 5" xfId="19638" xr:uid="{00000000-0005-0000-0000-0000C14C0000}"/>
    <cellStyle name="RowTitles-Detail 2 5 2_Tertiary Salaries Survey" xfId="19639" xr:uid="{00000000-0005-0000-0000-0000C24C0000}"/>
    <cellStyle name="RowTitles-Detail 2 5 3" xfId="19640" xr:uid="{00000000-0005-0000-0000-0000C34C0000}"/>
    <cellStyle name="RowTitles-Detail 2 5 3 2" xfId="19641" xr:uid="{00000000-0005-0000-0000-0000C44C0000}"/>
    <cellStyle name="RowTitles-Detail 2 5 3 2 2" xfId="19642" xr:uid="{00000000-0005-0000-0000-0000C54C0000}"/>
    <cellStyle name="RowTitles-Detail 2 5 3 2 2 2" xfId="19643" xr:uid="{00000000-0005-0000-0000-0000C64C0000}"/>
    <cellStyle name="RowTitles-Detail 2 5 3 2 2_Tertiary Salaries Survey" xfId="19644" xr:uid="{00000000-0005-0000-0000-0000C74C0000}"/>
    <cellStyle name="RowTitles-Detail 2 5 3 2 3" xfId="19645" xr:uid="{00000000-0005-0000-0000-0000C84C0000}"/>
    <cellStyle name="RowTitles-Detail 2 5 3 2_Tertiary Salaries Survey" xfId="19646" xr:uid="{00000000-0005-0000-0000-0000C94C0000}"/>
    <cellStyle name="RowTitles-Detail 2 5 3 3" xfId="19647" xr:uid="{00000000-0005-0000-0000-0000CA4C0000}"/>
    <cellStyle name="RowTitles-Detail 2 5 3 3 2" xfId="19648" xr:uid="{00000000-0005-0000-0000-0000CB4C0000}"/>
    <cellStyle name="RowTitles-Detail 2 5 3 3 2 2" xfId="19649" xr:uid="{00000000-0005-0000-0000-0000CC4C0000}"/>
    <cellStyle name="RowTitles-Detail 2 5 3 3 2_Tertiary Salaries Survey" xfId="19650" xr:uid="{00000000-0005-0000-0000-0000CD4C0000}"/>
    <cellStyle name="RowTitles-Detail 2 5 3 3 3" xfId="19651" xr:uid="{00000000-0005-0000-0000-0000CE4C0000}"/>
    <cellStyle name="RowTitles-Detail 2 5 3 3_Tertiary Salaries Survey" xfId="19652" xr:uid="{00000000-0005-0000-0000-0000CF4C0000}"/>
    <cellStyle name="RowTitles-Detail 2 5 3 4" xfId="19653" xr:uid="{00000000-0005-0000-0000-0000D04C0000}"/>
    <cellStyle name="RowTitles-Detail 2 5 3 5" xfId="19654" xr:uid="{00000000-0005-0000-0000-0000D14C0000}"/>
    <cellStyle name="RowTitles-Detail 2 5 3 5 2" xfId="19655" xr:uid="{00000000-0005-0000-0000-0000D24C0000}"/>
    <cellStyle name="RowTitles-Detail 2 5 3 5_Tertiary Salaries Survey" xfId="19656" xr:uid="{00000000-0005-0000-0000-0000D34C0000}"/>
    <cellStyle name="RowTitles-Detail 2 5 3 6" xfId="19657" xr:uid="{00000000-0005-0000-0000-0000D44C0000}"/>
    <cellStyle name="RowTitles-Detail 2 5 3_Tertiary Salaries Survey" xfId="19658" xr:uid="{00000000-0005-0000-0000-0000D54C0000}"/>
    <cellStyle name="RowTitles-Detail 2 5 4" xfId="19659" xr:uid="{00000000-0005-0000-0000-0000D64C0000}"/>
    <cellStyle name="RowTitles-Detail 2 5 4 2" xfId="19660" xr:uid="{00000000-0005-0000-0000-0000D74C0000}"/>
    <cellStyle name="RowTitles-Detail 2 5 4 2 2" xfId="19661" xr:uid="{00000000-0005-0000-0000-0000D84C0000}"/>
    <cellStyle name="RowTitles-Detail 2 5 4 2 2 2" xfId="19662" xr:uid="{00000000-0005-0000-0000-0000D94C0000}"/>
    <cellStyle name="RowTitles-Detail 2 5 4 2 2_Tertiary Salaries Survey" xfId="19663" xr:uid="{00000000-0005-0000-0000-0000DA4C0000}"/>
    <cellStyle name="RowTitles-Detail 2 5 4 2 3" xfId="19664" xr:uid="{00000000-0005-0000-0000-0000DB4C0000}"/>
    <cellStyle name="RowTitles-Detail 2 5 4 2_Tertiary Salaries Survey" xfId="19665" xr:uid="{00000000-0005-0000-0000-0000DC4C0000}"/>
    <cellStyle name="RowTitles-Detail 2 5 4 3" xfId="19666" xr:uid="{00000000-0005-0000-0000-0000DD4C0000}"/>
    <cellStyle name="RowTitles-Detail 2 5 4 3 2" xfId="19667" xr:uid="{00000000-0005-0000-0000-0000DE4C0000}"/>
    <cellStyle name="RowTitles-Detail 2 5 4 3 2 2" xfId="19668" xr:uid="{00000000-0005-0000-0000-0000DF4C0000}"/>
    <cellStyle name="RowTitles-Detail 2 5 4 3 2_Tertiary Salaries Survey" xfId="19669" xr:uid="{00000000-0005-0000-0000-0000E04C0000}"/>
    <cellStyle name="RowTitles-Detail 2 5 4 3 3" xfId="19670" xr:uid="{00000000-0005-0000-0000-0000E14C0000}"/>
    <cellStyle name="RowTitles-Detail 2 5 4 3_Tertiary Salaries Survey" xfId="19671" xr:uid="{00000000-0005-0000-0000-0000E24C0000}"/>
    <cellStyle name="RowTitles-Detail 2 5 4 4" xfId="19672" xr:uid="{00000000-0005-0000-0000-0000E34C0000}"/>
    <cellStyle name="RowTitles-Detail 2 5 4 4 2" xfId="19673" xr:uid="{00000000-0005-0000-0000-0000E44C0000}"/>
    <cellStyle name="RowTitles-Detail 2 5 4 4_Tertiary Salaries Survey" xfId="19674" xr:uid="{00000000-0005-0000-0000-0000E54C0000}"/>
    <cellStyle name="RowTitles-Detail 2 5 4 5" xfId="19675" xr:uid="{00000000-0005-0000-0000-0000E64C0000}"/>
    <cellStyle name="RowTitles-Detail 2 5 4_Tertiary Salaries Survey" xfId="19676" xr:uid="{00000000-0005-0000-0000-0000E74C0000}"/>
    <cellStyle name="RowTitles-Detail 2 5 5" xfId="19677" xr:uid="{00000000-0005-0000-0000-0000E84C0000}"/>
    <cellStyle name="RowTitles-Detail 2 5 5 2" xfId="19678" xr:uid="{00000000-0005-0000-0000-0000E94C0000}"/>
    <cellStyle name="RowTitles-Detail 2 5 5 2 2" xfId="19679" xr:uid="{00000000-0005-0000-0000-0000EA4C0000}"/>
    <cellStyle name="RowTitles-Detail 2 5 5 2 2 2" xfId="19680" xr:uid="{00000000-0005-0000-0000-0000EB4C0000}"/>
    <cellStyle name="RowTitles-Detail 2 5 5 2 2_Tertiary Salaries Survey" xfId="19681" xr:uid="{00000000-0005-0000-0000-0000EC4C0000}"/>
    <cellStyle name="RowTitles-Detail 2 5 5 2 3" xfId="19682" xr:uid="{00000000-0005-0000-0000-0000ED4C0000}"/>
    <cellStyle name="RowTitles-Detail 2 5 5 2_Tertiary Salaries Survey" xfId="19683" xr:uid="{00000000-0005-0000-0000-0000EE4C0000}"/>
    <cellStyle name="RowTitles-Detail 2 5 5 3" xfId="19684" xr:uid="{00000000-0005-0000-0000-0000EF4C0000}"/>
    <cellStyle name="RowTitles-Detail 2 5 5 3 2" xfId="19685" xr:uid="{00000000-0005-0000-0000-0000F04C0000}"/>
    <cellStyle name="RowTitles-Detail 2 5 5 3 2 2" xfId="19686" xr:uid="{00000000-0005-0000-0000-0000F14C0000}"/>
    <cellStyle name="RowTitles-Detail 2 5 5 3 2_Tertiary Salaries Survey" xfId="19687" xr:uid="{00000000-0005-0000-0000-0000F24C0000}"/>
    <cellStyle name="RowTitles-Detail 2 5 5 3 3" xfId="19688" xr:uid="{00000000-0005-0000-0000-0000F34C0000}"/>
    <cellStyle name="RowTitles-Detail 2 5 5 3_Tertiary Salaries Survey" xfId="19689" xr:uid="{00000000-0005-0000-0000-0000F44C0000}"/>
    <cellStyle name="RowTitles-Detail 2 5 5 4" xfId="19690" xr:uid="{00000000-0005-0000-0000-0000F54C0000}"/>
    <cellStyle name="RowTitles-Detail 2 5 5 4 2" xfId="19691" xr:uid="{00000000-0005-0000-0000-0000F64C0000}"/>
    <cellStyle name="RowTitles-Detail 2 5 5 4_Tertiary Salaries Survey" xfId="19692" xr:uid="{00000000-0005-0000-0000-0000F74C0000}"/>
    <cellStyle name="RowTitles-Detail 2 5 5 5" xfId="19693" xr:uid="{00000000-0005-0000-0000-0000F84C0000}"/>
    <cellStyle name="RowTitles-Detail 2 5 5_Tertiary Salaries Survey" xfId="19694" xr:uid="{00000000-0005-0000-0000-0000F94C0000}"/>
    <cellStyle name="RowTitles-Detail 2 5 6" xfId="19695" xr:uid="{00000000-0005-0000-0000-0000FA4C0000}"/>
    <cellStyle name="RowTitles-Detail 2 5 6 2" xfId="19696" xr:uid="{00000000-0005-0000-0000-0000FB4C0000}"/>
    <cellStyle name="RowTitles-Detail 2 5 6 2 2" xfId="19697" xr:uid="{00000000-0005-0000-0000-0000FC4C0000}"/>
    <cellStyle name="RowTitles-Detail 2 5 6 2 2 2" xfId="19698" xr:uid="{00000000-0005-0000-0000-0000FD4C0000}"/>
    <cellStyle name="RowTitles-Detail 2 5 6 2 2_Tertiary Salaries Survey" xfId="19699" xr:uid="{00000000-0005-0000-0000-0000FE4C0000}"/>
    <cellStyle name="RowTitles-Detail 2 5 6 2 3" xfId="19700" xr:uid="{00000000-0005-0000-0000-0000FF4C0000}"/>
    <cellStyle name="RowTitles-Detail 2 5 6 2_Tertiary Salaries Survey" xfId="19701" xr:uid="{00000000-0005-0000-0000-0000004D0000}"/>
    <cellStyle name="RowTitles-Detail 2 5 6 3" xfId="19702" xr:uid="{00000000-0005-0000-0000-0000014D0000}"/>
    <cellStyle name="RowTitles-Detail 2 5 6 3 2" xfId="19703" xr:uid="{00000000-0005-0000-0000-0000024D0000}"/>
    <cellStyle name="RowTitles-Detail 2 5 6 3 2 2" xfId="19704" xr:uid="{00000000-0005-0000-0000-0000034D0000}"/>
    <cellStyle name="RowTitles-Detail 2 5 6 3 2_Tertiary Salaries Survey" xfId="19705" xr:uid="{00000000-0005-0000-0000-0000044D0000}"/>
    <cellStyle name="RowTitles-Detail 2 5 6 3 3" xfId="19706" xr:uid="{00000000-0005-0000-0000-0000054D0000}"/>
    <cellStyle name="RowTitles-Detail 2 5 6 3_Tertiary Salaries Survey" xfId="19707" xr:uid="{00000000-0005-0000-0000-0000064D0000}"/>
    <cellStyle name="RowTitles-Detail 2 5 6 4" xfId="19708" xr:uid="{00000000-0005-0000-0000-0000074D0000}"/>
    <cellStyle name="RowTitles-Detail 2 5 6 4 2" xfId="19709" xr:uid="{00000000-0005-0000-0000-0000084D0000}"/>
    <cellStyle name="RowTitles-Detail 2 5 6 4_Tertiary Salaries Survey" xfId="19710" xr:uid="{00000000-0005-0000-0000-0000094D0000}"/>
    <cellStyle name="RowTitles-Detail 2 5 6 5" xfId="19711" xr:uid="{00000000-0005-0000-0000-00000A4D0000}"/>
    <cellStyle name="RowTitles-Detail 2 5 6_Tertiary Salaries Survey" xfId="19712" xr:uid="{00000000-0005-0000-0000-00000B4D0000}"/>
    <cellStyle name="RowTitles-Detail 2 5 7" xfId="19713" xr:uid="{00000000-0005-0000-0000-00000C4D0000}"/>
    <cellStyle name="RowTitles-Detail 2 5 7 2" xfId="19714" xr:uid="{00000000-0005-0000-0000-00000D4D0000}"/>
    <cellStyle name="RowTitles-Detail 2 5 7 2 2" xfId="19715" xr:uid="{00000000-0005-0000-0000-00000E4D0000}"/>
    <cellStyle name="RowTitles-Detail 2 5 7 2_Tertiary Salaries Survey" xfId="19716" xr:uid="{00000000-0005-0000-0000-00000F4D0000}"/>
    <cellStyle name="RowTitles-Detail 2 5 7 3" xfId="19717" xr:uid="{00000000-0005-0000-0000-0000104D0000}"/>
    <cellStyle name="RowTitles-Detail 2 5 7_Tertiary Salaries Survey" xfId="19718" xr:uid="{00000000-0005-0000-0000-0000114D0000}"/>
    <cellStyle name="RowTitles-Detail 2 5 8" xfId="19719" xr:uid="{00000000-0005-0000-0000-0000124D0000}"/>
    <cellStyle name="RowTitles-Detail 2 5 9" xfId="19720" xr:uid="{00000000-0005-0000-0000-0000134D0000}"/>
    <cellStyle name="RowTitles-Detail 2 5_STUD aligned by INSTIT" xfId="19721" xr:uid="{00000000-0005-0000-0000-0000144D0000}"/>
    <cellStyle name="RowTitles-Detail 2 6" xfId="19722" xr:uid="{00000000-0005-0000-0000-0000154D0000}"/>
    <cellStyle name="RowTitles-Detail 2 6 2" xfId="19723" xr:uid="{00000000-0005-0000-0000-0000164D0000}"/>
    <cellStyle name="RowTitles-Detail 2 6 2 2" xfId="19724" xr:uid="{00000000-0005-0000-0000-0000174D0000}"/>
    <cellStyle name="RowTitles-Detail 2 6 2 2 2" xfId="19725" xr:uid="{00000000-0005-0000-0000-0000184D0000}"/>
    <cellStyle name="RowTitles-Detail 2 6 2 2 2 2" xfId="19726" xr:uid="{00000000-0005-0000-0000-0000194D0000}"/>
    <cellStyle name="RowTitles-Detail 2 6 2 2 2_Tertiary Salaries Survey" xfId="19727" xr:uid="{00000000-0005-0000-0000-00001A4D0000}"/>
    <cellStyle name="RowTitles-Detail 2 6 2 2 3" xfId="19728" xr:uid="{00000000-0005-0000-0000-00001B4D0000}"/>
    <cellStyle name="RowTitles-Detail 2 6 2 2_Tertiary Salaries Survey" xfId="19729" xr:uid="{00000000-0005-0000-0000-00001C4D0000}"/>
    <cellStyle name="RowTitles-Detail 2 6 2 3" xfId="19730" xr:uid="{00000000-0005-0000-0000-00001D4D0000}"/>
    <cellStyle name="RowTitles-Detail 2 6 2 3 2" xfId="19731" xr:uid="{00000000-0005-0000-0000-00001E4D0000}"/>
    <cellStyle name="RowTitles-Detail 2 6 2 3 2 2" xfId="19732" xr:uid="{00000000-0005-0000-0000-00001F4D0000}"/>
    <cellStyle name="RowTitles-Detail 2 6 2 3 2_Tertiary Salaries Survey" xfId="19733" xr:uid="{00000000-0005-0000-0000-0000204D0000}"/>
    <cellStyle name="RowTitles-Detail 2 6 2 3 3" xfId="19734" xr:uid="{00000000-0005-0000-0000-0000214D0000}"/>
    <cellStyle name="RowTitles-Detail 2 6 2 3_Tertiary Salaries Survey" xfId="19735" xr:uid="{00000000-0005-0000-0000-0000224D0000}"/>
    <cellStyle name="RowTitles-Detail 2 6 2 4" xfId="19736" xr:uid="{00000000-0005-0000-0000-0000234D0000}"/>
    <cellStyle name="RowTitles-Detail 2 6 2 5" xfId="19737" xr:uid="{00000000-0005-0000-0000-0000244D0000}"/>
    <cellStyle name="RowTitles-Detail 2 6 2 5 2" xfId="19738" xr:uid="{00000000-0005-0000-0000-0000254D0000}"/>
    <cellStyle name="RowTitles-Detail 2 6 2 5_Tertiary Salaries Survey" xfId="19739" xr:uid="{00000000-0005-0000-0000-0000264D0000}"/>
    <cellStyle name="RowTitles-Detail 2 6 2 6" xfId="19740" xr:uid="{00000000-0005-0000-0000-0000274D0000}"/>
    <cellStyle name="RowTitles-Detail 2 6 2_Tertiary Salaries Survey" xfId="19741" xr:uid="{00000000-0005-0000-0000-0000284D0000}"/>
    <cellStyle name="RowTitles-Detail 2 6 3" xfId="19742" xr:uid="{00000000-0005-0000-0000-0000294D0000}"/>
    <cellStyle name="RowTitles-Detail 2 6 3 2" xfId="19743" xr:uid="{00000000-0005-0000-0000-00002A4D0000}"/>
    <cellStyle name="RowTitles-Detail 2 6 3 2 2" xfId="19744" xr:uid="{00000000-0005-0000-0000-00002B4D0000}"/>
    <cellStyle name="RowTitles-Detail 2 6 3 2 2 2" xfId="19745" xr:uid="{00000000-0005-0000-0000-00002C4D0000}"/>
    <cellStyle name="RowTitles-Detail 2 6 3 2 2_Tertiary Salaries Survey" xfId="19746" xr:uid="{00000000-0005-0000-0000-00002D4D0000}"/>
    <cellStyle name="RowTitles-Detail 2 6 3 2 3" xfId="19747" xr:uid="{00000000-0005-0000-0000-00002E4D0000}"/>
    <cellStyle name="RowTitles-Detail 2 6 3 2_Tertiary Salaries Survey" xfId="19748" xr:uid="{00000000-0005-0000-0000-00002F4D0000}"/>
    <cellStyle name="RowTitles-Detail 2 6 3 3" xfId="19749" xr:uid="{00000000-0005-0000-0000-0000304D0000}"/>
    <cellStyle name="RowTitles-Detail 2 6 3 3 2" xfId="19750" xr:uid="{00000000-0005-0000-0000-0000314D0000}"/>
    <cellStyle name="RowTitles-Detail 2 6 3 3 2 2" xfId="19751" xr:uid="{00000000-0005-0000-0000-0000324D0000}"/>
    <cellStyle name="RowTitles-Detail 2 6 3 3 2_Tertiary Salaries Survey" xfId="19752" xr:uid="{00000000-0005-0000-0000-0000334D0000}"/>
    <cellStyle name="RowTitles-Detail 2 6 3 3 3" xfId="19753" xr:uid="{00000000-0005-0000-0000-0000344D0000}"/>
    <cellStyle name="RowTitles-Detail 2 6 3 3_Tertiary Salaries Survey" xfId="19754" xr:uid="{00000000-0005-0000-0000-0000354D0000}"/>
    <cellStyle name="RowTitles-Detail 2 6 3 4" xfId="19755" xr:uid="{00000000-0005-0000-0000-0000364D0000}"/>
    <cellStyle name="RowTitles-Detail 2 6 3 5" xfId="19756" xr:uid="{00000000-0005-0000-0000-0000374D0000}"/>
    <cellStyle name="RowTitles-Detail 2 6 3_Tertiary Salaries Survey" xfId="19757" xr:uid="{00000000-0005-0000-0000-0000384D0000}"/>
    <cellStyle name="RowTitles-Detail 2 6 4" xfId="19758" xr:uid="{00000000-0005-0000-0000-0000394D0000}"/>
    <cellStyle name="RowTitles-Detail 2 6 4 2" xfId="19759" xr:uid="{00000000-0005-0000-0000-00003A4D0000}"/>
    <cellStyle name="RowTitles-Detail 2 6 4 2 2" xfId="19760" xr:uid="{00000000-0005-0000-0000-00003B4D0000}"/>
    <cellStyle name="RowTitles-Detail 2 6 4 2 2 2" xfId="19761" xr:uid="{00000000-0005-0000-0000-00003C4D0000}"/>
    <cellStyle name="RowTitles-Detail 2 6 4 2 2_Tertiary Salaries Survey" xfId="19762" xr:uid="{00000000-0005-0000-0000-00003D4D0000}"/>
    <cellStyle name="RowTitles-Detail 2 6 4 2 3" xfId="19763" xr:uid="{00000000-0005-0000-0000-00003E4D0000}"/>
    <cellStyle name="RowTitles-Detail 2 6 4 2_Tertiary Salaries Survey" xfId="19764" xr:uid="{00000000-0005-0000-0000-00003F4D0000}"/>
    <cellStyle name="RowTitles-Detail 2 6 4 3" xfId="19765" xr:uid="{00000000-0005-0000-0000-0000404D0000}"/>
    <cellStyle name="RowTitles-Detail 2 6 4 3 2" xfId="19766" xr:uid="{00000000-0005-0000-0000-0000414D0000}"/>
    <cellStyle name="RowTitles-Detail 2 6 4 3 2 2" xfId="19767" xr:uid="{00000000-0005-0000-0000-0000424D0000}"/>
    <cellStyle name="RowTitles-Detail 2 6 4 3 2_Tertiary Salaries Survey" xfId="19768" xr:uid="{00000000-0005-0000-0000-0000434D0000}"/>
    <cellStyle name="RowTitles-Detail 2 6 4 3 3" xfId="19769" xr:uid="{00000000-0005-0000-0000-0000444D0000}"/>
    <cellStyle name="RowTitles-Detail 2 6 4 3_Tertiary Salaries Survey" xfId="19770" xr:uid="{00000000-0005-0000-0000-0000454D0000}"/>
    <cellStyle name="RowTitles-Detail 2 6 4 4" xfId="19771" xr:uid="{00000000-0005-0000-0000-0000464D0000}"/>
    <cellStyle name="RowTitles-Detail 2 6 4 4 2" xfId="19772" xr:uid="{00000000-0005-0000-0000-0000474D0000}"/>
    <cellStyle name="RowTitles-Detail 2 6 4 4_Tertiary Salaries Survey" xfId="19773" xr:uid="{00000000-0005-0000-0000-0000484D0000}"/>
    <cellStyle name="RowTitles-Detail 2 6 4 5" xfId="19774" xr:uid="{00000000-0005-0000-0000-0000494D0000}"/>
    <cellStyle name="RowTitles-Detail 2 6 4_Tertiary Salaries Survey" xfId="19775" xr:uid="{00000000-0005-0000-0000-00004A4D0000}"/>
    <cellStyle name="RowTitles-Detail 2 6 5" xfId="19776" xr:uid="{00000000-0005-0000-0000-00004B4D0000}"/>
    <cellStyle name="RowTitles-Detail 2 6 5 2" xfId="19777" xr:uid="{00000000-0005-0000-0000-00004C4D0000}"/>
    <cellStyle name="RowTitles-Detail 2 6 5 2 2" xfId="19778" xr:uid="{00000000-0005-0000-0000-00004D4D0000}"/>
    <cellStyle name="RowTitles-Detail 2 6 5 2 2 2" xfId="19779" xr:uid="{00000000-0005-0000-0000-00004E4D0000}"/>
    <cellStyle name="RowTitles-Detail 2 6 5 2 2_Tertiary Salaries Survey" xfId="19780" xr:uid="{00000000-0005-0000-0000-00004F4D0000}"/>
    <cellStyle name="RowTitles-Detail 2 6 5 2 3" xfId="19781" xr:uid="{00000000-0005-0000-0000-0000504D0000}"/>
    <cellStyle name="RowTitles-Detail 2 6 5 2_Tertiary Salaries Survey" xfId="19782" xr:uid="{00000000-0005-0000-0000-0000514D0000}"/>
    <cellStyle name="RowTitles-Detail 2 6 5 3" xfId="19783" xr:uid="{00000000-0005-0000-0000-0000524D0000}"/>
    <cellStyle name="RowTitles-Detail 2 6 5 3 2" xfId="19784" xr:uid="{00000000-0005-0000-0000-0000534D0000}"/>
    <cellStyle name="RowTitles-Detail 2 6 5 3 2 2" xfId="19785" xr:uid="{00000000-0005-0000-0000-0000544D0000}"/>
    <cellStyle name="RowTitles-Detail 2 6 5 3 2_Tertiary Salaries Survey" xfId="19786" xr:uid="{00000000-0005-0000-0000-0000554D0000}"/>
    <cellStyle name="RowTitles-Detail 2 6 5 3 3" xfId="19787" xr:uid="{00000000-0005-0000-0000-0000564D0000}"/>
    <cellStyle name="RowTitles-Detail 2 6 5 3_Tertiary Salaries Survey" xfId="19788" xr:uid="{00000000-0005-0000-0000-0000574D0000}"/>
    <cellStyle name="RowTitles-Detail 2 6 5 4" xfId="19789" xr:uid="{00000000-0005-0000-0000-0000584D0000}"/>
    <cellStyle name="RowTitles-Detail 2 6 5 4 2" xfId="19790" xr:uid="{00000000-0005-0000-0000-0000594D0000}"/>
    <cellStyle name="RowTitles-Detail 2 6 5 4_Tertiary Salaries Survey" xfId="19791" xr:uid="{00000000-0005-0000-0000-00005A4D0000}"/>
    <cellStyle name="RowTitles-Detail 2 6 5 5" xfId="19792" xr:uid="{00000000-0005-0000-0000-00005B4D0000}"/>
    <cellStyle name="RowTitles-Detail 2 6 5_Tertiary Salaries Survey" xfId="19793" xr:uid="{00000000-0005-0000-0000-00005C4D0000}"/>
    <cellStyle name="RowTitles-Detail 2 6 6" xfId="19794" xr:uid="{00000000-0005-0000-0000-00005D4D0000}"/>
    <cellStyle name="RowTitles-Detail 2 6 6 2" xfId="19795" xr:uid="{00000000-0005-0000-0000-00005E4D0000}"/>
    <cellStyle name="RowTitles-Detail 2 6 6 2 2" xfId="19796" xr:uid="{00000000-0005-0000-0000-00005F4D0000}"/>
    <cellStyle name="RowTitles-Detail 2 6 6 2 2 2" xfId="19797" xr:uid="{00000000-0005-0000-0000-0000604D0000}"/>
    <cellStyle name="RowTitles-Detail 2 6 6 2 2_Tertiary Salaries Survey" xfId="19798" xr:uid="{00000000-0005-0000-0000-0000614D0000}"/>
    <cellStyle name="RowTitles-Detail 2 6 6 2 3" xfId="19799" xr:uid="{00000000-0005-0000-0000-0000624D0000}"/>
    <cellStyle name="RowTitles-Detail 2 6 6 2_Tertiary Salaries Survey" xfId="19800" xr:uid="{00000000-0005-0000-0000-0000634D0000}"/>
    <cellStyle name="RowTitles-Detail 2 6 6 3" xfId="19801" xr:uid="{00000000-0005-0000-0000-0000644D0000}"/>
    <cellStyle name="RowTitles-Detail 2 6 6 3 2" xfId="19802" xr:uid="{00000000-0005-0000-0000-0000654D0000}"/>
    <cellStyle name="RowTitles-Detail 2 6 6 3 2 2" xfId="19803" xr:uid="{00000000-0005-0000-0000-0000664D0000}"/>
    <cellStyle name="RowTitles-Detail 2 6 6 3 2_Tertiary Salaries Survey" xfId="19804" xr:uid="{00000000-0005-0000-0000-0000674D0000}"/>
    <cellStyle name="RowTitles-Detail 2 6 6 3 3" xfId="19805" xr:uid="{00000000-0005-0000-0000-0000684D0000}"/>
    <cellStyle name="RowTitles-Detail 2 6 6 3_Tertiary Salaries Survey" xfId="19806" xr:uid="{00000000-0005-0000-0000-0000694D0000}"/>
    <cellStyle name="RowTitles-Detail 2 6 6 4" xfId="19807" xr:uid="{00000000-0005-0000-0000-00006A4D0000}"/>
    <cellStyle name="RowTitles-Detail 2 6 6 4 2" xfId="19808" xr:uid="{00000000-0005-0000-0000-00006B4D0000}"/>
    <cellStyle name="RowTitles-Detail 2 6 6 4_Tertiary Salaries Survey" xfId="19809" xr:uid="{00000000-0005-0000-0000-00006C4D0000}"/>
    <cellStyle name="RowTitles-Detail 2 6 6 5" xfId="19810" xr:uid="{00000000-0005-0000-0000-00006D4D0000}"/>
    <cellStyle name="RowTitles-Detail 2 6 6_Tertiary Salaries Survey" xfId="19811" xr:uid="{00000000-0005-0000-0000-00006E4D0000}"/>
    <cellStyle name="RowTitles-Detail 2 6 7" xfId="19812" xr:uid="{00000000-0005-0000-0000-00006F4D0000}"/>
    <cellStyle name="RowTitles-Detail 2 6 7 2" xfId="19813" xr:uid="{00000000-0005-0000-0000-0000704D0000}"/>
    <cellStyle name="RowTitles-Detail 2 6 7 2 2" xfId="19814" xr:uid="{00000000-0005-0000-0000-0000714D0000}"/>
    <cellStyle name="RowTitles-Detail 2 6 7 2_Tertiary Salaries Survey" xfId="19815" xr:uid="{00000000-0005-0000-0000-0000724D0000}"/>
    <cellStyle name="RowTitles-Detail 2 6 7 3" xfId="19816" xr:uid="{00000000-0005-0000-0000-0000734D0000}"/>
    <cellStyle name="RowTitles-Detail 2 6 7_Tertiary Salaries Survey" xfId="19817" xr:uid="{00000000-0005-0000-0000-0000744D0000}"/>
    <cellStyle name="RowTitles-Detail 2 6 8" xfId="19818" xr:uid="{00000000-0005-0000-0000-0000754D0000}"/>
    <cellStyle name="RowTitles-Detail 2 6 8 2" xfId="19819" xr:uid="{00000000-0005-0000-0000-0000764D0000}"/>
    <cellStyle name="RowTitles-Detail 2 6 8 2 2" xfId="19820" xr:uid="{00000000-0005-0000-0000-0000774D0000}"/>
    <cellStyle name="RowTitles-Detail 2 6 8 2_Tertiary Salaries Survey" xfId="19821" xr:uid="{00000000-0005-0000-0000-0000784D0000}"/>
    <cellStyle name="RowTitles-Detail 2 6 8 3" xfId="19822" xr:uid="{00000000-0005-0000-0000-0000794D0000}"/>
    <cellStyle name="RowTitles-Detail 2 6 8_Tertiary Salaries Survey" xfId="19823" xr:uid="{00000000-0005-0000-0000-00007A4D0000}"/>
    <cellStyle name="RowTitles-Detail 2 6 9" xfId="19824" xr:uid="{00000000-0005-0000-0000-00007B4D0000}"/>
    <cellStyle name="RowTitles-Detail 2 6_STUD aligned by INSTIT" xfId="19825" xr:uid="{00000000-0005-0000-0000-00007C4D0000}"/>
    <cellStyle name="RowTitles-Detail 2 7" xfId="19826" xr:uid="{00000000-0005-0000-0000-00007D4D0000}"/>
    <cellStyle name="RowTitles-Detail 2 7 2" xfId="19827" xr:uid="{00000000-0005-0000-0000-00007E4D0000}"/>
    <cellStyle name="RowTitles-Detail 2 7 2 2" xfId="19828" xr:uid="{00000000-0005-0000-0000-00007F4D0000}"/>
    <cellStyle name="RowTitles-Detail 2 7 2 2 2" xfId="19829" xr:uid="{00000000-0005-0000-0000-0000804D0000}"/>
    <cellStyle name="RowTitles-Detail 2 7 2 2 2 2" xfId="19830" xr:uid="{00000000-0005-0000-0000-0000814D0000}"/>
    <cellStyle name="RowTitles-Detail 2 7 2 2 2_Tertiary Salaries Survey" xfId="19831" xr:uid="{00000000-0005-0000-0000-0000824D0000}"/>
    <cellStyle name="RowTitles-Detail 2 7 2 2 3" xfId="19832" xr:uid="{00000000-0005-0000-0000-0000834D0000}"/>
    <cellStyle name="RowTitles-Detail 2 7 2 2_Tertiary Salaries Survey" xfId="19833" xr:uid="{00000000-0005-0000-0000-0000844D0000}"/>
    <cellStyle name="RowTitles-Detail 2 7 2 3" xfId="19834" xr:uid="{00000000-0005-0000-0000-0000854D0000}"/>
    <cellStyle name="RowTitles-Detail 2 7 2 3 2" xfId="19835" xr:uid="{00000000-0005-0000-0000-0000864D0000}"/>
    <cellStyle name="RowTitles-Detail 2 7 2 3 2 2" xfId="19836" xr:uid="{00000000-0005-0000-0000-0000874D0000}"/>
    <cellStyle name="RowTitles-Detail 2 7 2 3 2_Tertiary Salaries Survey" xfId="19837" xr:uid="{00000000-0005-0000-0000-0000884D0000}"/>
    <cellStyle name="RowTitles-Detail 2 7 2 3 3" xfId="19838" xr:uid="{00000000-0005-0000-0000-0000894D0000}"/>
    <cellStyle name="RowTitles-Detail 2 7 2 3_Tertiary Salaries Survey" xfId="19839" xr:uid="{00000000-0005-0000-0000-00008A4D0000}"/>
    <cellStyle name="RowTitles-Detail 2 7 2 4" xfId="19840" xr:uid="{00000000-0005-0000-0000-00008B4D0000}"/>
    <cellStyle name="RowTitles-Detail 2 7 2 5" xfId="19841" xr:uid="{00000000-0005-0000-0000-00008C4D0000}"/>
    <cellStyle name="RowTitles-Detail 2 7 2_Tertiary Salaries Survey" xfId="19842" xr:uid="{00000000-0005-0000-0000-00008D4D0000}"/>
    <cellStyle name="RowTitles-Detail 2 7 3" xfId="19843" xr:uid="{00000000-0005-0000-0000-00008E4D0000}"/>
    <cellStyle name="RowTitles-Detail 2 7 3 2" xfId="19844" xr:uid="{00000000-0005-0000-0000-00008F4D0000}"/>
    <cellStyle name="RowTitles-Detail 2 7 3 2 2" xfId="19845" xr:uid="{00000000-0005-0000-0000-0000904D0000}"/>
    <cellStyle name="RowTitles-Detail 2 7 3 2 2 2" xfId="19846" xr:uid="{00000000-0005-0000-0000-0000914D0000}"/>
    <cellStyle name="RowTitles-Detail 2 7 3 2 2_Tertiary Salaries Survey" xfId="19847" xr:uid="{00000000-0005-0000-0000-0000924D0000}"/>
    <cellStyle name="RowTitles-Detail 2 7 3 2 3" xfId="19848" xr:uid="{00000000-0005-0000-0000-0000934D0000}"/>
    <cellStyle name="RowTitles-Detail 2 7 3 2_Tertiary Salaries Survey" xfId="19849" xr:uid="{00000000-0005-0000-0000-0000944D0000}"/>
    <cellStyle name="RowTitles-Detail 2 7 3 3" xfId="19850" xr:uid="{00000000-0005-0000-0000-0000954D0000}"/>
    <cellStyle name="RowTitles-Detail 2 7 3 3 2" xfId="19851" xr:uid="{00000000-0005-0000-0000-0000964D0000}"/>
    <cellStyle name="RowTitles-Detail 2 7 3 3 2 2" xfId="19852" xr:uid="{00000000-0005-0000-0000-0000974D0000}"/>
    <cellStyle name="RowTitles-Detail 2 7 3 3 2_Tertiary Salaries Survey" xfId="19853" xr:uid="{00000000-0005-0000-0000-0000984D0000}"/>
    <cellStyle name="RowTitles-Detail 2 7 3 3 3" xfId="19854" xr:uid="{00000000-0005-0000-0000-0000994D0000}"/>
    <cellStyle name="RowTitles-Detail 2 7 3 3_Tertiary Salaries Survey" xfId="19855" xr:uid="{00000000-0005-0000-0000-00009A4D0000}"/>
    <cellStyle name="RowTitles-Detail 2 7 3 4" xfId="19856" xr:uid="{00000000-0005-0000-0000-00009B4D0000}"/>
    <cellStyle name="RowTitles-Detail 2 7 3 4 2" xfId="19857" xr:uid="{00000000-0005-0000-0000-00009C4D0000}"/>
    <cellStyle name="RowTitles-Detail 2 7 3 4_Tertiary Salaries Survey" xfId="19858" xr:uid="{00000000-0005-0000-0000-00009D4D0000}"/>
    <cellStyle name="RowTitles-Detail 2 7 3 5" xfId="19859" xr:uid="{00000000-0005-0000-0000-00009E4D0000}"/>
    <cellStyle name="RowTitles-Detail 2 7 3_Tertiary Salaries Survey" xfId="19860" xr:uid="{00000000-0005-0000-0000-00009F4D0000}"/>
    <cellStyle name="RowTitles-Detail 2 7 4" xfId="19861" xr:uid="{00000000-0005-0000-0000-0000A04D0000}"/>
    <cellStyle name="RowTitles-Detail 2 7 4 2" xfId="19862" xr:uid="{00000000-0005-0000-0000-0000A14D0000}"/>
    <cellStyle name="RowTitles-Detail 2 7 4 2 2" xfId="19863" xr:uid="{00000000-0005-0000-0000-0000A24D0000}"/>
    <cellStyle name="RowTitles-Detail 2 7 4 2 2 2" xfId="19864" xr:uid="{00000000-0005-0000-0000-0000A34D0000}"/>
    <cellStyle name="RowTitles-Detail 2 7 4 2 2_Tertiary Salaries Survey" xfId="19865" xr:uid="{00000000-0005-0000-0000-0000A44D0000}"/>
    <cellStyle name="RowTitles-Detail 2 7 4 2 3" xfId="19866" xr:uid="{00000000-0005-0000-0000-0000A54D0000}"/>
    <cellStyle name="RowTitles-Detail 2 7 4 2_Tertiary Salaries Survey" xfId="19867" xr:uid="{00000000-0005-0000-0000-0000A64D0000}"/>
    <cellStyle name="RowTitles-Detail 2 7 4 3" xfId="19868" xr:uid="{00000000-0005-0000-0000-0000A74D0000}"/>
    <cellStyle name="RowTitles-Detail 2 7 4 3 2" xfId="19869" xr:uid="{00000000-0005-0000-0000-0000A84D0000}"/>
    <cellStyle name="RowTitles-Detail 2 7 4 3 2 2" xfId="19870" xr:uid="{00000000-0005-0000-0000-0000A94D0000}"/>
    <cellStyle name="RowTitles-Detail 2 7 4 3 2_Tertiary Salaries Survey" xfId="19871" xr:uid="{00000000-0005-0000-0000-0000AA4D0000}"/>
    <cellStyle name="RowTitles-Detail 2 7 4 3 3" xfId="19872" xr:uid="{00000000-0005-0000-0000-0000AB4D0000}"/>
    <cellStyle name="RowTitles-Detail 2 7 4 3_Tertiary Salaries Survey" xfId="19873" xr:uid="{00000000-0005-0000-0000-0000AC4D0000}"/>
    <cellStyle name="RowTitles-Detail 2 7 4 4" xfId="19874" xr:uid="{00000000-0005-0000-0000-0000AD4D0000}"/>
    <cellStyle name="RowTitles-Detail 2 7 4 4 2" xfId="19875" xr:uid="{00000000-0005-0000-0000-0000AE4D0000}"/>
    <cellStyle name="RowTitles-Detail 2 7 4 4_Tertiary Salaries Survey" xfId="19876" xr:uid="{00000000-0005-0000-0000-0000AF4D0000}"/>
    <cellStyle name="RowTitles-Detail 2 7 4 5" xfId="19877" xr:uid="{00000000-0005-0000-0000-0000B04D0000}"/>
    <cellStyle name="RowTitles-Detail 2 7 4_Tertiary Salaries Survey" xfId="19878" xr:uid="{00000000-0005-0000-0000-0000B14D0000}"/>
    <cellStyle name="RowTitles-Detail 2 7 5" xfId="19879" xr:uid="{00000000-0005-0000-0000-0000B24D0000}"/>
    <cellStyle name="RowTitles-Detail 2 7 5 2" xfId="19880" xr:uid="{00000000-0005-0000-0000-0000B34D0000}"/>
    <cellStyle name="RowTitles-Detail 2 7 5 2 2" xfId="19881" xr:uid="{00000000-0005-0000-0000-0000B44D0000}"/>
    <cellStyle name="RowTitles-Detail 2 7 5 2 2 2" xfId="19882" xr:uid="{00000000-0005-0000-0000-0000B54D0000}"/>
    <cellStyle name="RowTitles-Detail 2 7 5 2 2_Tertiary Salaries Survey" xfId="19883" xr:uid="{00000000-0005-0000-0000-0000B64D0000}"/>
    <cellStyle name="RowTitles-Detail 2 7 5 2 3" xfId="19884" xr:uid="{00000000-0005-0000-0000-0000B74D0000}"/>
    <cellStyle name="RowTitles-Detail 2 7 5 2_Tertiary Salaries Survey" xfId="19885" xr:uid="{00000000-0005-0000-0000-0000B84D0000}"/>
    <cellStyle name="RowTitles-Detail 2 7 5 3" xfId="19886" xr:uid="{00000000-0005-0000-0000-0000B94D0000}"/>
    <cellStyle name="RowTitles-Detail 2 7 5 3 2" xfId="19887" xr:uid="{00000000-0005-0000-0000-0000BA4D0000}"/>
    <cellStyle name="RowTitles-Detail 2 7 5 3 2 2" xfId="19888" xr:uid="{00000000-0005-0000-0000-0000BB4D0000}"/>
    <cellStyle name="RowTitles-Detail 2 7 5 3 2_Tertiary Salaries Survey" xfId="19889" xr:uid="{00000000-0005-0000-0000-0000BC4D0000}"/>
    <cellStyle name="RowTitles-Detail 2 7 5 3 3" xfId="19890" xr:uid="{00000000-0005-0000-0000-0000BD4D0000}"/>
    <cellStyle name="RowTitles-Detail 2 7 5 3_Tertiary Salaries Survey" xfId="19891" xr:uid="{00000000-0005-0000-0000-0000BE4D0000}"/>
    <cellStyle name="RowTitles-Detail 2 7 5 4" xfId="19892" xr:uid="{00000000-0005-0000-0000-0000BF4D0000}"/>
    <cellStyle name="RowTitles-Detail 2 7 5 4 2" xfId="19893" xr:uid="{00000000-0005-0000-0000-0000C04D0000}"/>
    <cellStyle name="RowTitles-Detail 2 7 5 4_Tertiary Salaries Survey" xfId="19894" xr:uid="{00000000-0005-0000-0000-0000C14D0000}"/>
    <cellStyle name="RowTitles-Detail 2 7 5 5" xfId="19895" xr:uid="{00000000-0005-0000-0000-0000C24D0000}"/>
    <cellStyle name="RowTitles-Detail 2 7 5_Tertiary Salaries Survey" xfId="19896" xr:uid="{00000000-0005-0000-0000-0000C34D0000}"/>
    <cellStyle name="RowTitles-Detail 2 7 6" xfId="19897" xr:uid="{00000000-0005-0000-0000-0000C44D0000}"/>
    <cellStyle name="RowTitles-Detail 2 7 6 2" xfId="19898" xr:uid="{00000000-0005-0000-0000-0000C54D0000}"/>
    <cellStyle name="RowTitles-Detail 2 7 6 2 2" xfId="19899" xr:uid="{00000000-0005-0000-0000-0000C64D0000}"/>
    <cellStyle name="RowTitles-Detail 2 7 6 2 2 2" xfId="19900" xr:uid="{00000000-0005-0000-0000-0000C74D0000}"/>
    <cellStyle name="RowTitles-Detail 2 7 6 2 2_Tertiary Salaries Survey" xfId="19901" xr:uid="{00000000-0005-0000-0000-0000C84D0000}"/>
    <cellStyle name="RowTitles-Detail 2 7 6 2 3" xfId="19902" xr:uid="{00000000-0005-0000-0000-0000C94D0000}"/>
    <cellStyle name="RowTitles-Detail 2 7 6 2_Tertiary Salaries Survey" xfId="19903" xr:uid="{00000000-0005-0000-0000-0000CA4D0000}"/>
    <cellStyle name="RowTitles-Detail 2 7 6 3" xfId="19904" xr:uid="{00000000-0005-0000-0000-0000CB4D0000}"/>
    <cellStyle name="RowTitles-Detail 2 7 6 3 2" xfId="19905" xr:uid="{00000000-0005-0000-0000-0000CC4D0000}"/>
    <cellStyle name="RowTitles-Detail 2 7 6 3 2 2" xfId="19906" xr:uid="{00000000-0005-0000-0000-0000CD4D0000}"/>
    <cellStyle name="RowTitles-Detail 2 7 6 3 2_Tertiary Salaries Survey" xfId="19907" xr:uid="{00000000-0005-0000-0000-0000CE4D0000}"/>
    <cellStyle name="RowTitles-Detail 2 7 6 3 3" xfId="19908" xr:uid="{00000000-0005-0000-0000-0000CF4D0000}"/>
    <cellStyle name="RowTitles-Detail 2 7 6 3_Tertiary Salaries Survey" xfId="19909" xr:uid="{00000000-0005-0000-0000-0000D04D0000}"/>
    <cellStyle name="RowTitles-Detail 2 7 6 4" xfId="19910" xr:uid="{00000000-0005-0000-0000-0000D14D0000}"/>
    <cellStyle name="RowTitles-Detail 2 7 6 4 2" xfId="19911" xr:uid="{00000000-0005-0000-0000-0000D24D0000}"/>
    <cellStyle name="RowTitles-Detail 2 7 6 4_Tertiary Salaries Survey" xfId="19912" xr:uid="{00000000-0005-0000-0000-0000D34D0000}"/>
    <cellStyle name="RowTitles-Detail 2 7 6 5" xfId="19913" xr:uid="{00000000-0005-0000-0000-0000D44D0000}"/>
    <cellStyle name="RowTitles-Detail 2 7 6_Tertiary Salaries Survey" xfId="19914" xr:uid="{00000000-0005-0000-0000-0000D54D0000}"/>
    <cellStyle name="RowTitles-Detail 2 7 7" xfId="19915" xr:uid="{00000000-0005-0000-0000-0000D64D0000}"/>
    <cellStyle name="RowTitles-Detail 2 7 7 2" xfId="19916" xr:uid="{00000000-0005-0000-0000-0000D74D0000}"/>
    <cellStyle name="RowTitles-Detail 2 7 7 2 2" xfId="19917" xr:uid="{00000000-0005-0000-0000-0000D84D0000}"/>
    <cellStyle name="RowTitles-Detail 2 7 7 2_Tertiary Salaries Survey" xfId="19918" xr:uid="{00000000-0005-0000-0000-0000D94D0000}"/>
    <cellStyle name="RowTitles-Detail 2 7 7 3" xfId="19919" xr:uid="{00000000-0005-0000-0000-0000DA4D0000}"/>
    <cellStyle name="RowTitles-Detail 2 7 7_Tertiary Salaries Survey" xfId="19920" xr:uid="{00000000-0005-0000-0000-0000DB4D0000}"/>
    <cellStyle name="RowTitles-Detail 2 7 8" xfId="19921" xr:uid="{00000000-0005-0000-0000-0000DC4D0000}"/>
    <cellStyle name="RowTitles-Detail 2 7 8 2" xfId="19922" xr:uid="{00000000-0005-0000-0000-0000DD4D0000}"/>
    <cellStyle name="RowTitles-Detail 2 7 8 2 2" xfId="19923" xr:uid="{00000000-0005-0000-0000-0000DE4D0000}"/>
    <cellStyle name="RowTitles-Detail 2 7 8 2_Tertiary Salaries Survey" xfId="19924" xr:uid="{00000000-0005-0000-0000-0000DF4D0000}"/>
    <cellStyle name="RowTitles-Detail 2 7 8 3" xfId="19925" xr:uid="{00000000-0005-0000-0000-0000E04D0000}"/>
    <cellStyle name="RowTitles-Detail 2 7 8_Tertiary Salaries Survey" xfId="19926" xr:uid="{00000000-0005-0000-0000-0000E14D0000}"/>
    <cellStyle name="RowTitles-Detail 2 7 9" xfId="19927" xr:uid="{00000000-0005-0000-0000-0000E24D0000}"/>
    <cellStyle name="RowTitles-Detail 2 7_STUD aligned by INSTIT" xfId="19928" xr:uid="{00000000-0005-0000-0000-0000E34D0000}"/>
    <cellStyle name="RowTitles-Detail 2 8" xfId="19929" xr:uid="{00000000-0005-0000-0000-0000E44D0000}"/>
    <cellStyle name="RowTitles-Detail 2 8 2" xfId="19930" xr:uid="{00000000-0005-0000-0000-0000E54D0000}"/>
    <cellStyle name="RowTitles-Detail 2 8 2 2" xfId="19931" xr:uid="{00000000-0005-0000-0000-0000E64D0000}"/>
    <cellStyle name="RowTitles-Detail 2 8 2 2 2" xfId="19932" xr:uid="{00000000-0005-0000-0000-0000E74D0000}"/>
    <cellStyle name="RowTitles-Detail 2 8 2 2_Tertiary Salaries Survey" xfId="19933" xr:uid="{00000000-0005-0000-0000-0000E84D0000}"/>
    <cellStyle name="RowTitles-Detail 2 8 2 3" xfId="19934" xr:uid="{00000000-0005-0000-0000-0000E94D0000}"/>
    <cellStyle name="RowTitles-Detail 2 8 2_Tertiary Salaries Survey" xfId="19935" xr:uid="{00000000-0005-0000-0000-0000EA4D0000}"/>
    <cellStyle name="RowTitles-Detail 2 8 3" xfId="19936" xr:uid="{00000000-0005-0000-0000-0000EB4D0000}"/>
    <cellStyle name="RowTitles-Detail 2 8 3 2" xfId="19937" xr:uid="{00000000-0005-0000-0000-0000EC4D0000}"/>
    <cellStyle name="RowTitles-Detail 2 8 3 2 2" xfId="19938" xr:uid="{00000000-0005-0000-0000-0000ED4D0000}"/>
    <cellStyle name="RowTitles-Detail 2 8 3 2_Tertiary Salaries Survey" xfId="19939" xr:uid="{00000000-0005-0000-0000-0000EE4D0000}"/>
    <cellStyle name="RowTitles-Detail 2 8 3 3" xfId="19940" xr:uid="{00000000-0005-0000-0000-0000EF4D0000}"/>
    <cellStyle name="RowTitles-Detail 2 8 3_Tertiary Salaries Survey" xfId="19941" xr:uid="{00000000-0005-0000-0000-0000F04D0000}"/>
    <cellStyle name="RowTitles-Detail 2 8 4" xfId="19942" xr:uid="{00000000-0005-0000-0000-0000F14D0000}"/>
    <cellStyle name="RowTitles-Detail 2 8 5" xfId="19943" xr:uid="{00000000-0005-0000-0000-0000F24D0000}"/>
    <cellStyle name="RowTitles-Detail 2 8 5 2" xfId="19944" xr:uid="{00000000-0005-0000-0000-0000F34D0000}"/>
    <cellStyle name="RowTitles-Detail 2 8 5_Tertiary Salaries Survey" xfId="19945" xr:uid="{00000000-0005-0000-0000-0000F44D0000}"/>
    <cellStyle name="RowTitles-Detail 2 8 6" xfId="19946" xr:uid="{00000000-0005-0000-0000-0000F54D0000}"/>
    <cellStyle name="RowTitles-Detail 2 8_Tertiary Salaries Survey" xfId="19947" xr:uid="{00000000-0005-0000-0000-0000F64D0000}"/>
    <cellStyle name="RowTitles-Detail 2 9" xfId="19948" xr:uid="{00000000-0005-0000-0000-0000F74D0000}"/>
    <cellStyle name="RowTitles-Detail 2 9 2" xfId="19949" xr:uid="{00000000-0005-0000-0000-0000F84D0000}"/>
    <cellStyle name="RowTitles-Detail 2 9 2 2" xfId="19950" xr:uid="{00000000-0005-0000-0000-0000F94D0000}"/>
    <cellStyle name="RowTitles-Detail 2 9 2 2 2" xfId="19951" xr:uid="{00000000-0005-0000-0000-0000FA4D0000}"/>
    <cellStyle name="RowTitles-Detail 2 9 2 2_Tertiary Salaries Survey" xfId="19952" xr:uid="{00000000-0005-0000-0000-0000FB4D0000}"/>
    <cellStyle name="RowTitles-Detail 2 9 2 3" xfId="19953" xr:uid="{00000000-0005-0000-0000-0000FC4D0000}"/>
    <cellStyle name="RowTitles-Detail 2 9 2_Tertiary Salaries Survey" xfId="19954" xr:uid="{00000000-0005-0000-0000-0000FD4D0000}"/>
    <cellStyle name="RowTitles-Detail 2 9 3" xfId="19955" xr:uid="{00000000-0005-0000-0000-0000FE4D0000}"/>
    <cellStyle name="RowTitles-Detail 2 9 3 2" xfId="19956" xr:uid="{00000000-0005-0000-0000-0000FF4D0000}"/>
    <cellStyle name="RowTitles-Detail 2 9 3 2 2" xfId="19957" xr:uid="{00000000-0005-0000-0000-0000004E0000}"/>
    <cellStyle name="RowTitles-Detail 2 9 3 2_Tertiary Salaries Survey" xfId="19958" xr:uid="{00000000-0005-0000-0000-0000014E0000}"/>
    <cellStyle name="RowTitles-Detail 2 9 3 3" xfId="19959" xr:uid="{00000000-0005-0000-0000-0000024E0000}"/>
    <cellStyle name="RowTitles-Detail 2 9 3_Tertiary Salaries Survey" xfId="19960" xr:uid="{00000000-0005-0000-0000-0000034E0000}"/>
    <cellStyle name="RowTitles-Detail 2 9 4" xfId="19961" xr:uid="{00000000-0005-0000-0000-0000044E0000}"/>
    <cellStyle name="RowTitles-Detail 2 9 5" xfId="19962" xr:uid="{00000000-0005-0000-0000-0000054E0000}"/>
    <cellStyle name="RowTitles-Detail 2 9_Tertiary Salaries Survey" xfId="19963" xr:uid="{00000000-0005-0000-0000-0000064E0000}"/>
    <cellStyle name="RowTitles-Detail 2_STUD aligned by INSTIT" xfId="19964" xr:uid="{00000000-0005-0000-0000-0000074E0000}"/>
    <cellStyle name="RowTitles-Detail 3" xfId="19965" xr:uid="{00000000-0005-0000-0000-0000084E0000}"/>
    <cellStyle name="RowTitles-Detail 3 10" xfId="19966" xr:uid="{00000000-0005-0000-0000-0000094E0000}"/>
    <cellStyle name="RowTitles-Detail 3 10 2" xfId="19967" xr:uid="{00000000-0005-0000-0000-00000A4E0000}"/>
    <cellStyle name="RowTitles-Detail 3 10 2 2" xfId="19968" xr:uid="{00000000-0005-0000-0000-00000B4E0000}"/>
    <cellStyle name="RowTitles-Detail 3 10 2 2 2" xfId="19969" xr:uid="{00000000-0005-0000-0000-00000C4E0000}"/>
    <cellStyle name="RowTitles-Detail 3 10 2 2_Tertiary Salaries Survey" xfId="19970" xr:uid="{00000000-0005-0000-0000-00000D4E0000}"/>
    <cellStyle name="RowTitles-Detail 3 10 2 3" xfId="19971" xr:uid="{00000000-0005-0000-0000-00000E4E0000}"/>
    <cellStyle name="RowTitles-Detail 3 10 2_Tertiary Salaries Survey" xfId="19972" xr:uid="{00000000-0005-0000-0000-00000F4E0000}"/>
    <cellStyle name="RowTitles-Detail 3 10 3" xfId="19973" xr:uid="{00000000-0005-0000-0000-0000104E0000}"/>
    <cellStyle name="RowTitles-Detail 3 10 3 2" xfId="19974" xr:uid="{00000000-0005-0000-0000-0000114E0000}"/>
    <cellStyle name="RowTitles-Detail 3 10 3 2 2" xfId="19975" xr:uid="{00000000-0005-0000-0000-0000124E0000}"/>
    <cellStyle name="RowTitles-Detail 3 10 3 2_Tertiary Salaries Survey" xfId="19976" xr:uid="{00000000-0005-0000-0000-0000134E0000}"/>
    <cellStyle name="RowTitles-Detail 3 10 3 3" xfId="19977" xr:uid="{00000000-0005-0000-0000-0000144E0000}"/>
    <cellStyle name="RowTitles-Detail 3 10 3_Tertiary Salaries Survey" xfId="19978" xr:uid="{00000000-0005-0000-0000-0000154E0000}"/>
    <cellStyle name="RowTitles-Detail 3 10 4" xfId="19979" xr:uid="{00000000-0005-0000-0000-0000164E0000}"/>
    <cellStyle name="RowTitles-Detail 3 10 4 2" xfId="19980" xr:uid="{00000000-0005-0000-0000-0000174E0000}"/>
    <cellStyle name="RowTitles-Detail 3 10 4_Tertiary Salaries Survey" xfId="19981" xr:uid="{00000000-0005-0000-0000-0000184E0000}"/>
    <cellStyle name="RowTitles-Detail 3 10 5" xfId="19982" xr:uid="{00000000-0005-0000-0000-0000194E0000}"/>
    <cellStyle name="RowTitles-Detail 3 10_Tertiary Salaries Survey" xfId="19983" xr:uid="{00000000-0005-0000-0000-00001A4E0000}"/>
    <cellStyle name="RowTitles-Detail 3 11" xfId="19984" xr:uid="{00000000-0005-0000-0000-00001B4E0000}"/>
    <cellStyle name="RowTitles-Detail 3 11 2" xfId="19985" xr:uid="{00000000-0005-0000-0000-00001C4E0000}"/>
    <cellStyle name="RowTitles-Detail 3 11 2 2" xfId="19986" xr:uid="{00000000-0005-0000-0000-00001D4E0000}"/>
    <cellStyle name="RowTitles-Detail 3 11 2 2 2" xfId="19987" xr:uid="{00000000-0005-0000-0000-00001E4E0000}"/>
    <cellStyle name="RowTitles-Detail 3 11 2 2_Tertiary Salaries Survey" xfId="19988" xr:uid="{00000000-0005-0000-0000-00001F4E0000}"/>
    <cellStyle name="RowTitles-Detail 3 11 2 3" xfId="19989" xr:uid="{00000000-0005-0000-0000-0000204E0000}"/>
    <cellStyle name="RowTitles-Detail 3 11 2_Tertiary Salaries Survey" xfId="19990" xr:uid="{00000000-0005-0000-0000-0000214E0000}"/>
    <cellStyle name="RowTitles-Detail 3 11 3" xfId="19991" xr:uid="{00000000-0005-0000-0000-0000224E0000}"/>
    <cellStyle name="RowTitles-Detail 3 11 3 2" xfId="19992" xr:uid="{00000000-0005-0000-0000-0000234E0000}"/>
    <cellStyle name="RowTitles-Detail 3 11 3 2 2" xfId="19993" xr:uid="{00000000-0005-0000-0000-0000244E0000}"/>
    <cellStyle name="RowTitles-Detail 3 11 3 2_Tertiary Salaries Survey" xfId="19994" xr:uid="{00000000-0005-0000-0000-0000254E0000}"/>
    <cellStyle name="RowTitles-Detail 3 11 3 3" xfId="19995" xr:uid="{00000000-0005-0000-0000-0000264E0000}"/>
    <cellStyle name="RowTitles-Detail 3 11 3_Tertiary Salaries Survey" xfId="19996" xr:uid="{00000000-0005-0000-0000-0000274E0000}"/>
    <cellStyle name="RowTitles-Detail 3 11 4" xfId="19997" xr:uid="{00000000-0005-0000-0000-0000284E0000}"/>
    <cellStyle name="RowTitles-Detail 3 11 4 2" xfId="19998" xr:uid="{00000000-0005-0000-0000-0000294E0000}"/>
    <cellStyle name="RowTitles-Detail 3 11 4_Tertiary Salaries Survey" xfId="19999" xr:uid="{00000000-0005-0000-0000-00002A4E0000}"/>
    <cellStyle name="RowTitles-Detail 3 11 5" xfId="20000" xr:uid="{00000000-0005-0000-0000-00002B4E0000}"/>
    <cellStyle name="RowTitles-Detail 3 11_Tertiary Salaries Survey" xfId="20001" xr:uid="{00000000-0005-0000-0000-00002C4E0000}"/>
    <cellStyle name="RowTitles-Detail 3 12" xfId="20002" xr:uid="{00000000-0005-0000-0000-00002D4E0000}"/>
    <cellStyle name="RowTitles-Detail 3 12 2" xfId="20003" xr:uid="{00000000-0005-0000-0000-00002E4E0000}"/>
    <cellStyle name="RowTitles-Detail 3 12 2 2" xfId="20004" xr:uid="{00000000-0005-0000-0000-00002F4E0000}"/>
    <cellStyle name="RowTitles-Detail 3 12 2_Tertiary Salaries Survey" xfId="20005" xr:uid="{00000000-0005-0000-0000-0000304E0000}"/>
    <cellStyle name="RowTitles-Detail 3 12 3" xfId="20006" xr:uid="{00000000-0005-0000-0000-0000314E0000}"/>
    <cellStyle name="RowTitles-Detail 3 12_Tertiary Salaries Survey" xfId="20007" xr:uid="{00000000-0005-0000-0000-0000324E0000}"/>
    <cellStyle name="RowTitles-Detail 3 13" xfId="20008" xr:uid="{00000000-0005-0000-0000-0000334E0000}"/>
    <cellStyle name="RowTitles-Detail 3 14" xfId="20009" xr:uid="{00000000-0005-0000-0000-0000344E0000}"/>
    <cellStyle name="RowTitles-Detail 3 15" xfId="20010" xr:uid="{00000000-0005-0000-0000-0000354E0000}"/>
    <cellStyle name="RowTitles-Detail 3 2" xfId="20011" xr:uid="{00000000-0005-0000-0000-0000364E0000}"/>
    <cellStyle name="RowTitles-Detail 3 2 10" xfId="20012" xr:uid="{00000000-0005-0000-0000-0000374E0000}"/>
    <cellStyle name="RowTitles-Detail 3 2 10 2" xfId="20013" xr:uid="{00000000-0005-0000-0000-0000384E0000}"/>
    <cellStyle name="RowTitles-Detail 3 2 10 2 2" xfId="20014" xr:uid="{00000000-0005-0000-0000-0000394E0000}"/>
    <cellStyle name="RowTitles-Detail 3 2 10 2 2 2" xfId="20015" xr:uid="{00000000-0005-0000-0000-00003A4E0000}"/>
    <cellStyle name="RowTitles-Detail 3 2 10 2 2_Tertiary Salaries Survey" xfId="20016" xr:uid="{00000000-0005-0000-0000-00003B4E0000}"/>
    <cellStyle name="RowTitles-Detail 3 2 10 2 3" xfId="20017" xr:uid="{00000000-0005-0000-0000-00003C4E0000}"/>
    <cellStyle name="RowTitles-Detail 3 2 10 2_Tertiary Salaries Survey" xfId="20018" xr:uid="{00000000-0005-0000-0000-00003D4E0000}"/>
    <cellStyle name="RowTitles-Detail 3 2 10 3" xfId="20019" xr:uid="{00000000-0005-0000-0000-00003E4E0000}"/>
    <cellStyle name="RowTitles-Detail 3 2 10 3 2" xfId="20020" xr:uid="{00000000-0005-0000-0000-00003F4E0000}"/>
    <cellStyle name="RowTitles-Detail 3 2 10 3 2 2" xfId="20021" xr:uid="{00000000-0005-0000-0000-0000404E0000}"/>
    <cellStyle name="RowTitles-Detail 3 2 10 3 2_Tertiary Salaries Survey" xfId="20022" xr:uid="{00000000-0005-0000-0000-0000414E0000}"/>
    <cellStyle name="RowTitles-Detail 3 2 10 3 3" xfId="20023" xr:uid="{00000000-0005-0000-0000-0000424E0000}"/>
    <cellStyle name="RowTitles-Detail 3 2 10 3_Tertiary Salaries Survey" xfId="20024" xr:uid="{00000000-0005-0000-0000-0000434E0000}"/>
    <cellStyle name="RowTitles-Detail 3 2 10 4" xfId="20025" xr:uid="{00000000-0005-0000-0000-0000444E0000}"/>
    <cellStyle name="RowTitles-Detail 3 2 10 4 2" xfId="20026" xr:uid="{00000000-0005-0000-0000-0000454E0000}"/>
    <cellStyle name="RowTitles-Detail 3 2 10 4_Tertiary Salaries Survey" xfId="20027" xr:uid="{00000000-0005-0000-0000-0000464E0000}"/>
    <cellStyle name="RowTitles-Detail 3 2 10 5" xfId="20028" xr:uid="{00000000-0005-0000-0000-0000474E0000}"/>
    <cellStyle name="RowTitles-Detail 3 2 10_Tertiary Salaries Survey" xfId="20029" xr:uid="{00000000-0005-0000-0000-0000484E0000}"/>
    <cellStyle name="RowTitles-Detail 3 2 11" xfId="20030" xr:uid="{00000000-0005-0000-0000-0000494E0000}"/>
    <cellStyle name="RowTitles-Detail 3 2 11 2" xfId="20031" xr:uid="{00000000-0005-0000-0000-00004A4E0000}"/>
    <cellStyle name="RowTitles-Detail 3 2 11 2 2" xfId="20032" xr:uid="{00000000-0005-0000-0000-00004B4E0000}"/>
    <cellStyle name="RowTitles-Detail 3 2 11 2_Tertiary Salaries Survey" xfId="20033" xr:uid="{00000000-0005-0000-0000-00004C4E0000}"/>
    <cellStyle name="RowTitles-Detail 3 2 11 3" xfId="20034" xr:uid="{00000000-0005-0000-0000-00004D4E0000}"/>
    <cellStyle name="RowTitles-Detail 3 2 11_Tertiary Salaries Survey" xfId="20035" xr:uid="{00000000-0005-0000-0000-00004E4E0000}"/>
    <cellStyle name="RowTitles-Detail 3 2 12" xfId="20036" xr:uid="{00000000-0005-0000-0000-00004F4E0000}"/>
    <cellStyle name="RowTitles-Detail 3 2 13" xfId="20037" xr:uid="{00000000-0005-0000-0000-0000504E0000}"/>
    <cellStyle name="RowTitles-Detail 3 2 2" xfId="20038" xr:uid="{00000000-0005-0000-0000-0000514E0000}"/>
    <cellStyle name="RowTitles-Detail 3 2 2 10" xfId="20039" xr:uid="{00000000-0005-0000-0000-0000524E0000}"/>
    <cellStyle name="RowTitles-Detail 3 2 2 10 2" xfId="20040" xr:uid="{00000000-0005-0000-0000-0000534E0000}"/>
    <cellStyle name="RowTitles-Detail 3 2 2 10 2 2" xfId="20041" xr:uid="{00000000-0005-0000-0000-0000544E0000}"/>
    <cellStyle name="RowTitles-Detail 3 2 2 10 2_Tertiary Salaries Survey" xfId="20042" xr:uid="{00000000-0005-0000-0000-0000554E0000}"/>
    <cellStyle name="RowTitles-Detail 3 2 2 10 3" xfId="20043" xr:uid="{00000000-0005-0000-0000-0000564E0000}"/>
    <cellStyle name="RowTitles-Detail 3 2 2 10_Tertiary Salaries Survey" xfId="20044" xr:uid="{00000000-0005-0000-0000-0000574E0000}"/>
    <cellStyle name="RowTitles-Detail 3 2 2 11" xfId="20045" xr:uid="{00000000-0005-0000-0000-0000584E0000}"/>
    <cellStyle name="RowTitles-Detail 3 2 2 12" xfId="20046" xr:uid="{00000000-0005-0000-0000-0000594E0000}"/>
    <cellStyle name="RowTitles-Detail 3 2 2 2" xfId="20047" xr:uid="{00000000-0005-0000-0000-00005A4E0000}"/>
    <cellStyle name="RowTitles-Detail 3 2 2 2 2" xfId="20048" xr:uid="{00000000-0005-0000-0000-00005B4E0000}"/>
    <cellStyle name="RowTitles-Detail 3 2 2 2 2 2" xfId="20049" xr:uid="{00000000-0005-0000-0000-00005C4E0000}"/>
    <cellStyle name="RowTitles-Detail 3 2 2 2 2 2 2" xfId="20050" xr:uid="{00000000-0005-0000-0000-00005D4E0000}"/>
    <cellStyle name="RowTitles-Detail 3 2 2 2 2 2 2 2" xfId="20051" xr:uid="{00000000-0005-0000-0000-00005E4E0000}"/>
    <cellStyle name="RowTitles-Detail 3 2 2 2 2 2 2_Tertiary Salaries Survey" xfId="20052" xr:uid="{00000000-0005-0000-0000-00005F4E0000}"/>
    <cellStyle name="RowTitles-Detail 3 2 2 2 2 2 3" xfId="20053" xr:uid="{00000000-0005-0000-0000-0000604E0000}"/>
    <cellStyle name="RowTitles-Detail 3 2 2 2 2 2_Tertiary Salaries Survey" xfId="20054" xr:uid="{00000000-0005-0000-0000-0000614E0000}"/>
    <cellStyle name="RowTitles-Detail 3 2 2 2 2 3" xfId="20055" xr:uid="{00000000-0005-0000-0000-0000624E0000}"/>
    <cellStyle name="RowTitles-Detail 3 2 2 2 2 3 2" xfId="20056" xr:uid="{00000000-0005-0000-0000-0000634E0000}"/>
    <cellStyle name="RowTitles-Detail 3 2 2 2 2 3 2 2" xfId="20057" xr:uid="{00000000-0005-0000-0000-0000644E0000}"/>
    <cellStyle name="RowTitles-Detail 3 2 2 2 2 3 2_Tertiary Salaries Survey" xfId="20058" xr:uid="{00000000-0005-0000-0000-0000654E0000}"/>
    <cellStyle name="RowTitles-Detail 3 2 2 2 2 3 3" xfId="20059" xr:uid="{00000000-0005-0000-0000-0000664E0000}"/>
    <cellStyle name="RowTitles-Detail 3 2 2 2 2 3_Tertiary Salaries Survey" xfId="20060" xr:uid="{00000000-0005-0000-0000-0000674E0000}"/>
    <cellStyle name="RowTitles-Detail 3 2 2 2 2 4" xfId="20061" xr:uid="{00000000-0005-0000-0000-0000684E0000}"/>
    <cellStyle name="RowTitles-Detail 3 2 2 2 2 5" xfId="20062" xr:uid="{00000000-0005-0000-0000-0000694E0000}"/>
    <cellStyle name="RowTitles-Detail 3 2 2 2 2_Tertiary Salaries Survey" xfId="20063" xr:uid="{00000000-0005-0000-0000-00006A4E0000}"/>
    <cellStyle name="RowTitles-Detail 3 2 2 2 3" xfId="20064" xr:uid="{00000000-0005-0000-0000-00006B4E0000}"/>
    <cellStyle name="RowTitles-Detail 3 2 2 2 3 2" xfId="20065" xr:uid="{00000000-0005-0000-0000-00006C4E0000}"/>
    <cellStyle name="RowTitles-Detail 3 2 2 2 3 2 2" xfId="20066" xr:uid="{00000000-0005-0000-0000-00006D4E0000}"/>
    <cellStyle name="RowTitles-Detail 3 2 2 2 3 2 2 2" xfId="20067" xr:uid="{00000000-0005-0000-0000-00006E4E0000}"/>
    <cellStyle name="RowTitles-Detail 3 2 2 2 3 2 2_Tertiary Salaries Survey" xfId="20068" xr:uid="{00000000-0005-0000-0000-00006F4E0000}"/>
    <cellStyle name="RowTitles-Detail 3 2 2 2 3 2 3" xfId="20069" xr:uid="{00000000-0005-0000-0000-0000704E0000}"/>
    <cellStyle name="RowTitles-Detail 3 2 2 2 3 2_Tertiary Salaries Survey" xfId="20070" xr:uid="{00000000-0005-0000-0000-0000714E0000}"/>
    <cellStyle name="RowTitles-Detail 3 2 2 2 3 3" xfId="20071" xr:uid="{00000000-0005-0000-0000-0000724E0000}"/>
    <cellStyle name="RowTitles-Detail 3 2 2 2 3 3 2" xfId="20072" xr:uid="{00000000-0005-0000-0000-0000734E0000}"/>
    <cellStyle name="RowTitles-Detail 3 2 2 2 3 3 2 2" xfId="20073" xr:uid="{00000000-0005-0000-0000-0000744E0000}"/>
    <cellStyle name="RowTitles-Detail 3 2 2 2 3 3 2_Tertiary Salaries Survey" xfId="20074" xr:uid="{00000000-0005-0000-0000-0000754E0000}"/>
    <cellStyle name="RowTitles-Detail 3 2 2 2 3 3 3" xfId="20075" xr:uid="{00000000-0005-0000-0000-0000764E0000}"/>
    <cellStyle name="RowTitles-Detail 3 2 2 2 3 3_Tertiary Salaries Survey" xfId="20076" xr:uid="{00000000-0005-0000-0000-0000774E0000}"/>
    <cellStyle name="RowTitles-Detail 3 2 2 2 3 4" xfId="20077" xr:uid="{00000000-0005-0000-0000-0000784E0000}"/>
    <cellStyle name="RowTitles-Detail 3 2 2 2 3 5" xfId="20078" xr:uid="{00000000-0005-0000-0000-0000794E0000}"/>
    <cellStyle name="RowTitles-Detail 3 2 2 2 3 5 2" xfId="20079" xr:uid="{00000000-0005-0000-0000-00007A4E0000}"/>
    <cellStyle name="RowTitles-Detail 3 2 2 2 3 5_Tertiary Salaries Survey" xfId="20080" xr:uid="{00000000-0005-0000-0000-00007B4E0000}"/>
    <cellStyle name="RowTitles-Detail 3 2 2 2 3 6" xfId="20081" xr:uid="{00000000-0005-0000-0000-00007C4E0000}"/>
    <cellStyle name="RowTitles-Detail 3 2 2 2 3_Tertiary Salaries Survey" xfId="20082" xr:uid="{00000000-0005-0000-0000-00007D4E0000}"/>
    <cellStyle name="RowTitles-Detail 3 2 2 2 4" xfId="20083" xr:uid="{00000000-0005-0000-0000-00007E4E0000}"/>
    <cellStyle name="RowTitles-Detail 3 2 2 2 4 2" xfId="20084" xr:uid="{00000000-0005-0000-0000-00007F4E0000}"/>
    <cellStyle name="RowTitles-Detail 3 2 2 2 4 2 2" xfId="20085" xr:uid="{00000000-0005-0000-0000-0000804E0000}"/>
    <cellStyle name="RowTitles-Detail 3 2 2 2 4 2 2 2" xfId="20086" xr:uid="{00000000-0005-0000-0000-0000814E0000}"/>
    <cellStyle name="RowTitles-Detail 3 2 2 2 4 2 2_Tertiary Salaries Survey" xfId="20087" xr:uid="{00000000-0005-0000-0000-0000824E0000}"/>
    <cellStyle name="RowTitles-Detail 3 2 2 2 4 2 3" xfId="20088" xr:uid="{00000000-0005-0000-0000-0000834E0000}"/>
    <cellStyle name="RowTitles-Detail 3 2 2 2 4 2_Tertiary Salaries Survey" xfId="20089" xr:uid="{00000000-0005-0000-0000-0000844E0000}"/>
    <cellStyle name="RowTitles-Detail 3 2 2 2 4 3" xfId="20090" xr:uid="{00000000-0005-0000-0000-0000854E0000}"/>
    <cellStyle name="RowTitles-Detail 3 2 2 2 4 3 2" xfId="20091" xr:uid="{00000000-0005-0000-0000-0000864E0000}"/>
    <cellStyle name="RowTitles-Detail 3 2 2 2 4 3 2 2" xfId="20092" xr:uid="{00000000-0005-0000-0000-0000874E0000}"/>
    <cellStyle name="RowTitles-Detail 3 2 2 2 4 3 2_Tertiary Salaries Survey" xfId="20093" xr:uid="{00000000-0005-0000-0000-0000884E0000}"/>
    <cellStyle name="RowTitles-Detail 3 2 2 2 4 3 3" xfId="20094" xr:uid="{00000000-0005-0000-0000-0000894E0000}"/>
    <cellStyle name="RowTitles-Detail 3 2 2 2 4 3_Tertiary Salaries Survey" xfId="20095" xr:uid="{00000000-0005-0000-0000-00008A4E0000}"/>
    <cellStyle name="RowTitles-Detail 3 2 2 2 4 4" xfId="20096" xr:uid="{00000000-0005-0000-0000-00008B4E0000}"/>
    <cellStyle name="RowTitles-Detail 3 2 2 2 4 4 2" xfId="20097" xr:uid="{00000000-0005-0000-0000-00008C4E0000}"/>
    <cellStyle name="RowTitles-Detail 3 2 2 2 4 4_Tertiary Salaries Survey" xfId="20098" xr:uid="{00000000-0005-0000-0000-00008D4E0000}"/>
    <cellStyle name="RowTitles-Detail 3 2 2 2 4 5" xfId="20099" xr:uid="{00000000-0005-0000-0000-00008E4E0000}"/>
    <cellStyle name="RowTitles-Detail 3 2 2 2 4_Tertiary Salaries Survey" xfId="20100" xr:uid="{00000000-0005-0000-0000-00008F4E0000}"/>
    <cellStyle name="RowTitles-Detail 3 2 2 2 5" xfId="20101" xr:uid="{00000000-0005-0000-0000-0000904E0000}"/>
    <cellStyle name="RowTitles-Detail 3 2 2 2 5 2" xfId="20102" xr:uid="{00000000-0005-0000-0000-0000914E0000}"/>
    <cellStyle name="RowTitles-Detail 3 2 2 2 5 2 2" xfId="20103" xr:uid="{00000000-0005-0000-0000-0000924E0000}"/>
    <cellStyle name="RowTitles-Detail 3 2 2 2 5 2 2 2" xfId="20104" xr:uid="{00000000-0005-0000-0000-0000934E0000}"/>
    <cellStyle name="RowTitles-Detail 3 2 2 2 5 2 2_Tertiary Salaries Survey" xfId="20105" xr:uid="{00000000-0005-0000-0000-0000944E0000}"/>
    <cellStyle name="RowTitles-Detail 3 2 2 2 5 2 3" xfId="20106" xr:uid="{00000000-0005-0000-0000-0000954E0000}"/>
    <cellStyle name="RowTitles-Detail 3 2 2 2 5 2_Tertiary Salaries Survey" xfId="20107" xr:uid="{00000000-0005-0000-0000-0000964E0000}"/>
    <cellStyle name="RowTitles-Detail 3 2 2 2 5 3" xfId="20108" xr:uid="{00000000-0005-0000-0000-0000974E0000}"/>
    <cellStyle name="RowTitles-Detail 3 2 2 2 5 3 2" xfId="20109" xr:uid="{00000000-0005-0000-0000-0000984E0000}"/>
    <cellStyle name="RowTitles-Detail 3 2 2 2 5 3 2 2" xfId="20110" xr:uid="{00000000-0005-0000-0000-0000994E0000}"/>
    <cellStyle name="RowTitles-Detail 3 2 2 2 5 3 2_Tertiary Salaries Survey" xfId="20111" xr:uid="{00000000-0005-0000-0000-00009A4E0000}"/>
    <cellStyle name="RowTitles-Detail 3 2 2 2 5 3 3" xfId="20112" xr:uid="{00000000-0005-0000-0000-00009B4E0000}"/>
    <cellStyle name="RowTitles-Detail 3 2 2 2 5 3_Tertiary Salaries Survey" xfId="20113" xr:uid="{00000000-0005-0000-0000-00009C4E0000}"/>
    <cellStyle name="RowTitles-Detail 3 2 2 2 5 4" xfId="20114" xr:uid="{00000000-0005-0000-0000-00009D4E0000}"/>
    <cellStyle name="RowTitles-Detail 3 2 2 2 5 4 2" xfId="20115" xr:uid="{00000000-0005-0000-0000-00009E4E0000}"/>
    <cellStyle name="RowTitles-Detail 3 2 2 2 5 4_Tertiary Salaries Survey" xfId="20116" xr:uid="{00000000-0005-0000-0000-00009F4E0000}"/>
    <cellStyle name="RowTitles-Detail 3 2 2 2 5 5" xfId="20117" xr:uid="{00000000-0005-0000-0000-0000A04E0000}"/>
    <cellStyle name="RowTitles-Detail 3 2 2 2 5_Tertiary Salaries Survey" xfId="20118" xr:uid="{00000000-0005-0000-0000-0000A14E0000}"/>
    <cellStyle name="RowTitles-Detail 3 2 2 2 6" xfId="20119" xr:uid="{00000000-0005-0000-0000-0000A24E0000}"/>
    <cellStyle name="RowTitles-Detail 3 2 2 2 6 2" xfId="20120" xr:uid="{00000000-0005-0000-0000-0000A34E0000}"/>
    <cellStyle name="RowTitles-Detail 3 2 2 2 6 2 2" xfId="20121" xr:uid="{00000000-0005-0000-0000-0000A44E0000}"/>
    <cellStyle name="RowTitles-Detail 3 2 2 2 6 2 2 2" xfId="20122" xr:uid="{00000000-0005-0000-0000-0000A54E0000}"/>
    <cellStyle name="RowTitles-Detail 3 2 2 2 6 2 2_Tertiary Salaries Survey" xfId="20123" xr:uid="{00000000-0005-0000-0000-0000A64E0000}"/>
    <cellStyle name="RowTitles-Detail 3 2 2 2 6 2 3" xfId="20124" xr:uid="{00000000-0005-0000-0000-0000A74E0000}"/>
    <cellStyle name="RowTitles-Detail 3 2 2 2 6 2_Tertiary Salaries Survey" xfId="20125" xr:uid="{00000000-0005-0000-0000-0000A84E0000}"/>
    <cellStyle name="RowTitles-Detail 3 2 2 2 6 3" xfId="20126" xr:uid="{00000000-0005-0000-0000-0000A94E0000}"/>
    <cellStyle name="RowTitles-Detail 3 2 2 2 6 3 2" xfId="20127" xr:uid="{00000000-0005-0000-0000-0000AA4E0000}"/>
    <cellStyle name="RowTitles-Detail 3 2 2 2 6 3 2 2" xfId="20128" xr:uid="{00000000-0005-0000-0000-0000AB4E0000}"/>
    <cellStyle name="RowTitles-Detail 3 2 2 2 6 3 2_Tertiary Salaries Survey" xfId="20129" xr:uid="{00000000-0005-0000-0000-0000AC4E0000}"/>
    <cellStyle name="RowTitles-Detail 3 2 2 2 6 3 3" xfId="20130" xr:uid="{00000000-0005-0000-0000-0000AD4E0000}"/>
    <cellStyle name="RowTitles-Detail 3 2 2 2 6 3_Tertiary Salaries Survey" xfId="20131" xr:uid="{00000000-0005-0000-0000-0000AE4E0000}"/>
    <cellStyle name="RowTitles-Detail 3 2 2 2 6 4" xfId="20132" xr:uid="{00000000-0005-0000-0000-0000AF4E0000}"/>
    <cellStyle name="RowTitles-Detail 3 2 2 2 6 4 2" xfId="20133" xr:uid="{00000000-0005-0000-0000-0000B04E0000}"/>
    <cellStyle name="RowTitles-Detail 3 2 2 2 6 4_Tertiary Salaries Survey" xfId="20134" xr:uid="{00000000-0005-0000-0000-0000B14E0000}"/>
    <cellStyle name="RowTitles-Detail 3 2 2 2 6 5" xfId="20135" xr:uid="{00000000-0005-0000-0000-0000B24E0000}"/>
    <cellStyle name="RowTitles-Detail 3 2 2 2 6_Tertiary Salaries Survey" xfId="20136" xr:uid="{00000000-0005-0000-0000-0000B34E0000}"/>
    <cellStyle name="RowTitles-Detail 3 2 2 2 7" xfId="20137" xr:uid="{00000000-0005-0000-0000-0000B44E0000}"/>
    <cellStyle name="RowTitles-Detail 3 2 2 2 7 2" xfId="20138" xr:uid="{00000000-0005-0000-0000-0000B54E0000}"/>
    <cellStyle name="RowTitles-Detail 3 2 2 2 7 2 2" xfId="20139" xr:uid="{00000000-0005-0000-0000-0000B64E0000}"/>
    <cellStyle name="RowTitles-Detail 3 2 2 2 7 2_Tertiary Salaries Survey" xfId="20140" xr:uid="{00000000-0005-0000-0000-0000B74E0000}"/>
    <cellStyle name="RowTitles-Detail 3 2 2 2 7 3" xfId="20141" xr:uid="{00000000-0005-0000-0000-0000B84E0000}"/>
    <cellStyle name="RowTitles-Detail 3 2 2 2 7_Tertiary Salaries Survey" xfId="20142" xr:uid="{00000000-0005-0000-0000-0000B94E0000}"/>
    <cellStyle name="RowTitles-Detail 3 2 2 2 8" xfId="20143" xr:uid="{00000000-0005-0000-0000-0000BA4E0000}"/>
    <cellStyle name="RowTitles-Detail 3 2 2 2 9" xfId="20144" xr:uid="{00000000-0005-0000-0000-0000BB4E0000}"/>
    <cellStyle name="RowTitles-Detail 3 2 2 2_STUD aligned by INSTIT" xfId="20145" xr:uid="{00000000-0005-0000-0000-0000BC4E0000}"/>
    <cellStyle name="RowTitles-Detail 3 2 2 3" xfId="20146" xr:uid="{00000000-0005-0000-0000-0000BD4E0000}"/>
    <cellStyle name="RowTitles-Detail 3 2 2 3 2" xfId="20147" xr:uid="{00000000-0005-0000-0000-0000BE4E0000}"/>
    <cellStyle name="RowTitles-Detail 3 2 2 3 2 2" xfId="20148" xr:uid="{00000000-0005-0000-0000-0000BF4E0000}"/>
    <cellStyle name="RowTitles-Detail 3 2 2 3 2 2 2" xfId="20149" xr:uid="{00000000-0005-0000-0000-0000C04E0000}"/>
    <cellStyle name="RowTitles-Detail 3 2 2 3 2 2 2 2" xfId="20150" xr:uid="{00000000-0005-0000-0000-0000C14E0000}"/>
    <cellStyle name="RowTitles-Detail 3 2 2 3 2 2 2_Tertiary Salaries Survey" xfId="20151" xr:uid="{00000000-0005-0000-0000-0000C24E0000}"/>
    <cellStyle name="RowTitles-Detail 3 2 2 3 2 2 3" xfId="20152" xr:uid="{00000000-0005-0000-0000-0000C34E0000}"/>
    <cellStyle name="RowTitles-Detail 3 2 2 3 2 2_Tertiary Salaries Survey" xfId="20153" xr:uid="{00000000-0005-0000-0000-0000C44E0000}"/>
    <cellStyle name="RowTitles-Detail 3 2 2 3 2 3" xfId="20154" xr:uid="{00000000-0005-0000-0000-0000C54E0000}"/>
    <cellStyle name="RowTitles-Detail 3 2 2 3 2 3 2" xfId="20155" xr:uid="{00000000-0005-0000-0000-0000C64E0000}"/>
    <cellStyle name="RowTitles-Detail 3 2 2 3 2 3 2 2" xfId="20156" xr:uid="{00000000-0005-0000-0000-0000C74E0000}"/>
    <cellStyle name="RowTitles-Detail 3 2 2 3 2 3 2_Tertiary Salaries Survey" xfId="20157" xr:uid="{00000000-0005-0000-0000-0000C84E0000}"/>
    <cellStyle name="RowTitles-Detail 3 2 2 3 2 3 3" xfId="20158" xr:uid="{00000000-0005-0000-0000-0000C94E0000}"/>
    <cellStyle name="RowTitles-Detail 3 2 2 3 2 3_Tertiary Salaries Survey" xfId="20159" xr:uid="{00000000-0005-0000-0000-0000CA4E0000}"/>
    <cellStyle name="RowTitles-Detail 3 2 2 3 2 4" xfId="20160" xr:uid="{00000000-0005-0000-0000-0000CB4E0000}"/>
    <cellStyle name="RowTitles-Detail 3 2 2 3 2 5" xfId="20161" xr:uid="{00000000-0005-0000-0000-0000CC4E0000}"/>
    <cellStyle name="RowTitles-Detail 3 2 2 3 2 5 2" xfId="20162" xr:uid="{00000000-0005-0000-0000-0000CD4E0000}"/>
    <cellStyle name="RowTitles-Detail 3 2 2 3 2 5_Tertiary Salaries Survey" xfId="20163" xr:uid="{00000000-0005-0000-0000-0000CE4E0000}"/>
    <cellStyle name="RowTitles-Detail 3 2 2 3 2 6" xfId="20164" xr:uid="{00000000-0005-0000-0000-0000CF4E0000}"/>
    <cellStyle name="RowTitles-Detail 3 2 2 3 2_Tertiary Salaries Survey" xfId="20165" xr:uid="{00000000-0005-0000-0000-0000D04E0000}"/>
    <cellStyle name="RowTitles-Detail 3 2 2 3 3" xfId="20166" xr:uid="{00000000-0005-0000-0000-0000D14E0000}"/>
    <cellStyle name="RowTitles-Detail 3 2 2 3 3 2" xfId="20167" xr:uid="{00000000-0005-0000-0000-0000D24E0000}"/>
    <cellStyle name="RowTitles-Detail 3 2 2 3 3 2 2" xfId="20168" xr:uid="{00000000-0005-0000-0000-0000D34E0000}"/>
    <cellStyle name="RowTitles-Detail 3 2 2 3 3 2 2 2" xfId="20169" xr:uid="{00000000-0005-0000-0000-0000D44E0000}"/>
    <cellStyle name="RowTitles-Detail 3 2 2 3 3 2 2_Tertiary Salaries Survey" xfId="20170" xr:uid="{00000000-0005-0000-0000-0000D54E0000}"/>
    <cellStyle name="RowTitles-Detail 3 2 2 3 3 2 3" xfId="20171" xr:uid="{00000000-0005-0000-0000-0000D64E0000}"/>
    <cellStyle name="RowTitles-Detail 3 2 2 3 3 2_Tertiary Salaries Survey" xfId="20172" xr:uid="{00000000-0005-0000-0000-0000D74E0000}"/>
    <cellStyle name="RowTitles-Detail 3 2 2 3 3 3" xfId="20173" xr:uid="{00000000-0005-0000-0000-0000D84E0000}"/>
    <cellStyle name="RowTitles-Detail 3 2 2 3 3 3 2" xfId="20174" xr:uid="{00000000-0005-0000-0000-0000D94E0000}"/>
    <cellStyle name="RowTitles-Detail 3 2 2 3 3 3 2 2" xfId="20175" xr:uid="{00000000-0005-0000-0000-0000DA4E0000}"/>
    <cellStyle name="RowTitles-Detail 3 2 2 3 3 3 2_Tertiary Salaries Survey" xfId="20176" xr:uid="{00000000-0005-0000-0000-0000DB4E0000}"/>
    <cellStyle name="RowTitles-Detail 3 2 2 3 3 3 3" xfId="20177" xr:uid="{00000000-0005-0000-0000-0000DC4E0000}"/>
    <cellStyle name="RowTitles-Detail 3 2 2 3 3 3_Tertiary Salaries Survey" xfId="20178" xr:uid="{00000000-0005-0000-0000-0000DD4E0000}"/>
    <cellStyle name="RowTitles-Detail 3 2 2 3 3 4" xfId="20179" xr:uid="{00000000-0005-0000-0000-0000DE4E0000}"/>
    <cellStyle name="RowTitles-Detail 3 2 2 3 3 5" xfId="20180" xr:uid="{00000000-0005-0000-0000-0000DF4E0000}"/>
    <cellStyle name="RowTitles-Detail 3 2 2 3 3_Tertiary Salaries Survey" xfId="20181" xr:uid="{00000000-0005-0000-0000-0000E04E0000}"/>
    <cellStyle name="RowTitles-Detail 3 2 2 3 4" xfId="20182" xr:uid="{00000000-0005-0000-0000-0000E14E0000}"/>
    <cellStyle name="RowTitles-Detail 3 2 2 3 4 2" xfId="20183" xr:uid="{00000000-0005-0000-0000-0000E24E0000}"/>
    <cellStyle name="RowTitles-Detail 3 2 2 3 4 2 2" xfId="20184" xr:uid="{00000000-0005-0000-0000-0000E34E0000}"/>
    <cellStyle name="RowTitles-Detail 3 2 2 3 4 2 2 2" xfId="20185" xr:uid="{00000000-0005-0000-0000-0000E44E0000}"/>
    <cellStyle name="RowTitles-Detail 3 2 2 3 4 2 2_Tertiary Salaries Survey" xfId="20186" xr:uid="{00000000-0005-0000-0000-0000E54E0000}"/>
    <cellStyle name="RowTitles-Detail 3 2 2 3 4 2 3" xfId="20187" xr:uid="{00000000-0005-0000-0000-0000E64E0000}"/>
    <cellStyle name="RowTitles-Detail 3 2 2 3 4 2_Tertiary Salaries Survey" xfId="20188" xr:uid="{00000000-0005-0000-0000-0000E74E0000}"/>
    <cellStyle name="RowTitles-Detail 3 2 2 3 4 3" xfId="20189" xr:uid="{00000000-0005-0000-0000-0000E84E0000}"/>
    <cellStyle name="RowTitles-Detail 3 2 2 3 4 3 2" xfId="20190" xr:uid="{00000000-0005-0000-0000-0000E94E0000}"/>
    <cellStyle name="RowTitles-Detail 3 2 2 3 4 3 2 2" xfId="20191" xr:uid="{00000000-0005-0000-0000-0000EA4E0000}"/>
    <cellStyle name="RowTitles-Detail 3 2 2 3 4 3 2_Tertiary Salaries Survey" xfId="20192" xr:uid="{00000000-0005-0000-0000-0000EB4E0000}"/>
    <cellStyle name="RowTitles-Detail 3 2 2 3 4 3 3" xfId="20193" xr:uid="{00000000-0005-0000-0000-0000EC4E0000}"/>
    <cellStyle name="RowTitles-Detail 3 2 2 3 4 3_Tertiary Salaries Survey" xfId="20194" xr:uid="{00000000-0005-0000-0000-0000ED4E0000}"/>
    <cellStyle name="RowTitles-Detail 3 2 2 3 4 4" xfId="20195" xr:uid="{00000000-0005-0000-0000-0000EE4E0000}"/>
    <cellStyle name="RowTitles-Detail 3 2 2 3 4 4 2" xfId="20196" xr:uid="{00000000-0005-0000-0000-0000EF4E0000}"/>
    <cellStyle name="RowTitles-Detail 3 2 2 3 4 4_Tertiary Salaries Survey" xfId="20197" xr:uid="{00000000-0005-0000-0000-0000F04E0000}"/>
    <cellStyle name="RowTitles-Detail 3 2 2 3 4 5" xfId="20198" xr:uid="{00000000-0005-0000-0000-0000F14E0000}"/>
    <cellStyle name="RowTitles-Detail 3 2 2 3 4_Tertiary Salaries Survey" xfId="20199" xr:uid="{00000000-0005-0000-0000-0000F24E0000}"/>
    <cellStyle name="RowTitles-Detail 3 2 2 3 5" xfId="20200" xr:uid="{00000000-0005-0000-0000-0000F34E0000}"/>
    <cellStyle name="RowTitles-Detail 3 2 2 3 5 2" xfId="20201" xr:uid="{00000000-0005-0000-0000-0000F44E0000}"/>
    <cellStyle name="RowTitles-Detail 3 2 2 3 5 2 2" xfId="20202" xr:uid="{00000000-0005-0000-0000-0000F54E0000}"/>
    <cellStyle name="RowTitles-Detail 3 2 2 3 5 2 2 2" xfId="20203" xr:uid="{00000000-0005-0000-0000-0000F64E0000}"/>
    <cellStyle name="RowTitles-Detail 3 2 2 3 5 2 2_Tertiary Salaries Survey" xfId="20204" xr:uid="{00000000-0005-0000-0000-0000F74E0000}"/>
    <cellStyle name="RowTitles-Detail 3 2 2 3 5 2 3" xfId="20205" xr:uid="{00000000-0005-0000-0000-0000F84E0000}"/>
    <cellStyle name="RowTitles-Detail 3 2 2 3 5 2_Tertiary Salaries Survey" xfId="20206" xr:uid="{00000000-0005-0000-0000-0000F94E0000}"/>
    <cellStyle name="RowTitles-Detail 3 2 2 3 5 3" xfId="20207" xr:uid="{00000000-0005-0000-0000-0000FA4E0000}"/>
    <cellStyle name="RowTitles-Detail 3 2 2 3 5 3 2" xfId="20208" xr:uid="{00000000-0005-0000-0000-0000FB4E0000}"/>
    <cellStyle name="RowTitles-Detail 3 2 2 3 5 3 2 2" xfId="20209" xr:uid="{00000000-0005-0000-0000-0000FC4E0000}"/>
    <cellStyle name="RowTitles-Detail 3 2 2 3 5 3 2_Tertiary Salaries Survey" xfId="20210" xr:uid="{00000000-0005-0000-0000-0000FD4E0000}"/>
    <cellStyle name="RowTitles-Detail 3 2 2 3 5 3 3" xfId="20211" xr:uid="{00000000-0005-0000-0000-0000FE4E0000}"/>
    <cellStyle name="RowTitles-Detail 3 2 2 3 5 3_Tertiary Salaries Survey" xfId="20212" xr:uid="{00000000-0005-0000-0000-0000FF4E0000}"/>
    <cellStyle name="RowTitles-Detail 3 2 2 3 5 4" xfId="20213" xr:uid="{00000000-0005-0000-0000-0000004F0000}"/>
    <cellStyle name="RowTitles-Detail 3 2 2 3 5 4 2" xfId="20214" xr:uid="{00000000-0005-0000-0000-0000014F0000}"/>
    <cellStyle name="RowTitles-Detail 3 2 2 3 5 4_Tertiary Salaries Survey" xfId="20215" xr:uid="{00000000-0005-0000-0000-0000024F0000}"/>
    <cellStyle name="RowTitles-Detail 3 2 2 3 5 5" xfId="20216" xr:uid="{00000000-0005-0000-0000-0000034F0000}"/>
    <cellStyle name="RowTitles-Detail 3 2 2 3 5_Tertiary Salaries Survey" xfId="20217" xr:uid="{00000000-0005-0000-0000-0000044F0000}"/>
    <cellStyle name="RowTitles-Detail 3 2 2 3 6" xfId="20218" xr:uid="{00000000-0005-0000-0000-0000054F0000}"/>
    <cellStyle name="RowTitles-Detail 3 2 2 3 6 2" xfId="20219" xr:uid="{00000000-0005-0000-0000-0000064F0000}"/>
    <cellStyle name="RowTitles-Detail 3 2 2 3 6 2 2" xfId="20220" xr:uid="{00000000-0005-0000-0000-0000074F0000}"/>
    <cellStyle name="RowTitles-Detail 3 2 2 3 6 2 2 2" xfId="20221" xr:uid="{00000000-0005-0000-0000-0000084F0000}"/>
    <cellStyle name="RowTitles-Detail 3 2 2 3 6 2 2_Tertiary Salaries Survey" xfId="20222" xr:uid="{00000000-0005-0000-0000-0000094F0000}"/>
    <cellStyle name="RowTitles-Detail 3 2 2 3 6 2 3" xfId="20223" xr:uid="{00000000-0005-0000-0000-00000A4F0000}"/>
    <cellStyle name="RowTitles-Detail 3 2 2 3 6 2_Tertiary Salaries Survey" xfId="20224" xr:uid="{00000000-0005-0000-0000-00000B4F0000}"/>
    <cellStyle name="RowTitles-Detail 3 2 2 3 6 3" xfId="20225" xr:uid="{00000000-0005-0000-0000-00000C4F0000}"/>
    <cellStyle name="RowTitles-Detail 3 2 2 3 6 3 2" xfId="20226" xr:uid="{00000000-0005-0000-0000-00000D4F0000}"/>
    <cellStyle name="RowTitles-Detail 3 2 2 3 6 3 2 2" xfId="20227" xr:uid="{00000000-0005-0000-0000-00000E4F0000}"/>
    <cellStyle name="RowTitles-Detail 3 2 2 3 6 3 2_Tertiary Salaries Survey" xfId="20228" xr:uid="{00000000-0005-0000-0000-00000F4F0000}"/>
    <cellStyle name="RowTitles-Detail 3 2 2 3 6 3 3" xfId="20229" xr:uid="{00000000-0005-0000-0000-0000104F0000}"/>
    <cellStyle name="RowTitles-Detail 3 2 2 3 6 3_Tertiary Salaries Survey" xfId="20230" xr:uid="{00000000-0005-0000-0000-0000114F0000}"/>
    <cellStyle name="RowTitles-Detail 3 2 2 3 6 4" xfId="20231" xr:uid="{00000000-0005-0000-0000-0000124F0000}"/>
    <cellStyle name="RowTitles-Detail 3 2 2 3 6 4 2" xfId="20232" xr:uid="{00000000-0005-0000-0000-0000134F0000}"/>
    <cellStyle name="RowTitles-Detail 3 2 2 3 6 4_Tertiary Salaries Survey" xfId="20233" xr:uid="{00000000-0005-0000-0000-0000144F0000}"/>
    <cellStyle name="RowTitles-Detail 3 2 2 3 6 5" xfId="20234" xr:uid="{00000000-0005-0000-0000-0000154F0000}"/>
    <cellStyle name="RowTitles-Detail 3 2 2 3 6_Tertiary Salaries Survey" xfId="20235" xr:uid="{00000000-0005-0000-0000-0000164F0000}"/>
    <cellStyle name="RowTitles-Detail 3 2 2 3 7" xfId="20236" xr:uid="{00000000-0005-0000-0000-0000174F0000}"/>
    <cellStyle name="RowTitles-Detail 3 2 2 3 7 2" xfId="20237" xr:uid="{00000000-0005-0000-0000-0000184F0000}"/>
    <cellStyle name="RowTitles-Detail 3 2 2 3 7 2 2" xfId="20238" xr:uid="{00000000-0005-0000-0000-0000194F0000}"/>
    <cellStyle name="RowTitles-Detail 3 2 2 3 7 2_Tertiary Salaries Survey" xfId="20239" xr:uid="{00000000-0005-0000-0000-00001A4F0000}"/>
    <cellStyle name="RowTitles-Detail 3 2 2 3 7 3" xfId="20240" xr:uid="{00000000-0005-0000-0000-00001B4F0000}"/>
    <cellStyle name="RowTitles-Detail 3 2 2 3 7_Tertiary Salaries Survey" xfId="20241" xr:uid="{00000000-0005-0000-0000-00001C4F0000}"/>
    <cellStyle name="RowTitles-Detail 3 2 2 3 8" xfId="20242" xr:uid="{00000000-0005-0000-0000-00001D4F0000}"/>
    <cellStyle name="RowTitles-Detail 3 2 2 3 8 2" xfId="20243" xr:uid="{00000000-0005-0000-0000-00001E4F0000}"/>
    <cellStyle name="RowTitles-Detail 3 2 2 3 8 2 2" xfId="20244" xr:uid="{00000000-0005-0000-0000-00001F4F0000}"/>
    <cellStyle name="RowTitles-Detail 3 2 2 3 8 2_Tertiary Salaries Survey" xfId="20245" xr:uid="{00000000-0005-0000-0000-0000204F0000}"/>
    <cellStyle name="RowTitles-Detail 3 2 2 3 8 3" xfId="20246" xr:uid="{00000000-0005-0000-0000-0000214F0000}"/>
    <cellStyle name="RowTitles-Detail 3 2 2 3 8_Tertiary Salaries Survey" xfId="20247" xr:uid="{00000000-0005-0000-0000-0000224F0000}"/>
    <cellStyle name="RowTitles-Detail 3 2 2 3 9" xfId="20248" xr:uid="{00000000-0005-0000-0000-0000234F0000}"/>
    <cellStyle name="RowTitles-Detail 3 2 2 3_STUD aligned by INSTIT" xfId="20249" xr:uid="{00000000-0005-0000-0000-0000244F0000}"/>
    <cellStyle name="RowTitles-Detail 3 2 2 4" xfId="20250" xr:uid="{00000000-0005-0000-0000-0000254F0000}"/>
    <cellStyle name="RowTitles-Detail 3 2 2 4 2" xfId="20251" xr:uid="{00000000-0005-0000-0000-0000264F0000}"/>
    <cellStyle name="RowTitles-Detail 3 2 2 4 2 2" xfId="20252" xr:uid="{00000000-0005-0000-0000-0000274F0000}"/>
    <cellStyle name="RowTitles-Detail 3 2 2 4 2 2 2" xfId="20253" xr:uid="{00000000-0005-0000-0000-0000284F0000}"/>
    <cellStyle name="RowTitles-Detail 3 2 2 4 2 2 2 2" xfId="20254" xr:uid="{00000000-0005-0000-0000-0000294F0000}"/>
    <cellStyle name="RowTitles-Detail 3 2 2 4 2 2 2_Tertiary Salaries Survey" xfId="20255" xr:uid="{00000000-0005-0000-0000-00002A4F0000}"/>
    <cellStyle name="RowTitles-Detail 3 2 2 4 2 2 3" xfId="20256" xr:uid="{00000000-0005-0000-0000-00002B4F0000}"/>
    <cellStyle name="RowTitles-Detail 3 2 2 4 2 2_Tertiary Salaries Survey" xfId="20257" xr:uid="{00000000-0005-0000-0000-00002C4F0000}"/>
    <cellStyle name="RowTitles-Detail 3 2 2 4 2 3" xfId="20258" xr:uid="{00000000-0005-0000-0000-00002D4F0000}"/>
    <cellStyle name="RowTitles-Detail 3 2 2 4 2 3 2" xfId="20259" xr:uid="{00000000-0005-0000-0000-00002E4F0000}"/>
    <cellStyle name="RowTitles-Detail 3 2 2 4 2 3 2 2" xfId="20260" xr:uid="{00000000-0005-0000-0000-00002F4F0000}"/>
    <cellStyle name="RowTitles-Detail 3 2 2 4 2 3 2_Tertiary Salaries Survey" xfId="20261" xr:uid="{00000000-0005-0000-0000-0000304F0000}"/>
    <cellStyle name="RowTitles-Detail 3 2 2 4 2 3 3" xfId="20262" xr:uid="{00000000-0005-0000-0000-0000314F0000}"/>
    <cellStyle name="RowTitles-Detail 3 2 2 4 2 3_Tertiary Salaries Survey" xfId="20263" xr:uid="{00000000-0005-0000-0000-0000324F0000}"/>
    <cellStyle name="RowTitles-Detail 3 2 2 4 2 4" xfId="20264" xr:uid="{00000000-0005-0000-0000-0000334F0000}"/>
    <cellStyle name="RowTitles-Detail 3 2 2 4 2 5" xfId="20265" xr:uid="{00000000-0005-0000-0000-0000344F0000}"/>
    <cellStyle name="RowTitles-Detail 3 2 2 4 2 5 2" xfId="20266" xr:uid="{00000000-0005-0000-0000-0000354F0000}"/>
    <cellStyle name="RowTitles-Detail 3 2 2 4 2 5_Tertiary Salaries Survey" xfId="20267" xr:uid="{00000000-0005-0000-0000-0000364F0000}"/>
    <cellStyle name="RowTitles-Detail 3 2 2 4 2 6" xfId="20268" xr:uid="{00000000-0005-0000-0000-0000374F0000}"/>
    <cellStyle name="RowTitles-Detail 3 2 2 4 2_Tertiary Salaries Survey" xfId="20269" xr:uid="{00000000-0005-0000-0000-0000384F0000}"/>
    <cellStyle name="RowTitles-Detail 3 2 2 4 3" xfId="20270" xr:uid="{00000000-0005-0000-0000-0000394F0000}"/>
    <cellStyle name="RowTitles-Detail 3 2 2 4 3 2" xfId="20271" xr:uid="{00000000-0005-0000-0000-00003A4F0000}"/>
    <cellStyle name="RowTitles-Detail 3 2 2 4 3 2 2" xfId="20272" xr:uid="{00000000-0005-0000-0000-00003B4F0000}"/>
    <cellStyle name="RowTitles-Detail 3 2 2 4 3 2 2 2" xfId="20273" xr:uid="{00000000-0005-0000-0000-00003C4F0000}"/>
    <cellStyle name="RowTitles-Detail 3 2 2 4 3 2 2_Tertiary Salaries Survey" xfId="20274" xr:uid="{00000000-0005-0000-0000-00003D4F0000}"/>
    <cellStyle name="RowTitles-Detail 3 2 2 4 3 2 3" xfId="20275" xr:uid="{00000000-0005-0000-0000-00003E4F0000}"/>
    <cellStyle name="RowTitles-Detail 3 2 2 4 3 2_Tertiary Salaries Survey" xfId="20276" xr:uid="{00000000-0005-0000-0000-00003F4F0000}"/>
    <cellStyle name="RowTitles-Detail 3 2 2 4 3 3" xfId="20277" xr:uid="{00000000-0005-0000-0000-0000404F0000}"/>
    <cellStyle name="RowTitles-Detail 3 2 2 4 3 3 2" xfId="20278" xr:uid="{00000000-0005-0000-0000-0000414F0000}"/>
    <cellStyle name="RowTitles-Detail 3 2 2 4 3 3 2 2" xfId="20279" xr:uid="{00000000-0005-0000-0000-0000424F0000}"/>
    <cellStyle name="RowTitles-Detail 3 2 2 4 3 3 2_Tertiary Salaries Survey" xfId="20280" xr:uid="{00000000-0005-0000-0000-0000434F0000}"/>
    <cellStyle name="RowTitles-Detail 3 2 2 4 3 3 3" xfId="20281" xr:uid="{00000000-0005-0000-0000-0000444F0000}"/>
    <cellStyle name="RowTitles-Detail 3 2 2 4 3 3_Tertiary Salaries Survey" xfId="20282" xr:uid="{00000000-0005-0000-0000-0000454F0000}"/>
    <cellStyle name="RowTitles-Detail 3 2 2 4 3 4" xfId="20283" xr:uid="{00000000-0005-0000-0000-0000464F0000}"/>
    <cellStyle name="RowTitles-Detail 3 2 2 4 3 5" xfId="20284" xr:uid="{00000000-0005-0000-0000-0000474F0000}"/>
    <cellStyle name="RowTitles-Detail 3 2 2 4 3_Tertiary Salaries Survey" xfId="20285" xr:uid="{00000000-0005-0000-0000-0000484F0000}"/>
    <cellStyle name="RowTitles-Detail 3 2 2 4 4" xfId="20286" xr:uid="{00000000-0005-0000-0000-0000494F0000}"/>
    <cellStyle name="RowTitles-Detail 3 2 2 4 4 2" xfId="20287" xr:uid="{00000000-0005-0000-0000-00004A4F0000}"/>
    <cellStyle name="RowTitles-Detail 3 2 2 4 4 2 2" xfId="20288" xr:uid="{00000000-0005-0000-0000-00004B4F0000}"/>
    <cellStyle name="RowTitles-Detail 3 2 2 4 4 2 2 2" xfId="20289" xr:uid="{00000000-0005-0000-0000-00004C4F0000}"/>
    <cellStyle name="RowTitles-Detail 3 2 2 4 4 2 2_Tertiary Salaries Survey" xfId="20290" xr:uid="{00000000-0005-0000-0000-00004D4F0000}"/>
    <cellStyle name="RowTitles-Detail 3 2 2 4 4 2 3" xfId="20291" xr:uid="{00000000-0005-0000-0000-00004E4F0000}"/>
    <cellStyle name="RowTitles-Detail 3 2 2 4 4 2_Tertiary Salaries Survey" xfId="20292" xr:uid="{00000000-0005-0000-0000-00004F4F0000}"/>
    <cellStyle name="RowTitles-Detail 3 2 2 4 4 3" xfId="20293" xr:uid="{00000000-0005-0000-0000-0000504F0000}"/>
    <cellStyle name="RowTitles-Detail 3 2 2 4 4 3 2" xfId="20294" xr:uid="{00000000-0005-0000-0000-0000514F0000}"/>
    <cellStyle name="RowTitles-Detail 3 2 2 4 4 3 2 2" xfId="20295" xr:uid="{00000000-0005-0000-0000-0000524F0000}"/>
    <cellStyle name="RowTitles-Detail 3 2 2 4 4 3 2_Tertiary Salaries Survey" xfId="20296" xr:uid="{00000000-0005-0000-0000-0000534F0000}"/>
    <cellStyle name="RowTitles-Detail 3 2 2 4 4 3 3" xfId="20297" xr:uid="{00000000-0005-0000-0000-0000544F0000}"/>
    <cellStyle name="RowTitles-Detail 3 2 2 4 4 3_Tertiary Salaries Survey" xfId="20298" xr:uid="{00000000-0005-0000-0000-0000554F0000}"/>
    <cellStyle name="RowTitles-Detail 3 2 2 4 4 4" xfId="20299" xr:uid="{00000000-0005-0000-0000-0000564F0000}"/>
    <cellStyle name="RowTitles-Detail 3 2 2 4 4 5" xfId="20300" xr:uid="{00000000-0005-0000-0000-0000574F0000}"/>
    <cellStyle name="RowTitles-Detail 3 2 2 4 4 5 2" xfId="20301" xr:uid="{00000000-0005-0000-0000-0000584F0000}"/>
    <cellStyle name="RowTitles-Detail 3 2 2 4 4 5_Tertiary Salaries Survey" xfId="20302" xr:uid="{00000000-0005-0000-0000-0000594F0000}"/>
    <cellStyle name="RowTitles-Detail 3 2 2 4 4 6" xfId="20303" xr:uid="{00000000-0005-0000-0000-00005A4F0000}"/>
    <cellStyle name="RowTitles-Detail 3 2 2 4 4_Tertiary Salaries Survey" xfId="20304" xr:uid="{00000000-0005-0000-0000-00005B4F0000}"/>
    <cellStyle name="RowTitles-Detail 3 2 2 4 5" xfId="20305" xr:uid="{00000000-0005-0000-0000-00005C4F0000}"/>
    <cellStyle name="RowTitles-Detail 3 2 2 4 5 2" xfId="20306" xr:uid="{00000000-0005-0000-0000-00005D4F0000}"/>
    <cellStyle name="RowTitles-Detail 3 2 2 4 5 2 2" xfId="20307" xr:uid="{00000000-0005-0000-0000-00005E4F0000}"/>
    <cellStyle name="RowTitles-Detail 3 2 2 4 5 2 2 2" xfId="20308" xr:uid="{00000000-0005-0000-0000-00005F4F0000}"/>
    <cellStyle name="RowTitles-Detail 3 2 2 4 5 2 2_Tertiary Salaries Survey" xfId="20309" xr:uid="{00000000-0005-0000-0000-0000604F0000}"/>
    <cellStyle name="RowTitles-Detail 3 2 2 4 5 2 3" xfId="20310" xr:uid="{00000000-0005-0000-0000-0000614F0000}"/>
    <cellStyle name="RowTitles-Detail 3 2 2 4 5 2_Tertiary Salaries Survey" xfId="20311" xr:uid="{00000000-0005-0000-0000-0000624F0000}"/>
    <cellStyle name="RowTitles-Detail 3 2 2 4 5 3" xfId="20312" xr:uid="{00000000-0005-0000-0000-0000634F0000}"/>
    <cellStyle name="RowTitles-Detail 3 2 2 4 5 3 2" xfId="20313" xr:uid="{00000000-0005-0000-0000-0000644F0000}"/>
    <cellStyle name="RowTitles-Detail 3 2 2 4 5 3 2 2" xfId="20314" xr:uid="{00000000-0005-0000-0000-0000654F0000}"/>
    <cellStyle name="RowTitles-Detail 3 2 2 4 5 3 2_Tertiary Salaries Survey" xfId="20315" xr:uid="{00000000-0005-0000-0000-0000664F0000}"/>
    <cellStyle name="RowTitles-Detail 3 2 2 4 5 3 3" xfId="20316" xr:uid="{00000000-0005-0000-0000-0000674F0000}"/>
    <cellStyle name="RowTitles-Detail 3 2 2 4 5 3_Tertiary Salaries Survey" xfId="20317" xr:uid="{00000000-0005-0000-0000-0000684F0000}"/>
    <cellStyle name="RowTitles-Detail 3 2 2 4 5 4" xfId="20318" xr:uid="{00000000-0005-0000-0000-0000694F0000}"/>
    <cellStyle name="RowTitles-Detail 3 2 2 4 5 4 2" xfId="20319" xr:uid="{00000000-0005-0000-0000-00006A4F0000}"/>
    <cellStyle name="RowTitles-Detail 3 2 2 4 5 4_Tertiary Salaries Survey" xfId="20320" xr:uid="{00000000-0005-0000-0000-00006B4F0000}"/>
    <cellStyle name="RowTitles-Detail 3 2 2 4 5 5" xfId="20321" xr:uid="{00000000-0005-0000-0000-00006C4F0000}"/>
    <cellStyle name="RowTitles-Detail 3 2 2 4 5_Tertiary Salaries Survey" xfId="20322" xr:uid="{00000000-0005-0000-0000-00006D4F0000}"/>
    <cellStyle name="RowTitles-Detail 3 2 2 4 6" xfId="20323" xr:uid="{00000000-0005-0000-0000-00006E4F0000}"/>
    <cellStyle name="RowTitles-Detail 3 2 2 4 6 2" xfId="20324" xr:uid="{00000000-0005-0000-0000-00006F4F0000}"/>
    <cellStyle name="RowTitles-Detail 3 2 2 4 6 2 2" xfId="20325" xr:uid="{00000000-0005-0000-0000-0000704F0000}"/>
    <cellStyle name="RowTitles-Detail 3 2 2 4 6 2 2 2" xfId="20326" xr:uid="{00000000-0005-0000-0000-0000714F0000}"/>
    <cellStyle name="RowTitles-Detail 3 2 2 4 6 2 2_Tertiary Salaries Survey" xfId="20327" xr:uid="{00000000-0005-0000-0000-0000724F0000}"/>
    <cellStyle name="RowTitles-Detail 3 2 2 4 6 2 3" xfId="20328" xr:uid="{00000000-0005-0000-0000-0000734F0000}"/>
    <cellStyle name="RowTitles-Detail 3 2 2 4 6 2_Tertiary Salaries Survey" xfId="20329" xr:uid="{00000000-0005-0000-0000-0000744F0000}"/>
    <cellStyle name="RowTitles-Detail 3 2 2 4 6 3" xfId="20330" xr:uid="{00000000-0005-0000-0000-0000754F0000}"/>
    <cellStyle name="RowTitles-Detail 3 2 2 4 6 3 2" xfId="20331" xr:uid="{00000000-0005-0000-0000-0000764F0000}"/>
    <cellStyle name="RowTitles-Detail 3 2 2 4 6 3 2 2" xfId="20332" xr:uid="{00000000-0005-0000-0000-0000774F0000}"/>
    <cellStyle name="RowTitles-Detail 3 2 2 4 6 3 2_Tertiary Salaries Survey" xfId="20333" xr:uid="{00000000-0005-0000-0000-0000784F0000}"/>
    <cellStyle name="RowTitles-Detail 3 2 2 4 6 3 3" xfId="20334" xr:uid="{00000000-0005-0000-0000-0000794F0000}"/>
    <cellStyle name="RowTitles-Detail 3 2 2 4 6 3_Tertiary Salaries Survey" xfId="20335" xr:uid="{00000000-0005-0000-0000-00007A4F0000}"/>
    <cellStyle name="RowTitles-Detail 3 2 2 4 6 4" xfId="20336" xr:uid="{00000000-0005-0000-0000-00007B4F0000}"/>
    <cellStyle name="RowTitles-Detail 3 2 2 4 6 4 2" xfId="20337" xr:uid="{00000000-0005-0000-0000-00007C4F0000}"/>
    <cellStyle name="RowTitles-Detail 3 2 2 4 6 4_Tertiary Salaries Survey" xfId="20338" xr:uid="{00000000-0005-0000-0000-00007D4F0000}"/>
    <cellStyle name="RowTitles-Detail 3 2 2 4 6 5" xfId="20339" xr:uid="{00000000-0005-0000-0000-00007E4F0000}"/>
    <cellStyle name="RowTitles-Detail 3 2 2 4 6_Tertiary Salaries Survey" xfId="20340" xr:uid="{00000000-0005-0000-0000-00007F4F0000}"/>
    <cellStyle name="RowTitles-Detail 3 2 2 4 7" xfId="20341" xr:uid="{00000000-0005-0000-0000-0000804F0000}"/>
    <cellStyle name="RowTitles-Detail 3 2 2 4 7 2" xfId="20342" xr:uid="{00000000-0005-0000-0000-0000814F0000}"/>
    <cellStyle name="RowTitles-Detail 3 2 2 4 7 2 2" xfId="20343" xr:uid="{00000000-0005-0000-0000-0000824F0000}"/>
    <cellStyle name="RowTitles-Detail 3 2 2 4 7 2_Tertiary Salaries Survey" xfId="20344" xr:uid="{00000000-0005-0000-0000-0000834F0000}"/>
    <cellStyle name="RowTitles-Detail 3 2 2 4 7 3" xfId="20345" xr:uid="{00000000-0005-0000-0000-0000844F0000}"/>
    <cellStyle name="RowTitles-Detail 3 2 2 4 7_Tertiary Salaries Survey" xfId="20346" xr:uid="{00000000-0005-0000-0000-0000854F0000}"/>
    <cellStyle name="RowTitles-Detail 3 2 2 4 8" xfId="20347" xr:uid="{00000000-0005-0000-0000-0000864F0000}"/>
    <cellStyle name="RowTitles-Detail 3 2 2 4 9" xfId="20348" xr:uid="{00000000-0005-0000-0000-0000874F0000}"/>
    <cellStyle name="RowTitles-Detail 3 2 2 4_STUD aligned by INSTIT" xfId="20349" xr:uid="{00000000-0005-0000-0000-0000884F0000}"/>
    <cellStyle name="RowTitles-Detail 3 2 2 5" xfId="20350" xr:uid="{00000000-0005-0000-0000-0000894F0000}"/>
    <cellStyle name="RowTitles-Detail 3 2 2 5 2" xfId="20351" xr:uid="{00000000-0005-0000-0000-00008A4F0000}"/>
    <cellStyle name="RowTitles-Detail 3 2 2 5 2 2" xfId="20352" xr:uid="{00000000-0005-0000-0000-00008B4F0000}"/>
    <cellStyle name="RowTitles-Detail 3 2 2 5 2 2 2" xfId="20353" xr:uid="{00000000-0005-0000-0000-00008C4F0000}"/>
    <cellStyle name="RowTitles-Detail 3 2 2 5 2 2_Tertiary Salaries Survey" xfId="20354" xr:uid="{00000000-0005-0000-0000-00008D4F0000}"/>
    <cellStyle name="RowTitles-Detail 3 2 2 5 2 3" xfId="20355" xr:uid="{00000000-0005-0000-0000-00008E4F0000}"/>
    <cellStyle name="RowTitles-Detail 3 2 2 5 2_Tertiary Salaries Survey" xfId="20356" xr:uid="{00000000-0005-0000-0000-00008F4F0000}"/>
    <cellStyle name="RowTitles-Detail 3 2 2 5 3" xfId="20357" xr:uid="{00000000-0005-0000-0000-0000904F0000}"/>
    <cellStyle name="RowTitles-Detail 3 2 2 5 3 2" xfId="20358" xr:uid="{00000000-0005-0000-0000-0000914F0000}"/>
    <cellStyle name="RowTitles-Detail 3 2 2 5 3 2 2" xfId="20359" xr:uid="{00000000-0005-0000-0000-0000924F0000}"/>
    <cellStyle name="RowTitles-Detail 3 2 2 5 3 2_Tertiary Salaries Survey" xfId="20360" xr:uid="{00000000-0005-0000-0000-0000934F0000}"/>
    <cellStyle name="RowTitles-Detail 3 2 2 5 3 3" xfId="20361" xr:uid="{00000000-0005-0000-0000-0000944F0000}"/>
    <cellStyle name="RowTitles-Detail 3 2 2 5 3_Tertiary Salaries Survey" xfId="20362" xr:uid="{00000000-0005-0000-0000-0000954F0000}"/>
    <cellStyle name="RowTitles-Detail 3 2 2 5 4" xfId="20363" xr:uid="{00000000-0005-0000-0000-0000964F0000}"/>
    <cellStyle name="RowTitles-Detail 3 2 2 5 5" xfId="20364" xr:uid="{00000000-0005-0000-0000-0000974F0000}"/>
    <cellStyle name="RowTitles-Detail 3 2 2 5 5 2" xfId="20365" xr:uid="{00000000-0005-0000-0000-0000984F0000}"/>
    <cellStyle name="RowTitles-Detail 3 2 2 5 5_Tertiary Salaries Survey" xfId="20366" xr:uid="{00000000-0005-0000-0000-0000994F0000}"/>
    <cellStyle name="RowTitles-Detail 3 2 2 5 6" xfId="20367" xr:uid="{00000000-0005-0000-0000-00009A4F0000}"/>
    <cellStyle name="RowTitles-Detail 3 2 2 5_Tertiary Salaries Survey" xfId="20368" xr:uid="{00000000-0005-0000-0000-00009B4F0000}"/>
    <cellStyle name="RowTitles-Detail 3 2 2 6" xfId="20369" xr:uid="{00000000-0005-0000-0000-00009C4F0000}"/>
    <cellStyle name="RowTitles-Detail 3 2 2 6 2" xfId="20370" xr:uid="{00000000-0005-0000-0000-00009D4F0000}"/>
    <cellStyle name="RowTitles-Detail 3 2 2 6 2 2" xfId="20371" xr:uid="{00000000-0005-0000-0000-00009E4F0000}"/>
    <cellStyle name="RowTitles-Detail 3 2 2 6 2 2 2" xfId="20372" xr:uid="{00000000-0005-0000-0000-00009F4F0000}"/>
    <cellStyle name="RowTitles-Detail 3 2 2 6 2 2_Tertiary Salaries Survey" xfId="20373" xr:uid="{00000000-0005-0000-0000-0000A04F0000}"/>
    <cellStyle name="RowTitles-Detail 3 2 2 6 2 3" xfId="20374" xr:uid="{00000000-0005-0000-0000-0000A14F0000}"/>
    <cellStyle name="RowTitles-Detail 3 2 2 6 2_Tertiary Salaries Survey" xfId="20375" xr:uid="{00000000-0005-0000-0000-0000A24F0000}"/>
    <cellStyle name="RowTitles-Detail 3 2 2 6 3" xfId="20376" xr:uid="{00000000-0005-0000-0000-0000A34F0000}"/>
    <cellStyle name="RowTitles-Detail 3 2 2 6 3 2" xfId="20377" xr:uid="{00000000-0005-0000-0000-0000A44F0000}"/>
    <cellStyle name="RowTitles-Detail 3 2 2 6 3 2 2" xfId="20378" xr:uid="{00000000-0005-0000-0000-0000A54F0000}"/>
    <cellStyle name="RowTitles-Detail 3 2 2 6 3 2_Tertiary Salaries Survey" xfId="20379" xr:uid="{00000000-0005-0000-0000-0000A64F0000}"/>
    <cellStyle name="RowTitles-Detail 3 2 2 6 3 3" xfId="20380" xr:uid="{00000000-0005-0000-0000-0000A74F0000}"/>
    <cellStyle name="RowTitles-Detail 3 2 2 6 3_Tertiary Salaries Survey" xfId="20381" xr:uid="{00000000-0005-0000-0000-0000A84F0000}"/>
    <cellStyle name="RowTitles-Detail 3 2 2 6 4" xfId="20382" xr:uid="{00000000-0005-0000-0000-0000A94F0000}"/>
    <cellStyle name="RowTitles-Detail 3 2 2 6 5" xfId="20383" xr:uid="{00000000-0005-0000-0000-0000AA4F0000}"/>
    <cellStyle name="RowTitles-Detail 3 2 2 6_Tertiary Salaries Survey" xfId="20384" xr:uid="{00000000-0005-0000-0000-0000AB4F0000}"/>
    <cellStyle name="RowTitles-Detail 3 2 2 7" xfId="20385" xr:uid="{00000000-0005-0000-0000-0000AC4F0000}"/>
    <cellStyle name="RowTitles-Detail 3 2 2 7 2" xfId="20386" xr:uid="{00000000-0005-0000-0000-0000AD4F0000}"/>
    <cellStyle name="RowTitles-Detail 3 2 2 7 2 2" xfId="20387" xr:uid="{00000000-0005-0000-0000-0000AE4F0000}"/>
    <cellStyle name="RowTitles-Detail 3 2 2 7 2 2 2" xfId="20388" xr:uid="{00000000-0005-0000-0000-0000AF4F0000}"/>
    <cellStyle name="RowTitles-Detail 3 2 2 7 2 2_Tertiary Salaries Survey" xfId="20389" xr:uid="{00000000-0005-0000-0000-0000B04F0000}"/>
    <cellStyle name="RowTitles-Detail 3 2 2 7 2 3" xfId="20390" xr:uid="{00000000-0005-0000-0000-0000B14F0000}"/>
    <cellStyle name="RowTitles-Detail 3 2 2 7 2_Tertiary Salaries Survey" xfId="20391" xr:uid="{00000000-0005-0000-0000-0000B24F0000}"/>
    <cellStyle name="RowTitles-Detail 3 2 2 7 3" xfId="20392" xr:uid="{00000000-0005-0000-0000-0000B34F0000}"/>
    <cellStyle name="RowTitles-Detail 3 2 2 7 3 2" xfId="20393" xr:uid="{00000000-0005-0000-0000-0000B44F0000}"/>
    <cellStyle name="RowTitles-Detail 3 2 2 7 3 2 2" xfId="20394" xr:uid="{00000000-0005-0000-0000-0000B54F0000}"/>
    <cellStyle name="RowTitles-Detail 3 2 2 7 3 2_Tertiary Salaries Survey" xfId="20395" xr:uid="{00000000-0005-0000-0000-0000B64F0000}"/>
    <cellStyle name="RowTitles-Detail 3 2 2 7 3 3" xfId="20396" xr:uid="{00000000-0005-0000-0000-0000B74F0000}"/>
    <cellStyle name="RowTitles-Detail 3 2 2 7 3_Tertiary Salaries Survey" xfId="20397" xr:uid="{00000000-0005-0000-0000-0000B84F0000}"/>
    <cellStyle name="RowTitles-Detail 3 2 2 7 4" xfId="20398" xr:uid="{00000000-0005-0000-0000-0000B94F0000}"/>
    <cellStyle name="RowTitles-Detail 3 2 2 7 5" xfId="20399" xr:uid="{00000000-0005-0000-0000-0000BA4F0000}"/>
    <cellStyle name="RowTitles-Detail 3 2 2 7 5 2" xfId="20400" xr:uid="{00000000-0005-0000-0000-0000BB4F0000}"/>
    <cellStyle name="RowTitles-Detail 3 2 2 7 5_Tertiary Salaries Survey" xfId="20401" xr:uid="{00000000-0005-0000-0000-0000BC4F0000}"/>
    <cellStyle name="RowTitles-Detail 3 2 2 7 6" xfId="20402" xr:uid="{00000000-0005-0000-0000-0000BD4F0000}"/>
    <cellStyle name="RowTitles-Detail 3 2 2 7_Tertiary Salaries Survey" xfId="20403" xr:uid="{00000000-0005-0000-0000-0000BE4F0000}"/>
    <cellStyle name="RowTitles-Detail 3 2 2 8" xfId="20404" xr:uid="{00000000-0005-0000-0000-0000BF4F0000}"/>
    <cellStyle name="RowTitles-Detail 3 2 2 8 2" xfId="20405" xr:uid="{00000000-0005-0000-0000-0000C04F0000}"/>
    <cellStyle name="RowTitles-Detail 3 2 2 8 2 2" xfId="20406" xr:uid="{00000000-0005-0000-0000-0000C14F0000}"/>
    <cellStyle name="RowTitles-Detail 3 2 2 8 2 2 2" xfId="20407" xr:uid="{00000000-0005-0000-0000-0000C24F0000}"/>
    <cellStyle name="RowTitles-Detail 3 2 2 8 2 2_Tertiary Salaries Survey" xfId="20408" xr:uid="{00000000-0005-0000-0000-0000C34F0000}"/>
    <cellStyle name="RowTitles-Detail 3 2 2 8 2 3" xfId="20409" xr:uid="{00000000-0005-0000-0000-0000C44F0000}"/>
    <cellStyle name="RowTitles-Detail 3 2 2 8 2_Tertiary Salaries Survey" xfId="20410" xr:uid="{00000000-0005-0000-0000-0000C54F0000}"/>
    <cellStyle name="RowTitles-Detail 3 2 2 8 3" xfId="20411" xr:uid="{00000000-0005-0000-0000-0000C64F0000}"/>
    <cellStyle name="RowTitles-Detail 3 2 2 8 3 2" xfId="20412" xr:uid="{00000000-0005-0000-0000-0000C74F0000}"/>
    <cellStyle name="RowTitles-Detail 3 2 2 8 3 2 2" xfId="20413" xr:uid="{00000000-0005-0000-0000-0000C84F0000}"/>
    <cellStyle name="RowTitles-Detail 3 2 2 8 3 2_Tertiary Salaries Survey" xfId="20414" xr:uid="{00000000-0005-0000-0000-0000C94F0000}"/>
    <cellStyle name="RowTitles-Detail 3 2 2 8 3 3" xfId="20415" xr:uid="{00000000-0005-0000-0000-0000CA4F0000}"/>
    <cellStyle name="RowTitles-Detail 3 2 2 8 3_Tertiary Salaries Survey" xfId="20416" xr:uid="{00000000-0005-0000-0000-0000CB4F0000}"/>
    <cellStyle name="RowTitles-Detail 3 2 2 8 4" xfId="20417" xr:uid="{00000000-0005-0000-0000-0000CC4F0000}"/>
    <cellStyle name="RowTitles-Detail 3 2 2 8 4 2" xfId="20418" xr:uid="{00000000-0005-0000-0000-0000CD4F0000}"/>
    <cellStyle name="RowTitles-Detail 3 2 2 8 4_Tertiary Salaries Survey" xfId="20419" xr:uid="{00000000-0005-0000-0000-0000CE4F0000}"/>
    <cellStyle name="RowTitles-Detail 3 2 2 8 5" xfId="20420" xr:uid="{00000000-0005-0000-0000-0000CF4F0000}"/>
    <cellStyle name="RowTitles-Detail 3 2 2 8_Tertiary Salaries Survey" xfId="20421" xr:uid="{00000000-0005-0000-0000-0000D04F0000}"/>
    <cellStyle name="RowTitles-Detail 3 2 2 9" xfId="20422" xr:uid="{00000000-0005-0000-0000-0000D14F0000}"/>
    <cellStyle name="RowTitles-Detail 3 2 2 9 2" xfId="20423" xr:uid="{00000000-0005-0000-0000-0000D24F0000}"/>
    <cellStyle name="RowTitles-Detail 3 2 2 9 2 2" xfId="20424" xr:uid="{00000000-0005-0000-0000-0000D34F0000}"/>
    <cellStyle name="RowTitles-Detail 3 2 2 9 2 2 2" xfId="20425" xr:uid="{00000000-0005-0000-0000-0000D44F0000}"/>
    <cellStyle name="RowTitles-Detail 3 2 2 9 2 2_Tertiary Salaries Survey" xfId="20426" xr:uid="{00000000-0005-0000-0000-0000D54F0000}"/>
    <cellStyle name="RowTitles-Detail 3 2 2 9 2 3" xfId="20427" xr:uid="{00000000-0005-0000-0000-0000D64F0000}"/>
    <cellStyle name="RowTitles-Detail 3 2 2 9 2_Tertiary Salaries Survey" xfId="20428" xr:uid="{00000000-0005-0000-0000-0000D74F0000}"/>
    <cellStyle name="RowTitles-Detail 3 2 2 9 3" xfId="20429" xr:uid="{00000000-0005-0000-0000-0000D84F0000}"/>
    <cellStyle name="RowTitles-Detail 3 2 2 9 3 2" xfId="20430" xr:uid="{00000000-0005-0000-0000-0000D94F0000}"/>
    <cellStyle name="RowTitles-Detail 3 2 2 9 3 2 2" xfId="20431" xr:uid="{00000000-0005-0000-0000-0000DA4F0000}"/>
    <cellStyle name="RowTitles-Detail 3 2 2 9 3 2_Tertiary Salaries Survey" xfId="20432" xr:uid="{00000000-0005-0000-0000-0000DB4F0000}"/>
    <cellStyle name="RowTitles-Detail 3 2 2 9 3 3" xfId="20433" xr:uid="{00000000-0005-0000-0000-0000DC4F0000}"/>
    <cellStyle name="RowTitles-Detail 3 2 2 9 3_Tertiary Salaries Survey" xfId="20434" xr:uid="{00000000-0005-0000-0000-0000DD4F0000}"/>
    <cellStyle name="RowTitles-Detail 3 2 2 9 4" xfId="20435" xr:uid="{00000000-0005-0000-0000-0000DE4F0000}"/>
    <cellStyle name="RowTitles-Detail 3 2 2 9 4 2" xfId="20436" xr:uid="{00000000-0005-0000-0000-0000DF4F0000}"/>
    <cellStyle name="RowTitles-Detail 3 2 2 9 4_Tertiary Salaries Survey" xfId="20437" xr:uid="{00000000-0005-0000-0000-0000E04F0000}"/>
    <cellStyle name="RowTitles-Detail 3 2 2 9 5" xfId="20438" xr:uid="{00000000-0005-0000-0000-0000E14F0000}"/>
    <cellStyle name="RowTitles-Detail 3 2 2 9_Tertiary Salaries Survey" xfId="20439" xr:uid="{00000000-0005-0000-0000-0000E24F0000}"/>
    <cellStyle name="RowTitles-Detail 3 2 2_STUD aligned by INSTIT" xfId="20440" xr:uid="{00000000-0005-0000-0000-0000E34F0000}"/>
    <cellStyle name="RowTitles-Detail 3 2 3" xfId="20441" xr:uid="{00000000-0005-0000-0000-0000E44F0000}"/>
    <cellStyle name="RowTitles-Detail 3 2 3 2" xfId="20442" xr:uid="{00000000-0005-0000-0000-0000E54F0000}"/>
    <cellStyle name="RowTitles-Detail 3 2 3 2 2" xfId="20443" xr:uid="{00000000-0005-0000-0000-0000E64F0000}"/>
    <cellStyle name="RowTitles-Detail 3 2 3 2 2 2" xfId="20444" xr:uid="{00000000-0005-0000-0000-0000E74F0000}"/>
    <cellStyle name="RowTitles-Detail 3 2 3 2 2 2 2" xfId="20445" xr:uid="{00000000-0005-0000-0000-0000E84F0000}"/>
    <cellStyle name="RowTitles-Detail 3 2 3 2 2 2_Tertiary Salaries Survey" xfId="20446" xr:uid="{00000000-0005-0000-0000-0000E94F0000}"/>
    <cellStyle name="RowTitles-Detail 3 2 3 2 2 3" xfId="20447" xr:uid="{00000000-0005-0000-0000-0000EA4F0000}"/>
    <cellStyle name="RowTitles-Detail 3 2 3 2 2_Tertiary Salaries Survey" xfId="20448" xr:uid="{00000000-0005-0000-0000-0000EB4F0000}"/>
    <cellStyle name="RowTitles-Detail 3 2 3 2 3" xfId="20449" xr:uid="{00000000-0005-0000-0000-0000EC4F0000}"/>
    <cellStyle name="RowTitles-Detail 3 2 3 2 3 2" xfId="20450" xr:uid="{00000000-0005-0000-0000-0000ED4F0000}"/>
    <cellStyle name="RowTitles-Detail 3 2 3 2 3 2 2" xfId="20451" xr:uid="{00000000-0005-0000-0000-0000EE4F0000}"/>
    <cellStyle name="RowTitles-Detail 3 2 3 2 3 2_Tertiary Salaries Survey" xfId="20452" xr:uid="{00000000-0005-0000-0000-0000EF4F0000}"/>
    <cellStyle name="RowTitles-Detail 3 2 3 2 3 3" xfId="20453" xr:uid="{00000000-0005-0000-0000-0000F04F0000}"/>
    <cellStyle name="RowTitles-Detail 3 2 3 2 3_Tertiary Salaries Survey" xfId="20454" xr:uid="{00000000-0005-0000-0000-0000F14F0000}"/>
    <cellStyle name="RowTitles-Detail 3 2 3 2 4" xfId="20455" xr:uid="{00000000-0005-0000-0000-0000F24F0000}"/>
    <cellStyle name="RowTitles-Detail 3 2 3 2 5" xfId="20456" xr:uid="{00000000-0005-0000-0000-0000F34F0000}"/>
    <cellStyle name="RowTitles-Detail 3 2 3 2_Tertiary Salaries Survey" xfId="20457" xr:uid="{00000000-0005-0000-0000-0000F44F0000}"/>
    <cellStyle name="RowTitles-Detail 3 2 3 3" xfId="20458" xr:uid="{00000000-0005-0000-0000-0000F54F0000}"/>
    <cellStyle name="RowTitles-Detail 3 2 3 3 2" xfId="20459" xr:uid="{00000000-0005-0000-0000-0000F64F0000}"/>
    <cellStyle name="RowTitles-Detail 3 2 3 3 2 2" xfId="20460" xr:uid="{00000000-0005-0000-0000-0000F74F0000}"/>
    <cellStyle name="RowTitles-Detail 3 2 3 3 2 2 2" xfId="20461" xr:uid="{00000000-0005-0000-0000-0000F84F0000}"/>
    <cellStyle name="RowTitles-Detail 3 2 3 3 2 2_Tertiary Salaries Survey" xfId="20462" xr:uid="{00000000-0005-0000-0000-0000F94F0000}"/>
    <cellStyle name="RowTitles-Detail 3 2 3 3 2 3" xfId="20463" xr:uid="{00000000-0005-0000-0000-0000FA4F0000}"/>
    <cellStyle name="RowTitles-Detail 3 2 3 3 2_Tertiary Salaries Survey" xfId="20464" xr:uid="{00000000-0005-0000-0000-0000FB4F0000}"/>
    <cellStyle name="RowTitles-Detail 3 2 3 3 3" xfId="20465" xr:uid="{00000000-0005-0000-0000-0000FC4F0000}"/>
    <cellStyle name="RowTitles-Detail 3 2 3 3 3 2" xfId="20466" xr:uid="{00000000-0005-0000-0000-0000FD4F0000}"/>
    <cellStyle name="RowTitles-Detail 3 2 3 3 3 2 2" xfId="20467" xr:uid="{00000000-0005-0000-0000-0000FE4F0000}"/>
    <cellStyle name="RowTitles-Detail 3 2 3 3 3 2_Tertiary Salaries Survey" xfId="20468" xr:uid="{00000000-0005-0000-0000-0000FF4F0000}"/>
    <cellStyle name="RowTitles-Detail 3 2 3 3 3 3" xfId="20469" xr:uid="{00000000-0005-0000-0000-000000500000}"/>
    <cellStyle name="RowTitles-Detail 3 2 3 3 3_Tertiary Salaries Survey" xfId="20470" xr:uid="{00000000-0005-0000-0000-000001500000}"/>
    <cellStyle name="RowTitles-Detail 3 2 3 3 4" xfId="20471" xr:uid="{00000000-0005-0000-0000-000002500000}"/>
    <cellStyle name="RowTitles-Detail 3 2 3 3 5" xfId="20472" xr:uid="{00000000-0005-0000-0000-000003500000}"/>
    <cellStyle name="RowTitles-Detail 3 2 3 3 5 2" xfId="20473" xr:uid="{00000000-0005-0000-0000-000004500000}"/>
    <cellStyle name="RowTitles-Detail 3 2 3 3 5_Tertiary Salaries Survey" xfId="20474" xr:uid="{00000000-0005-0000-0000-000005500000}"/>
    <cellStyle name="RowTitles-Detail 3 2 3 3 6" xfId="20475" xr:uid="{00000000-0005-0000-0000-000006500000}"/>
    <cellStyle name="RowTitles-Detail 3 2 3 3_Tertiary Salaries Survey" xfId="20476" xr:uid="{00000000-0005-0000-0000-000007500000}"/>
    <cellStyle name="RowTitles-Detail 3 2 3 4" xfId="20477" xr:uid="{00000000-0005-0000-0000-000008500000}"/>
    <cellStyle name="RowTitles-Detail 3 2 3 4 2" xfId="20478" xr:uid="{00000000-0005-0000-0000-000009500000}"/>
    <cellStyle name="RowTitles-Detail 3 2 3 4 2 2" xfId="20479" xr:uid="{00000000-0005-0000-0000-00000A500000}"/>
    <cellStyle name="RowTitles-Detail 3 2 3 4 2 2 2" xfId="20480" xr:uid="{00000000-0005-0000-0000-00000B500000}"/>
    <cellStyle name="RowTitles-Detail 3 2 3 4 2 2_Tertiary Salaries Survey" xfId="20481" xr:uid="{00000000-0005-0000-0000-00000C500000}"/>
    <cellStyle name="RowTitles-Detail 3 2 3 4 2 3" xfId="20482" xr:uid="{00000000-0005-0000-0000-00000D500000}"/>
    <cellStyle name="RowTitles-Detail 3 2 3 4 2_Tertiary Salaries Survey" xfId="20483" xr:uid="{00000000-0005-0000-0000-00000E500000}"/>
    <cellStyle name="RowTitles-Detail 3 2 3 4 3" xfId="20484" xr:uid="{00000000-0005-0000-0000-00000F500000}"/>
    <cellStyle name="RowTitles-Detail 3 2 3 4 3 2" xfId="20485" xr:uid="{00000000-0005-0000-0000-000010500000}"/>
    <cellStyle name="RowTitles-Detail 3 2 3 4 3 2 2" xfId="20486" xr:uid="{00000000-0005-0000-0000-000011500000}"/>
    <cellStyle name="RowTitles-Detail 3 2 3 4 3 2_Tertiary Salaries Survey" xfId="20487" xr:uid="{00000000-0005-0000-0000-000012500000}"/>
    <cellStyle name="RowTitles-Detail 3 2 3 4 3 3" xfId="20488" xr:uid="{00000000-0005-0000-0000-000013500000}"/>
    <cellStyle name="RowTitles-Detail 3 2 3 4 3_Tertiary Salaries Survey" xfId="20489" xr:uid="{00000000-0005-0000-0000-000014500000}"/>
    <cellStyle name="RowTitles-Detail 3 2 3 4 4" xfId="20490" xr:uid="{00000000-0005-0000-0000-000015500000}"/>
    <cellStyle name="RowTitles-Detail 3 2 3 4 4 2" xfId="20491" xr:uid="{00000000-0005-0000-0000-000016500000}"/>
    <cellStyle name="RowTitles-Detail 3 2 3 4 4_Tertiary Salaries Survey" xfId="20492" xr:uid="{00000000-0005-0000-0000-000017500000}"/>
    <cellStyle name="RowTitles-Detail 3 2 3 4 5" xfId="20493" xr:uid="{00000000-0005-0000-0000-000018500000}"/>
    <cellStyle name="RowTitles-Detail 3 2 3 4_Tertiary Salaries Survey" xfId="20494" xr:uid="{00000000-0005-0000-0000-000019500000}"/>
    <cellStyle name="RowTitles-Detail 3 2 3 5" xfId="20495" xr:uid="{00000000-0005-0000-0000-00001A500000}"/>
    <cellStyle name="RowTitles-Detail 3 2 3 5 2" xfId="20496" xr:uid="{00000000-0005-0000-0000-00001B500000}"/>
    <cellStyle name="RowTitles-Detail 3 2 3 5 2 2" xfId="20497" xr:uid="{00000000-0005-0000-0000-00001C500000}"/>
    <cellStyle name="RowTitles-Detail 3 2 3 5 2 2 2" xfId="20498" xr:uid="{00000000-0005-0000-0000-00001D500000}"/>
    <cellStyle name="RowTitles-Detail 3 2 3 5 2 2_Tertiary Salaries Survey" xfId="20499" xr:uid="{00000000-0005-0000-0000-00001E500000}"/>
    <cellStyle name="RowTitles-Detail 3 2 3 5 2 3" xfId="20500" xr:uid="{00000000-0005-0000-0000-00001F500000}"/>
    <cellStyle name="RowTitles-Detail 3 2 3 5 2_Tertiary Salaries Survey" xfId="20501" xr:uid="{00000000-0005-0000-0000-000020500000}"/>
    <cellStyle name="RowTitles-Detail 3 2 3 5 3" xfId="20502" xr:uid="{00000000-0005-0000-0000-000021500000}"/>
    <cellStyle name="RowTitles-Detail 3 2 3 5 3 2" xfId="20503" xr:uid="{00000000-0005-0000-0000-000022500000}"/>
    <cellStyle name="RowTitles-Detail 3 2 3 5 3 2 2" xfId="20504" xr:uid="{00000000-0005-0000-0000-000023500000}"/>
    <cellStyle name="RowTitles-Detail 3 2 3 5 3 2_Tertiary Salaries Survey" xfId="20505" xr:uid="{00000000-0005-0000-0000-000024500000}"/>
    <cellStyle name="RowTitles-Detail 3 2 3 5 3 3" xfId="20506" xr:uid="{00000000-0005-0000-0000-000025500000}"/>
    <cellStyle name="RowTitles-Detail 3 2 3 5 3_Tertiary Salaries Survey" xfId="20507" xr:uid="{00000000-0005-0000-0000-000026500000}"/>
    <cellStyle name="RowTitles-Detail 3 2 3 5 4" xfId="20508" xr:uid="{00000000-0005-0000-0000-000027500000}"/>
    <cellStyle name="RowTitles-Detail 3 2 3 5 4 2" xfId="20509" xr:uid="{00000000-0005-0000-0000-000028500000}"/>
    <cellStyle name="RowTitles-Detail 3 2 3 5 4_Tertiary Salaries Survey" xfId="20510" xr:uid="{00000000-0005-0000-0000-000029500000}"/>
    <cellStyle name="RowTitles-Detail 3 2 3 5 5" xfId="20511" xr:uid="{00000000-0005-0000-0000-00002A500000}"/>
    <cellStyle name="RowTitles-Detail 3 2 3 5_Tertiary Salaries Survey" xfId="20512" xr:uid="{00000000-0005-0000-0000-00002B500000}"/>
    <cellStyle name="RowTitles-Detail 3 2 3 6" xfId="20513" xr:uid="{00000000-0005-0000-0000-00002C500000}"/>
    <cellStyle name="RowTitles-Detail 3 2 3 6 2" xfId="20514" xr:uid="{00000000-0005-0000-0000-00002D500000}"/>
    <cellStyle name="RowTitles-Detail 3 2 3 6 2 2" xfId="20515" xr:uid="{00000000-0005-0000-0000-00002E500000}"/>
    <cellStyle name="RowTitles-Detail 3 2 3 6 2 2 2" xfId="20516" xr:uid="{00000000-0005-0000-0000-00002F500000}"/>
    <cellStyle name="RowTitles-Detail 3 2 3 6 2 2_Tertiary Salaries Survey" xfId="20517" xr:uid="{00000000-0005-0000-0000-000030500000}"/>
    <cellStyle name="RowTitles-Detail 3 2 3 6 2 3" xfId="20518" xr:uid="{00000000-0005-0000-0000-000031500000}"/>
    <cellStyle name="RowTitles-Detail 3 2 3 6 2_Tertiary Salaries Survey" xfId="20519" xr:uid="{00000000-0005-0000-0000-000032500000}"/>
    <cellStyle name="RowTitles-Detail 3 2 3 6 3" xfId="20520" xr:uid="{00000000-0005-0000-0000-000033500000}"/>
    <cellStyle name="RowTitles-Detail 3 2 3 6 3 2" xfId="20521" xr:uid="{00000000-0005-0000-0000-000034500000}"/>
    <cellStyle name="RowTitles-Detail 3 2 3 6 3 2 2" xfId="20522" xr:uid="{00000000-0005-0000-0000-000035500000}"/>
    <cellStyle name="RowTitles-Detail 3 2 3 6 3 2_Tertiary Salaries Survey" xfId="20523" xr:uid="{00000000-0005-0000-0000-000036500000}"/>
    <cellStyle name="RowTitles-Detail 3 2 3 6 3 3" xfId="20524" xr:uid="{00000000-0005-0000-0000-000037500000}"/>
    <cellStyle name="RowTitles-Detail 3 2 3 6 3_Tertiary Salaries Survey" xfId="20525" xr:uid="{00000000-0005-0000-0000-000038500000}"/>
    <cellStyle name="RowTitles-Detail 3 2 3 6 4" xfId="20526" xr:uid="{00000000-0005-0000-0000-000039500000}"/>
    <cellStyle name="RowTitles-Detail 3 2 3 6 4 2" xfId="20527" xr:uid="{00000000-0005-0000-0000-00003A500000}"/>
    <cellStyle name="RowTitles-Detail 3 2 3 6 4_Tertiary Salaries Survey" xfId="20528" xr:uid="{00000000-0005-0000-0000-00003B500000}"/>
    <cellStyle name="RowTitles-Detail 3 2 3 6 5" xfId="20529" xr:uid="{00000000-0005-0000-0000-00003C500000}"/>
    <cellStyle name="RowTitles-Detail 3 2 3 6_Tertiary Salaries Survey" xfId="20530" xr:uid="{00000000-0005-0000-0000-00003D500000}"/>
    <cellStyle name="RowTitles-Detail 3 2 3 7" xfId="20531" xr:uid="{00000000-0005-0000-0000-00003E500000}"/>
    <cellStyle name="RowTitles-Detail 3 2 3 7 2" xfId="20532" xr:uid="{00000000-0005-0000-0000-00003F500000}"/>
    <cellStyle name="RowTitles-Detail 3 2 3 7 2 2" xfId="20533" xr:uid="{00000000-0005-0000-0000-000040500000}"/>
    <cellStyle name="RowTitles-Detail 3 2 3 7 2_Tertiary Salaries Survey" xfId="20534" xr:uid="{00000000-0005-0000-0000-000041500000}"/>
    <cellStyle name="RowTitles-Detail 3 2 3 7 3" xfId="20535" xr:uid="{00000000-0005-0000-0000-000042500000}"/>
    <cellStyle name="RowTitles-Detail 3 2 3 7_Tertiary Salaries Survey" xfId="20536" xr:uid="{00000000-0005-0000-0000-000043500000}"/>
    <cellStyle name="RowTitles-Detail 3 2 3 8" xfId="20537" xr:uid="{00000000-0005-0000-0000-000044500000}"/>
    <cellStyle name="RowTitles-Detail 3 2 3 9" xfId="20538" xr:uid="{00000000-0005-0000-0000-000045500000}"/>
    <cellStyle name="RowTitles-Detail 3 2 3_STUD aligned by INSTIT" xfId="20539" xr:uid="{00000000-0005-0000-0000-000046500000}"/>
    <cellStyle name="RowTitles-Detail 3 2 4" xfId="20540" xr:uid="{00000000-0005-0000-0000-000047500000}"/>
    <cellStyle name="RowTitles-Detail 3 2 4 2" xfId="20541" xr:uid="{00000000-0005-0000-0000-000048500000}"/>
    <cellStyle name="RowTitles-Detail 3 2 4 2 2" xfId="20542" xr:uid="{00000000-0005-0000-0000-000049500000}"/>
    <cellStyle name="RowTitles-Detail 3 2 4 2 2 2" xfId="20543" xr:uid="{00000000-0005-0000-0000-00004A500000}"/>
    <cellStyle name="RowTitles-Detail 3 2 4 2 2 2 2" xfId="20544" xr:uid="{00000000-0005-0000-0000-00004B500000}"/>
    <cellStyle name="RowTitles-Detail 3 2 4 2 2 2_Tertiary Salaries Survey" xfId="20545" xr:uid="{00000000-0005-0000-0000-00004C500000}"/>
    <cellStyle name="RowTitles-Detail 3 2 4 2 2 3" xfId="20546" xr:uid="{00000000-0005-0000-0000-00004D500000}"/>
    <cellStyle name="RowTitles-Detail 3 2 4 2 2_Tertiary Salaries Survey" xfId="20547" xr:uid="{00000000-0005-0000-0000-00004E500000}"/>
    <cellStyle name="RowTitles-Detail 3 2 4 2 3" xfId="20548" xr:uid="{00000000-0005-0000-0000-00004F500000}"/>
    <cellStyle name="RowTitles-Detail 3 2 4 2 3 2" xfId="20549" xr:uid="{00000000-0005-0000-0000-000050500000}"/>
    <cellStyle name="RowTitles-Detail 3 2 4 2 3 2 2" xfId="20550" xr:uid="{00000000-0005-0000-0000-000051500000}"/>
    <cellStyle name="RowTitles-Detail 3 2 4 2 3 2_Tertiary Salaries Survey" xfId="20551" xr:uid="{00000000-0005-0000-0000-000052500000}"/>
    <cellStyle name="RowTitles-Detail 3 2 4 2 3 3" xfId="20552" xr:uid="{00000000-0005-0000-0000-000053500000}"/>
    <cellStyle name="RowTitles-Detail 3 2 4 2 3_Tertiary Salaries Survey" xfId="20553" xr:uid="{00000000-0005-0000-0000-000054500000}"/>
    <cellStyle name="RowTitles-Detail 3 2 4 2 4" xfId="20554" xr:uid="{00000000-0005-0000-0000-000055500000}"/>
    <cellStyle name="RowTitles-Detail 3 2 4 2 5" xfId="20555" xr:uid="{00000000-0005-0000-0000-000056500000}"/>
    <cellStyle name="RowTitles-Detail 3 2 4 2 5 2" xfId="20556" xr:uid="{00000000-0005-0000-0000-000057500000}"/>
    <cellStyle name="RowTitles-Detail 3 2 4 2 5_Tertiary Salaries Survey" xfId="20557" xr:uid="{00000000-0005-0000-0000-000058500000}"/>
    <cellStyle name="RowTitles-Detail 3 2 4 2 6" xfId="20558" xr:uid="{00000000-0005-0000-0000-000059500000}"/>
    <cellStyle name="RowTitles-Detail 3 2 4 2_Tertiary Salaries Survey" xfId="20559" xr:uid="{00000000-0005-0000-0000-00005A500000}"/>
    <cellStyle name="RowTitles-Detail 3 2 4 3" xfId="20560" xr:uid="{00000000-0005-0000-0000-00005B500000}"/>
    <cellStyle name="RowTitles-Detail 3 2 4 3 2" xfId="20561" xr:uid="{00000000-0005-0000-0000-00005C500000}"/>
    <cellStyle name="RowTitles-Detail 3 2 4 3 2 2" xfId="20562" xr:uid="{00000000-0005-0000-0000-00005D500000}"/>
    <cellStyle name="RowTitles-Detail 3 2 4 3 2 2 2" xfId="20563" xr:uid="{00000000-0005-0000-0000-00005E500000}"/>
    <cellStyle name="RowTitles-Detail 3 2 4 3 2 2_Tertiary Salaries Survey" xfId="20564" xr:uid="{00000000-0005-0000-0000-00005F500000}"/>
    <cellStyle name="RowTitles-Detail 3 2 4 3 2 3" xfId="20565" xr:uid="{00000000-0005-0000-0000-000060500000}"/>
    <cellStyle name="RowTitles-Detail 3 2 4 3 2_Tertiary Salaries Survey" xfId="20566" xr:uid="{00000000-0005-0000-0000-000061500000}"/>
    <cellStyle name="RowTitles-Detail 3 2 4 3 3" xfId="20567" xr:uid="{00000000-0005-0000-0000-000062500000}"/>
    <cellStyle name="RowTitles-Detail 3 2 4 3 3 2" xfId="20568" xr:uid="{00000000-0005-0000-0000-000063500000}"/>
    <cellStyle name="RowTitles-Detail 3 2 4 3 3 2 2" xfId="20569" xr:uid="{00000000-0005-0000-0000-000064500000}"/>
    <cellStyle name="RowTitles-Detail 3 2 4 3 3 2_Tertiary Salaries Survey" xfId="20570" xr:uid="{00000000-0005-0000-0000-000065500000}"/>
    <cellStyle name="RowTitles-Detail 3 2 4 3 3 3" xfId="20571" xr:uid="{00000000-0005-0000-0000-000066500000}"/>
    <cellStyle name="RowTitles-Detail 3 2 4 3 3_Tertiary Salaries Survey" xfId="20572" xr:uid="{00000000-0005-0000-0000-000067500000}"/>
    <cellStyle name="RowTitles-Detail 3 2 4 3 4" xfId="20573" xr:uid="{00000000-0005-0000-0000-000068500000}"/>
    <cellStyle name="RowTitles-Detail 3 2 4 3 5" xfId="20574" xr:uid="{00000000-0005-0000-0000-000069500000}"/>
    <cellStyle name="RowTitles-Detail 3 2 4 3_Tertiary Salaries Survey" xfId="20575" xr:uid="{00000000-0005-0000-0000-00006A500000}"/>
    <cellStyle name="RowTitles-Detail 3 2 4 4" xfId="20576" xr:uid="{00000000-0005-0000-0000-00006B500000}"/>
    <cellStyle name="RowTitles-Detail 3 2 4 4 2" xfId="20577" xr:uid="{00000000-0005-0000-0000-00006C500000}"/>
    <cellStyle name="RowTitles-Detail 3 2 4 4 2 2" xfId="20578" xr:uid="{00000000-0005-0000-0000-00006D500000}"/>
    <cellStyle name="RowTitles-Detail 3 2 4 4 2 2 2" xfId="20579" xr:uid="{00000000-0005-0000-0000-00006E500000}"/>
    <cellStyle name="RowTitles-Detail 3 2 4 4 2 2_Tertiary Salaries Survey" xfId="20580" xr:uid="{00000000-0005-0000-0000-00006F500000}"/>
    <cellStyle name="RowTitles-Detail 3 2 4 4 2 3" xfId="20581" xr:uid="{00000000-0005-0000-0000-000070500000}"/>
    <cellStyle name="RowTitles-Detail 3 2 4 4 2_Tertiary Salaries Survey" xfId="20582" xr:uid="{00000000-0005-0000-0000-000071500000}"/>
    <cellStyle name="RowTitles-Detail 3 2 4 4 3" xfId="20583" xr:uid="{00000000-0005-0000-0000-000072500000}"/>
    <cellStyle name="RowTitles-Detail 3 2 4 4 3 2" xfId="20584" xr:uid="{00000000-0005-0000-0000-000073500000}"/>
    <cellStyle name="RowTitles-Detail 3 2 4 4 3 2 2" xfId="20585" xr:uid="{00000000-0005-0000-0000-000074500000}"/>
    <cellStyle name="RowTitles-Detail 3 2 4 4 3 2_Tertiary Salaries Survey" xfId="20586" xr:uid="{00000000-0005-0000-0000-000075500000}"/>
    <cellStyle name="RowTitles-Detail 3 2 4 4 3 3" xfId="20587" xr:uid="{00000000-0005-0000-0000-000076500000}"/>
    <cellStyle name="RowTitles-Detail 3 2 4 4 3_Tertiary Salaries Survey" xfId="20588" xr:uid="{00000000-0005-0000-0000-000077500000}"/>
    <cellStyle name="RowTitles-Detail 3 2 4 4 4" xfId="20589" xr:uid="{00000000-0005-0000-0000-000078500000}"/>
    <cellStyle name="RowTitles-Detail 3 2 4 4 4 2" xfId="20590" xr:uid="{00000000-0005-0000-0000-000079500000}"/>
    <cellStyle name="RowTitles-Detail 3 2 4 4 4_Tertiary Salaries Survey" xfId="20591" xr:uid="{00000000-0005-0000-0000-00007A500000}"/>
    <cellStyle name="RowTitles-Detail 3 2 4 4 5" xfId="20592" xr:uid="{00000000-0005-0000-0000-00007B500000}"/>
    <cellStyle name="RowTitles-Detail 3 2 4 4_Tertiary Salaries Survey" xfId="20593" xr:uid="{00000000-0005-0000-0000-00007C500000}"/>
    <cellStyle name="RowTitles-Detail 3 2 4 5" xfId="20594" xr:uid="{00000000-0005-0000-0000-00007D500000}"/>
    <cellStyle name="RowTitles-Detail 3 2 4 5 2" xfId="20595" xr:uid="{00000000-0005-0000-0000-00007E500000}"/>
    <cellStyle name="RowTitles-Detail 3 2 4 5 2 2" xfId="20596" xr:uid="{00000000-0005-0000-0000-00007F500000}"/>
    <cellStyle name="RowTitles-Detail 3 2 4 5 2 2 2" xfId="20597" xr:uid="{00000000-0005-0000-0000-000080500000}"/>
    <cellStyle name="RowTitles-Detail 3 2 4 5 2 2_Tertiary Salaries Survey" xfId="20598" xr:uid="{00000000-0005-0000-0000-000081500000}"/>
    <cellStyle name="RowTitles-Detail 3 2 4 5 2 3" xfId="20599" xr:uid="{00000000-0005-0000-0000-000082500000}"/>
    <cellStyle name="RowTitles-Detail 3 2 4 5 2_Tertiary Salaries Survey" xfId="20600" xr:uid="{00000000-0005-0000-0000-000083500000}"/>
    <cellStyle name="RowTitles-Detail 3 2 4 5 3" xfId="20601" xr:uid="{00000000-0005-0000-0000-000084500000}"/>
    <cellStyle name="RowTitles-Detail 3 2 4 5 3 2" xfId="20602" xr:uid="{00000000-0005-0000-0000-000085500000}"/>
    <cellStyle name="RowTitles-Detail 3 2 4 5 3 2 2" xfId="20603" xr:uid="{00000000-0005-0000-0000-000086500000}"/>
    <cellStyle name="RowTitles-Detail 3 2 4 5 3 2_Tertiary Salaries Survey" xfId="20604" xr:uid="{00000000-0005-0000-0000-000087500000}"/>
    <cellStyle name="RowTitles-Detail 3 2 4 5 3 3" xfId="20605" xr:uid="{00000000-0005-0000-0000-000088500000}"/>
    <cellStyle name="RowTitles-Detail 3 2 4 5 3_Tertiary Salaries Survey" xfId="20606" xr:uid="{00000000-0005-0000-0000-000089500000}"/>
    <cellStyle name="RowTitles-Detail 3 2 4 5 4" xfId="20607" xr:uid="{00000000-0005-0000-0000-00008A500000}"/>
    <cellStyle name="RowTitles-Detail 3 2 4 5 4 2" xfId="20608" xr:uid="{00000000-0005-0000-0000-00008B500000}"/>
    <cellStyle name="RowTitles-Detail 3 2 4 5 4_Tertiary Salaries Survey" xfId="20609" xr:uid="{00000000-0005-0000-0000-00008C500000}"/>
    <cellStyle name="RowTitles-Detail 3 2 4 5 5" xfId="20610" xr:uid="{00000000-0005-0000-0000-00008D500000}"/>
    <cellStyle name="RowTitles-Detail 3 2 4 5_Tertiary Salaries Survey" xfId="20611" xr:uid="{00000000-0005-0000-0000-00008E500000}"/>
    <cellStyle name="RowTitles-Detail 3 2 4 6" xfId="20612" xr:uid="{00000000-0005-0000-0000-00008F500000}"/>
    <cellStyle name="RowTitles-Detail 3 2 4 6 2" xfId="20613" xr:uid="{00000000-0005-0000-0000-000090500000}"/>
    <cellStyle name="RowTitles-Detail 3 2 4 6 2 2" xfId="20614" xr:uid="{00000000-0005-0000-0000-000091500000}"/>
    <cellStyle name="RowTitles-Detail 3 2 4 6 2 2 2" xfId="20615" xr:uid="{00000000-0005-0000-0000-000092500000}"/>
    <cellStyle name="RowTitles-Detail 3 2 4 6 2 2_Tertiary Salaries Survey" xfId="20616" xr:uid="{00000000-0005-0000-0000-000093500000}"/>
    <cellStyle name="RowTitles-Detail 3 2 4 6 2 3" xfId="20617" xr:uid="{00000000-0005-0000-0000-000094500000}"/>
    <cellStyle name="RowTitles-Detail 3 2 4 6 2_Tertiary Salaries Survey" xfId="20618" xr:uid="{00000000-0005-0000-0000-000095500000}"/>
    <cellStyle name="RowTitles-Detail 3 2 4 6 3" xfId="20619" xr:uid="{00000000-0005-0000-0000-000096500000}"/>
    <cellStyle name="RowTitles-Detail 3 2 4 6 3 2" xfId="20620" xr:uid="{00000000-0005-0000-0000-000097500000}"/>
    <cellStyle name="RowTitles-Detail 3 2 4 6 3 2 2" xfId="20621" xr:uid="{00000000-0005-0000-0000-000098500000}"/>
    <cellStyle name="RowTitles-Detail 3 2 4 6 3 2_Tertiary Salaries Survey" xfId="20622" xr:uid="{00000000-0005-0000-0000-000099500000}"/>
    <cellStyle name="RowTitles-Detail 3 2 4 6 3 3" xfId="20623" xr:uid="{00000000-0005-0000-0000-00009A500000}"/>
    <cellStyle name="RowTitles-Detail 3 2 4 6 3_Tertiary Salaries Survey" xfId="20624" xr:uid="{00000000-0005-0000-0000-00009B500000}"/>
    <cellStyle name="RowTitles-Detail 3 2 4 6 4" xfId="20625" xr:uid="{00000000-0005-0000-0000-00009C500000}"/>
    <cellStyle name="RowTitles-Detail 3 2 4 6 4 2" xfId="20626" xr:uid="{00000000-0005-0000-0000-00009D500000}"/>
    <cellStyle name="RowTitles-Detail 3 2 4 6 4_Tertiary Salaries Survey" xfId="20627" xr:uid="{00000000-0005-0000-0000-00009E500000}"/>
    <cellStyle name="RowTitles-Detail 3 2 4 6 5" xfId="20628" xr:uid="{00000000-0005-0000-0000-00009F500000}"/>
    <cellStyle name="RowTitles-Detail 3 2 4 6_Tertiary Salaries Survey" xfId="20629" xr:uid="{00000000-0005-0000-0000-0000A0500000}"/>
    <cellStyle name="RowTitles-Detail 3 2 4 7" xfId="20630" xr:uid="{00000000-0005-0000-0000-0000A1500000}"/>
    <cellStyle name="RowTitles-Detail 3 2 4 7 2" xfId="20631" xr:uid="{00000000-0005-0000-0000-0000A2500000}"/>
    <cellStyle name="RowTitles-Detail 3 2 4 7 2 2" xfId="20632" xr:uid="{00000000-0005-0000-0000-0000A3500000}"/>
    <cellStyle name="RowTitles-Detail 3 2 4 7 2_Tertiary Salaries Survey" xfId="20633" xr:uid="{00000000-0005-0000-0000-0000A4500000}"/>
    <cellStyle name="RowTitles-Detail 3 2 4 7 3" xfId="20634" xr:uid="{00000000-0005-0000-0000-0000A5500000}"/>
    <cellStyle name="RowTitles-Detail 3 2 4 7_Tertiary Salaries Survey" xfId="20635" xr:uid="{00000000-0005-0000-0000-0000A6500000}"/>
    <cellStyle name="RowTitles-Detail 3 2 4 8" xfId="20636" xr:uid="{00000000-0005-0000-0000-0000A7500000}"/>
    <cellStyle name="RowTitles-Detail 3 2 4 8 2" xfId="20637" xr:uid="{00000000-0005-0000-0000-0000A8500000}"/>
    <cellStyle name="RowTitles-Detail 3 2 4 8 2 2" xfId="20638" xr:uid="{00000000-0005-0000-0000-0000A9500000}"/>
    <cellStyle name="RowTitles-Detail 3 2 4 8 2_Tertiary Salaries Survey" xfId="20639" xr:uid="{00000000-0005-0000-0000-0000AA500000}"/>
    <cellStyle name="RowTitles-Detail 3 2 4 8 3" xfId="20640" xr:uid="{00000000-0005-0000-0000-0000AB500000}"/>
    <cellStyle name="RowTitles-Detail 3 2 4 8_Tertiary Salaries Survey" xfId="20641" xr:uid="{00000000-0005-0000-0000-0000AC500000}"/>
    <cellStyle name="RowTitles-Detail 3 2 4 9" xfId="20642" xr:uid="{00000000-0005-0000-0000-0000AD500000}"/>
    <cellStyle name="RowTitles-Detail 3 2 4_STUD aligned by INSTIT" xfId="20643" xr:uid="{00000000-0005-0000-0000-0000AE500000}"/>
    <cellStyle name="RowTitles-Detail 3 2 5" xfId="20644" xr:uid="{00000000-0005-0000-0000-0000AF500000}"/>
    <cellStyle name="RowTitles-Detail 3 2 5 2" xfId="20645" xr:uid="{00000000-0005-0000-0000-0000B0500000}"/>
    <cellStyle name="RowTitles-Detail 3 2 5 2 2" xfId="20646" xr:uid="{00000000-0005-0000-0000-0000B1500000}"/>
    <cellStyle name="RowTitles-Detail 3 2 5 2 2 2" xfId="20647" xr:uid="{00000000-0005-0000-0000-0000B2500000}"/>
    <cellStyle name="RowTitles-Detail 3 2 5 2 2 2 2" xfId="20648" xr:uid="{00000000-0005-0000-0000-0000B3500000}"/>
    <cellStyle name="RowTitles-Detail 3 2 5 2 2 2_Tertiary Salaries Survey" xfId="20649" xr:uid="{00000000-0005-0000-0000-0000B4500000}"/>
    <cellStyle name="RowTitles-Detail 3 2 5 2 2 3" xfId="20650" xr:uid="{00000000-0005-0000-0000-0000B5500000}"/>
    <cellStyle name="RowTitles-Detail 3 2 5 2 2_Tertiary Salaries Survey" xfId="20651" xr:uid="{00000000-0005-0000-0000-0000B6500000}"/>
    <cellStyle name="RowTitles-Detail 3 2 5 2 3" xfId="20652" xr:uid="{00000000-0005-0000-0000-0000B7500000}"/>
    <cellStyle name="RowTitles-Detail 3 2 5 2 3 2" xfId="20653" xr:uid="{00000000-0005-0000-0000-0000B8500000}"/>
    <cellStyle name="RowTitles-Detail 3 2 5 2 3 2 2" xfId="20654" xr:uid="{00000000-0005-0000-0000-0000B9500000}"/>
    <cellStyle name="RowTitles-Detail 3 2 5 2 3 2_Tertiary Salaries Survey" xfId="20655" xr:uid="{00000000-0005-0000-0000-0000BA500000}"/>
    <cellStyle name="RowTitles-Detail 3 2 5 2 3 3" xfId="20656" xr:uid="{00000000-0005-0000-0000-0000BB500000}"/>
    <cellStyle name="RowTitles-Detail 3 2 5 2 3_Tertiary Salaries Survey" xfId="20657" xr:uid="{00000000-0005-0000-0000-0000BC500000}"/>
    <cellStyle name="RowTitles-Detail 3 2 5 2 4" xfId="20658" xr:uid="{00000000-0005-0000-0000-0000BD500000}"/>
    <cellStyle name="RowTitles-Detail 3 2 5 2 5" xfId="20659" xr:uid="{00000000-0005-0000-0000-0000BE500000}"/>
    <cellStyle name="RowTitles-Detail 3 2 5 2 5 2" xfId="20660" xr:uid="{00000000-0005-0000-0000-0000BF500000}"/>
    <cellStyle name="RowTitles-Detail 3 2 5 2 5_Tertiary Salaries Survey" xfId="20661" xr:uid="{00000000-0005-0000-0000-0000C0500000}"/>
    <cellStyle name="RowTitles-Detail 3 2 5 2 6" xfId="20662" xr:uid="{00000000-0005-0000-0000-0000C1500000}"/>
    <cellStyle name="RowTitles-Detail 3 2 5 2_Tertiary Salaries Survey" xfId="20663" xr:uid="{00000000-0005-0000-0000-0000C2500000}"/>
    <cellStyle name="RowTitles-Detail 3 2 5 3" xfId="20664" xr:uid="{00000000-0005-0000-0000-0000C3500000}"/>
    <cellStyle name="RowTitles-Detail 3 2 5 3 2" xfId="20665" xr:uid="{00000000-0005-0000-0000-0000C4500000}"/>
    <cellStyle name="RowTitles-Detail 3 2 5 3 2 2" xfId="20666" xr:uid="{00000000-0005-0000-0000-0000C5500000}"/>
    <cellStyle name="RowTitles-Detail 3 2 5 3 2 2 2" xfId="20667" xr:uid="{00000000-0005-0000-0000-0000C6500000}"/>
    <cellStyle name="RowTitles-Detail 3 2 5 3 2 2_Tertiary Salaries Survey" xfId="20668" xr:uid="{00000000-0005-0000-0000-0000C7500000}"/>
    <cellStyle name="RowTitles-Detail 3 2 5 3 2 3" xfId="20669" xr:uid="{00000000-0005-0000-0000-0000C8500000}"/>
    <cellStyle name="RowTitles-Detail 3 2 5 3 2_Tertiary Salaries Survey" xfId="20670" xr:uid="{00000000-0005-0000-0000-0000C9500000}"/>
    <cellStyle name="RowTitles-Detail 3 2 5 3 3" xfId="20671" xr:uid="{00000000-0005-0000-0000-0000CA500000}"/>
    <cellStyle name="RowTitles-Detail 3 2 5 3 3 2" xfId="20672" xr:uid="{00000000-0005-0000-0000-0000CB500000}"/>
    <cellStyle name="RowTitles-Detail 3 2 5 3 3 2 2" xfId="20673" xr:uid="{00000000-0005-0000-0000-0000CC500000}"/>
    <cellStyle name="RowTitles-Detail 3 2 5 3 3 2_Tertiary Salaries Survey" xfId="20674" xr:uid="{00000000-0005-0000-0000-0000CD500000}"/>
    <cellStyle name="RowTitles-Detail 3 2 5 3 3 3" xfId="20675" xr:uid="{00000000-0005-0000-0000-0000CE500000}"/>
    <cellStyle name="RowTitles-Detail 3 2 5 3 3_Tertiary Salaries Survey" xfId="20676" xr:uid="{00000000-0005-0000-0000-0000CF500000}"/>
    <cellStyle name="RowTitles-Detail 3 2 5 3 4" xfId="20677" xr:uid="{00000000-0005-0000-0000-0000D0500000}"/>
    <cellStyle name="RowTitles-Detail 3 2 5 3 5" xfId="20678" xr:uid="{00000000-0005-0000-0000-0000D1500000}"/>
    <cellStyle name="RowTitles-Detail 3 2 5 3_Tertiary Salaries Survey" xfId="20679" xr:uid="{00000000-0005-0000-0000-0000D2500000}"/>
    <cellStyle name="RowTitles-Detail 3 2 5 4" xfId="20680" xr:uid="{00000000-0005-0000-0000-0000D3500000}"/>
    <cellStyle name="RowTitles-Detail 3 2 5 4 2" xfId="20681" xr:uid="{00000000-0005-0000-0000-0000D4500000}"/>
    <cellStyle name="RowTitles-Detail 3 2 5 4 2 2" xfId="20682" xr:uid="{00000000-0005-0000-0000-0000D5500000}"/>
    <cellStyle name="RowTitles-Detail 3 2 5 4 2 2 2" xfId="20683" xr:uid="{00000000-0005-0000-0000-0000D6500000}"/>
    <cellStyle name="RowTitles-Detail 3 2 5 4 2 2_Tertiary Salaries Survey" xfId="20684" xr:uid="{00000000-0005-0000-0000-0000D7500000}"/>
    <cellStyle name="RowTitles-Detail 3 2 5 4 2 3" xfId="20685" xr:uid="{00000000-0005-0000-0000-0000D8500000}"/>
    <cellStyle name="RowTitles-Detail 3 2 5 4 2_Tertiary Salaries Survey" xfId="20686" xr:uid="{00000000-0005-0000-0000-0000D9500000}"/>
    <cellStyle name="RowTitles-Detail 3 2 5 4 3" xfId="20687" xr:uid="{00000000-0005-0000-0000-0000DA500000}"/>
    <cellStyle name="RowTitles-Detail 3 2 5 4 3 2" xfId="20688" xr:uid="{00000000-0005-0000-0000-0000DB500000}"/>
    <cellStyle name="RowTitles-Detail 3 2 5 4 3 2 2" xfId="20689" xr:uid="{00000000-0005-0000-0000-0000DC500000}"/>
    <cellStyle name="RowTitles-Detail 3 2 5 4 3 2_Tertiary Salaries Survey" xfId="20690" xr:uid="{00000000-0005-0000-0000-0000DD500000}"/>
    <cellStyle name="RowTitles-Detail 3 2 5 4 3 3" xfId="20691" xr:uid="{00000000-0005-0000-0000-0000DE500000}"/>
    <cellStyle name="RowTitles-Detail 3 2 5 4 3_Tertiary Salaries Survey" xfId="20692" xr:uid="{00000000-0005-0000-0000-0000DF500000}"/>
    <cellStyle name="RowTitles-Detail 3 2 5 4 4" xfId="20693" xr:uid="{00000000-0005-0000-0000-0000E0500000}"/>
    <cellStyle name="RowTitles-Detail 3 2 5 4 5" xfId="20694" xr:uid="{00000000-0005-0000-0000-0000E1500000}"/>
    <cellStyle name="RowTitles-Detail 3 2 5 4 5 2" xfId="20695" xr:uid="{00000000-0005-0000-0000-0000E2500000}"/>
    <cellStyle name="RowTitles-Detail 3 2 5 4 5_Tertiary Salaries Survey" xfId="20696" xr:uid="{00000000-0005-0000-0000-0000E3500000}"/>
    <cellStyle name="RowTitles-Detail 3 2 5 4 6" xfId="20697" xr:uid="{00000000-0005-0000-0000-0000E4500000}"/>
    <cellStyle name="RowTitles-Detail 3 2 5 4_Tertiary Salaries Survey" xfId="20698" xr:uid="{00000000-0005-0000-0000-0000E5500000}"/>
    <cellStyle name="RowTitles-Detail 3 2 5 5" xfId="20699" xr:uid="{00000000-0005-0000-0000-0000E6500000}"/>
    <cellStyle name="RowTitles-Detail 3 2 5 5 2" xfId="20700" xr:uid="{00000000-0005-0000-0000-0000E7500000}"/>
    <cellStyle name="RowTitles-Detail 3 2 5 5 2 2" xfId="20701" xr:uid="{00000000-0005-0000-0000-0000E8500000}"/>
    <cellStyle name="RowTitles-Detail 3 2 5 5 2 2 2" xfId="20702" xr:uid="{00000000-0005-0000-0000-0000E9500000}"/>
    <cellStyle name="RowTitles-Detail 3 2 5 5 2 2_Tertiary Salaries Survey" xfId="20703" xr:uid="{00000000-0005-0000-0000-0000EA500000}"/>
    <cellStyle name="RowTitles-Detail 3 2 5 5 2 3" xfId="20704" xr:uid="{00000000-0005-0000-0000-0000EB500000}"/>
    <cellStyle name="RowTitles-Detail 3 2 5 5 2_Tertiary Salaries Survey" xfId="20705" xr:uid="{00000000-0005-0000-0000-0000EC500000}"/>
    <cellStyle name="RowTitles-Detail 3 2 5 5 3" xfId="20706" xr:uid="{00000000-0005-0000-0000-0000ED500000}"/>
    <cellStyle name="RowTitles-Detail 3 2 5 5 3 2" xfId="20707" xr:uid="{00000000-0005-0000-0000-0000EE500000}"/>
    <cellStyle name="RowTitles-Detail 3 2 5 5 3 2 2" xfId="20708" xr:uid="{00000000-0005-0000-0000-0000EF500000}"/>
    <cellStyle name="RowTitles-Detail 3 2 5 5 3 2_Tertiary Salaries Survey" xfId="20709" xr:uid="{00000000-0005-0000-0000-0000F0500000}"/>
    <cellStyle name="RowTitles-Detail 3 2 5 5 3 3" xfId="20710" xr:uid="{00000000-0005-0000-0000-0000F1500000}"/>
    <cellStyle name="RowTitles-Detail 3 2 5 5 3_Tertiary Salaries Survey" xfId="20711" xr:uid="{00000000-0005-0000-0000-0000F2500000}"/>
    <cellStyle name="RowTitles-Detail 3 2 5 5 4" xfId="20712" xr:uid="{00000000-0005-0000-0000-0000F3500000}"/>
    <cellStyle name="RowTitles-Detail 3 2 5 5 4 2" xfId="20713" xr:uid="{00000000-0005-0000-0000-0000F4500000}"/>
    <cellStyle name="RowTitles-Detail 3 2 5 5 4_Tertiary Salaries Survey" xfId="20714" xr:uid="{00000000-0005-0000-0000-0000F5500000}"/>
    <cellStyle name="RowTitles-Detail 3 2 5 5 5" xfId="20715" xr:uid="{00000000-0005-0000-0000-0000F6500000}"/>
    <cellStyle name="RowTitles-Detail 3 2 5 5_Tertiary Salaries Survey" xfId="20716" xr:uid="{00000000-0005-0000-0000-0000F7500000}"/>
    <cellStyle name="RowTitles-Detail 3 2 5 6" xfId="20717" xr:uid="{00000000-0005-0000-0000-0000F8500000}"/>
    <cellStyle name="RowTitles-Detail 3 2 5 6 2" xfId="20718" xr:uid="{00000000-0005-0000-0000-0000F9500000}"/>
    <cellStyle name="RowTitles-Detail 3 2 5 6 2 2" xfId="20719" xr:uid="{00000000-0005-0000-0000-0000FA500000}"/>
    <cellStyle name="RowTitles-Detail 3 2 5 6 2 2 2" xfId="20720" xr:uid="{00000000-0005-0000-0000-0000FB500000}"/>
    <cellStyle name="RowTitles-Detail 3 2 5 6 2 2_Tertiary Salaries Survey" xfId="20721" xr:uid="{00000000-0005-0000-0000-0000FC500000}"/>
    <cellStyle name="RowTitles-Detail 3 2 5 6 2 3" xfId="20722" xr:uid="{00000000-0005-0000-0000-0000FD500000}"/>
    <cellStyle name="RowTitles-Detail 3 2 5 6 2_Tertiary Salaries Survey" xfId="20723" xr:uid="{00000000-0005-0000-0000-0000FE500000}"/>
    <cellStyle name="RowTitles-Detail 3 2 5 6 3" xfId="20724" xr:uid="{00000000-0005-0000-0000-0000FF500000}"/>
    <cellStyle name="RowTitles-Detail 3 2 5 6 3 2" xfId="20725" xr:uid="{00000000-0005-0000-0000-000000510000}"/>
    <cellStyle name="RowTitles-Detail 3 2 5 6 3 2 2" xfId="20726" xr:uid="{00000000-0005-0000-0000-000001510000}"/>
    <cellStyle name="RowTitles-Detail 3 2 5 6 3 2_Tertiary Salaries Survey" xfId="20727" xr:uid="{00000000-0005-0000-0000-000002510000}"/>
    <cellStyle name="RowTitles-Detail 3 2 5 6 3 3" xfId="20728" xr:uid="{00000000-0005-0000-0000-000003510000}"/>
    <cellStyle name="RowTitles-Detail 3 2 5 6 3_Tertiary Salaries Survey" xfId="20729" xr:uid="{00000000-0005-0000-0000-000004510000}"/>
    <cellStyle name="RowTitles-Detail 3 2 5 6 4" xfId="20730" xr:uid="{00000000-0005-0000-0000-000005510000}"/>
    <cellStyle name="RowTitles-Detail 3 2 5 6 4 2" xfId="20731" xr:uid="{00000000-0005-0000-0000-000006510000}"/>
    <cellStyle name="RowTitles-Detail 3 2 5 6 4_Tertiary Salaries Survey" xfId="20732" xr:uid="{00000000-0005-0000-0000-000007510000}"/>
    <cellStyle name="RowTitles-Detail 3 2 5 6 5" xfId="20733" xr:uid="{00000000-0005-0000-0000-000008510000}"/>
    <cellStyle name="RowTitles-Detail 3 2 5 6_Tertiary Salaries Survey" xfId="20734" xr:uid="{00000000-0005-0000-0000-000009510000}"/>
    <cellStyle name="RowTitles-Detail 3 2 5 7" xfId="20735" xr:uid="{00000000-0005-0000-0000-00000A510000}"/>
    <cellStyle name="RowTitles-Detail 3 2 5 7 2" xfId="20736" xr:uid="{00000000-0005-0000-0000-00000B510000}"/>
    <cellStyle name="RowTitles-Detail 3 2 5 7 2 2" xfId="20737" xr:uid="{00000000-0005-0000-0000-00000C510000}"/>
    <cellStyle name="RowTitles-Detail 3 2 5 7 2_Tertiary Salaries Survey" xfId="20738" xr:uid="{00000000-0005-0000-0000-00000D510000}"/>
    <cellStyle name="RowTitles-Detail 3 2 5 7 3" xfId="20739" xr:uid="{00000000-0005-0000-0000-00000E510000}"/>
    <cellStyle name="RowTitles-Detail 3 2 5 7_Tertiary Salaries Survey" xfId="20740" xr:uid="{00000000-0005-0000-0000-00000F510000}"/>
    <cellStyle name="RowTitles-Detail 3 2 5 8" xfId="20741" xr:uid="{00000000-0005-0000-0000-000010510000}"/>
    <cellStyle name="RowTitles-Detail 3 2 5 9" xfId="20742" xr:uid="{00000000-0005-0000-0000-000011510000}"/>
    <cellStyle name="RowTitles-Detail 3 2 5_STUD aligned by INSTIT" xfId="20743" xr:uid="{00000000-0005-0000-0000-000012510000}"/>
    <cellStyle name="RowTitles-Detail 3 2 6" xfId="20744" xr:uid="{00000000-0005-0000-0000-000013510000}"/>
    <cellStyle name="RowTitles-Detail 3 2 6 2" xfId="20745" xr:uid="{00000000-0005-0000-0000-000014510000}"/>
    <cellStyle name="RowTitles-Detail 3 2 6 2 2" xfId="20746" xr:uid="{00000000-0005-0000-0000-000015510000}"/>
    <cellStyle name="RowTitles-Detail 3 2 6 2 2 2" xfId="20747" xr:uid="{00000000-0005-0000-0000-000016510000}"/>
    <cellStyle name="RowTitles-Detail 3 2 6 2 2_Tertiary Salaries Survey" xfId="20748" xr:uid="{00000000-0005-0000-0000-000017510000}"/>
    <cellStyle name="RowTitles-Detail 3 2 6 2 3" xfId="20749" xr:uid="{00000000-0005-0000-0000-000018510000}"/>
    <cellStyle name="RowTitles-Detail 3 2 6 2_Tertiary Salaries Survey" xfId="20750" xr:uid="{00000000-0005-0000-0000-000019510000}"/>
    <cellStyle name="RowTitles-Detail 3 2 6 3" xfId="20751" xr:uid="{00000000-0005-0000-0000-00001A510000}"/>
    <cellStyle name="RowTitles-Detail 3 2 6 3 2" xfId="20752" xr:uid="{00000000-0005-0000-0000-00001B510000}"/>
    <cellStyle name="RowTitles-Detail 3 2 6 3 2 2" xfId="20753" xr:uid="{00000000-0005-0000-0000-00001C510000}"/>
    <cellStyle name="RowTitles-Detail 3 2 6 3 2_Tertiary Salaries Survey" xfId="20754" xr:uid="{00000000-0005-0000-0000-00001D510000}"/>
    <cellStyle name="RowTitles-Detail 3 2 6 3 3" xfId="20755" xr:uid="{00000000-0005-0000-0000-00001E510000}"/>
    <cellStyle name="RowTitles-Detail 3 2 6 3_Tertiary Salaries Survey" xfId="20756" xr:uid="{00000000-0005-0000-0000-00001F510000}"/>
    <cellStyle name="RowTitles-Detail 3 2 6 4" xfId="20757" xr:uid="{00000000-0005-0000-0000-000020510000}"/>
    <cellStyle name="RowTitles-Detail 3 2 6 5" xfId="20758" xr:uid="{00000000-0005-0000-0000-000021510000}"/>
    <cellStyle name="RowTitles-Detail 3 2 6 5 2" xfId="20759" xr:uid="{00000000-0005-0000-0000-000022510000}"/>
    <cellStyle name="RowTitles-Detail 3 2 6 5_Tertiary Salaries Survey" xfId="20760" xr:uid="{00000000-0005-0000-0000-000023510000}"/>
    <cellStyle name="RowTitles-Detail 3 2 6 6" xfId="20761" xr:uid="{00000000-0005-0000-0000-000024510000}"/>
    <cellStyle name="RowTitles-Detail 3 2 6_Tertiary Salaries Survey" xfId="20762" xr:uid="{00000000-0005-0000-0000-000025510000}"/>
    <cellStyle name="RowTitles-Detail 3 2 7" xfId="20763" xr:uid="{00000000-0005-0000-0000-000026510000}"/>
    <cellStyle name="RowTitles-Detail 3 2 7 2" xfId="20764" xr:uid="{00000000-0005-0000-0000-000027510000}"/>
    <cellStyle name="RowTitles-Detail 3 2 7 2 2" xfId="20765" xr:uid="{00000000-0005-0000-0000-000028510000}"/>
    <cellStyle name="RowTitles-Detail 3 2 7 2 2 2" xfId="20766" xr:uid="{00000000-0005-0000-0000-000029510000}"/>
    <cellStyle name="RowTitles-Detail 3 2 7 2 2_Tertiary Salaries Survey" xfId="20767" xr:uid="{00000000-0005-0000-0000-00002A510000}"/>
    <cellStyle name="RowTitles-Detail 3 2 7 2 3" xfId="20768" xr:uid="{00000000-0005-0000-0000-00002B510000}"/>
    <cellStyle name="RowTitles-Detail 3 2 7 2_Tertiary Salaries Survey" xfId="20769" xr:uid="{00000000-0005-0000-0000-00002C510000}"/>
    <cellStyle name="RowTitles-Detail 3 2 7 3" xfId="20770" xr:uid="{00000000-0005-0000-0000-00002D510000}"/>
    <cellStyle name="RowTitles-Detail 3 2 7 3 2" xfId="20771" xr:uid="{00000000-0005-0000-0000-00002E510000}"/>
    <cellStyle name="RowTitles-Detail 3 2 7 3 2 2" xfId="20772" xr:uid="{00000000-0005-0000-0000-00002F510000}"/>
    <cellStyle name="RowTitles-Detail 3 2 7 3 2_Tertiary Salaries Survey" xfId="20773" xr:uid="{00000000-0005-0000-0000-000030510000}"/>
    <cellStyle name="RowTitles-Detail 3 2 7 3 3" xfId="20774" xr:uid="{00000000-0005-0000-0000-000031510000}"/>
    <cellStyle name="RowTitles-Detail 3 2 7 3_Tertiary Salaries Survey" xfId="20775" xr:uid="{00000000-0005-0000-0000-000032510000}"/>
    <cellStyle name="RowTitles-Detail 3 2 7 4" xfId="20776" xr:uid="{00000000-0005-0000-0000-000033510000}"/>
    <cellStyle name="RowTitles-Detail 3 2 7 5" xfId="20777" xr:uid="{00000000-0005-0000-0000-000034510000}"/>
    <cellStyle name="RowTitles-Detail 3 2 7_Tertiary Salaries Survey" xfId="20778" xr:uid="{00000000-0005-0000-0000-000035510000}"/>
    <cellStyle name="RowTitles-Detail 3 2 8" xfId="20779" xr:uid="{00000000-0005-0000-0000-000036510000}"/>
    <cellStyle name="RowTitles-Detail 3 2 8 2" xfId="20780" xr:uid="{00000000-0005-0000-0000-000037510000}"/>
    <cellStyle name="RowTitles-Detail 3 2 8 2 2" xfId="20781" xr:uid="{00000000-0005-0000-0000-000038510000}"/>
    <cellStyle name="RowTitles-Detail 3 2 8 2 2 2" xfId="20782" xr:uid="{00000000-0005-0000-0000-000039510000}"/>
    <cellStyle name="RowTitles-Detail 3 2 8 2 2_Tertiary Salaries Survey" xfId="20783" xr:uid="{00000000-0005-0000-0000-00003A510000}"/>
    <cellStyle name="RowTitles-Detail 3 2 8 2 3" xfId="20784" xr:uid="{00000000-0005-0000-0000-00003B510000}"/>
    <cellStyle name="RowTitles-Detail 3 2 8 2_Tertiary Salaries Survey" xfId="20785" xr:uid="{00000000-0005-0000-0000-00003C510000}"/>
    <cellStyle name="RowTitles-Detail 3 2 8 3" xfId="20786" xr:uid="{00000000-0005-0000-0000-00003D510000}"/>
    <cellStyle name="RowTitles-Detail 3 2 8 3 2" xfId="20787" xr:uid="{00000000-0005-0000-0000-00003E510000}"/>
    <cellStyle name="RowTitles-Detail 3 2 8 3 2 2" xfId="20788" xr:uid="{00000000-0005-0000-0000-00003F510000}"/>
    <cellStyle name="RowTitles-Detail 3 2 8 3 2_Tertiary Salaries Survey" xfId="20789" xr:uid="{00000000-0005-0000-0000-000040510000}"/>
    <cellStyle name="RowTitles-Detail 3 2 8 3 3" xfId="20790" xr:uid="{00000000-0005-0000-0000-000041510000}"/>
    <cellStyle name="RowTitles-Detail 3 2 8 3_Tertiary Salaries Survey" xfId="20791" xr:uid="{00000000-0005-0000-0000-000042510000}"/>
    <cellStyle name="RowTitles-Detail 3 2 8 4" xfId="20792" xr:uid="{00000000-0005-0000-0000-000043510000}"/>
    <cellStyle name="RowTitles-Detail 3 2 8 5" xfId="20793" xr:uid="{00000000-0005-0000-0000-000044510000}"/>
    <cellStyle name="RowTitles-Detail 3 2 8 5 2" xfId="20794" xr:uid="{00000000-0005-0000-0000-000045510000}"/>
    <cellStyle name="RowTitles-Detail 3 2 8 5_Tertiary Salaries Survey" xfId="20795" xr:uid="{00000000-0005-0000-0000-000046510000}"/>
    <cellStyle name="RowTitles-Detail 3 2 8 6" xfId="20796" xr:uid="{00000000-0005-0000-0000-000047510000}"/>
    <cellStyle name="RowTitles-Detail 3 2 8_Tertiary Salaries Survey" xfId="20797" xr:uid="{00000000-0005-0000-0000-000048510000}"/>
    <cellStyle name="RowTitles-Detail 3 2 9" xfId="20798" xr:uid="{00000000-0005-0000-0000-000049510000}"/>
    <cellStyle name="RowTitles-Detail 3 2 9 2" xfId="20799" xr:uid="{00000000-0005-0000-0000-00004A510000}"/>
    <cellStyle name="RowTitles-Detail 3 2 9 2 2" xfId="20800" xr:uid="{00000000-0005-0000-0000-00004B510000}"/>
    <cellStyle name="RowTitles-Detail 3 2 9 2 2 2" xfId="20801" xr:uid="{00000000-0005-0000-0000-00004C510000}"/>
    <cellStyle name="RowTitles-Detail 3 2 9 2 2_Tertiary Salaries Survey" xfId="20802" xr:uid="{00000000-0005-0000-0000-00004D510000}"/>
    <cellStyle name="RowTitles-Detail 3 2 9 2 3" xfId="20803" xr:uid="{00000000-0005-0000-0000-00004E510000}"/>
    <cellStyle name="RowTitles-Detail 3 2 9 2_Tertiary Salaries Survey" xfId="20804" xr:uid="{00000000-0005-0000-0000-00004F510000}"/>
    <cellStyle name="RowTitles-Detail 3 2 9 3" xfId="20805" xr:uid="{00000000-0005-0000-0000-000050510000}"/>
    <cellStyle name="RowTitles-Detail 3 2 9 3 2" xfId="20806" xr:uid="{00000000-0005-0000-0000-000051510000}"/>
    <cellStyle name="RowTitles-Detail 3 2 9 3 2 2" xfId="20807" xr:uid="{00000000-0005-0000-0000-000052510000}"/>
    <cellStyle name="RowTitles-Detail 3 2 9 3 2_Tertiary Salaries Survey" xfId="20808" xr:uid="{00000000-0005-0000-0000-000053510000}"/>
    <cellStyle name="RowTitles-Detail 3 2 9 3 3" xfId="20809" xr:uid="{00000000-0005-0000-0000-000054510000}"/>
    <cellStyle name="RowTitles-Detail 3 2 9 3_Tertiary Salaries Survey" xfId="20810" xr:uid="{00000000-0005-0000-0000-000055510000}"/>
    <cellStyle name="RowTitles-Detail 3 2 9 4" xfId="20811" xr:uid="{00000000-0005-0000-0000-000056510000}"/>
    <cellStyle name="RowTitles-Detail 3 2 9 4 2" xfId="20812" xr:uid="{00000000-0005-0000-0000-000057510000}"/>
    <cellStyle name="RowTitles-Detail 3 2 9 4_Tertiary Salaries Survey" xfId="20813" xr:uid="{00000000-0005-0000-0000-000058510000}"/>
    <cellStyle name="RowTitles-Detail 3 2 9 5" xfId="20814" xr:uid="{00000000-0005-0000-0000-000059510000}"/>
    <cellStyle name="RowTitles-Detail 3 2 9_Tertiary Salaries Survey" xfId="20815" xr:uid="{00000000-0005-0000-0000-00005A510000}"/>
    <cellStyle name="RowTitles-Detail 3 2_STUD aligned by INSTIT" xfId="20816" xr:uid="{00000000-0005-0000-0000-00005B510000}"/>
    <cellStyle name="RowTitles-Detail 3 3" xfId="20817" xr:uid="{00000000-0005-0000-0000-00005C510000}"/>
    <cellStyle name="RowTitles-Detail 3 3 10" xfId="20818" xr:uid="{00000000-0005-0000-0000-00005D510000}"/>
    <cellStyle name="RowTitles-Detail 3 3 10 2" xfId="20819" xr:uid="{00000000-0005-0000-0000-00005E510000}"/>
    <cellStyle name="RowTitles-Detail 3 3 10 2 2" xfId="20820" xr:uid="{00000000-0005-0000-0000-00005F510000}"/>
    <cellStyle name="RowTitles-Detail 3 3 10 2_Tertiary Salaries Survey" xfId="20821" xr:uid="{00000000-0005-0000-0000-000060510000}"/>
    <cellStyle name="RowTitles-Detail 3 3 10 3" xfId="20822" xr:uid="{00000000-0005-0000-0000-000061510000}"/>
    <cellStyle name="RowTitles-Detail 3 3 10_Tertiary Salaries Survey" xfId="20823" xr:uid="{00000000-0005-0000-0000-000062510000}"/>
    <cellStyle name="RowTitles-Detail 3 3 11" xfId="20824" xr:uid="{00000000-0005-0000-0000-000063510000}"/>
    <cellStyle name="RowTitles-Detail 3 3 12" xfId="20825" xr:uid="{00000000-0005-0000-0000-000064510000}"/>
    <cellStyle name="RowTitles-Detail 3 3 2" xfId="20826" xr:uid="{00000000-0005-0000-0000-000065510000}"/>
    <cellStyle name="RowTitles-Detail 3 3 2 2" xfId="20827" xr:uid="{00000000-0005-0000-0000-000066510000}"/>
    <cellStyle name="RowTitles-Detail 3 3 2 2 2" xfId="20828" xr:uid="{00000000-0005-0000-0000-000067510000}"/>
    <cellStyle name="RowTitles-Detail 3 3 2 2 2 2" xfId="20829" xr:uid="{00000000-0005-0000-0000-000068510000}"/>
    <cellStyle name="RowTitles-Detail 3 3 2 2 2 2 2" xfId="20830" xr:uid="{00000000-0005-0000-0000-000069510000}"/>
    <cellStyle name="RowTitles-Detail 3 3 2 2 2 2_Tertiary Salaries Survey" xfId="20831" xr:uid="{00000000-0005-0000-0000-00006A510000}"/>
    <cellStyle name="RowTitles-Detail 3 3 2 2 2 3" xfId="20832" xr:uid="{00000000-0005-0000-0000-00006B510000}"/>
    <cellStyle name="RowTitles-Detail 3 3 2 2 2_Tertiary Salaries Survey" xfId="20833" xr:uid="{00000000-0005-0000-0000-00006C510000}"/>
    <cellStyle name="RowTitles-Detail 3 3 2 2 3" xfId="20834" xr:uid="{00000000-0005-0000-0000-00006D510000}"/>
    <cellStyle name="RowTitles-Detail 3 3 2 2 3 2" xfId="20835" xr:uid="{00000000-0005-0000-0000-00006E510000}"/>
    <cellStyle name="RowTitles-Detail 3 3 2 2 3 2 2" xfId="20836" xr:uid="{00000000-0005-0000-0000-00006F510000}"/>
    <cellStyle name="RowTitles-Detail 3 3 2 2 3 2_Tertiary Salaries Survey" xfId="20837" xr:uid="{00000000-0005-0000-0000-000070510000}"/>
    <cellStyle name="RowTitles-Detail 3 3 2 2 3 3" xfId="20838" xr:uid="{00000000-0005-0000-0000-000071510000}"/>
    <cellStyle name="RowTitles-Detail 3 3 2 2 3_Tertiary Salaries Survey" xfId="20839" xr:uid="{00000000-0005-0000-0000-000072510000}"/>
    <cellStyle name="RowTitles-Detail 3 3 2 2 4" xfId="20840" xr:uid="{00000000-0005-0000-0000-000073510000}"/>
    <cellStyle name="RowTitles-Detail 3 3 2 2 5" xfId="20841" xr:uid="{00000000-0005-0000-0000-000074510000}"/>
    <cellStyle name="RowTitles-Detail 3 3 2 2_Tertiary Salaries Survey" xfId="20842" xr:uid="{00000000-0005-0000-0000-000075510000}"/>
    <cellStyle name="RowTitles-Detail 3 3 2 3" xfId="20843" xr:uid="{00000000-0005-0000-0000-000076510000}"/>
    <cellStyle name="RowTitles-Detail 3 3 2 3 2" xfId="20844" xr:uid="{00000000-0005-0000-0000-000077510000}"/>
    <cellStyle name="RowTitles-Detail 3 3 2 3 2 2" xfId="20845" xr:uid="{00000000-0005-0000-0000-000078510000}"/>
    <cellStyle name="RowTitles-Detail 3 3 2 3 2 2 2" xfId="20846" xr:uid="{00000000-0005-0000-0000-000079510000}"/>
    <cellStyle name="RowTitles-Detail 3 3 2 3 2 2_Tertiary Salaries Survey" xfId="20847" xr:uid="{00000000-0005-0000-0000-00007A510000}"/>
    <cellStyle name="RowTitles-Detail 3 3 2 3 2 3" xfId="20848" xr:uid="{00000000-0005-0000-0000-00007B510000}"/>
    <cellStyle name="RowTitles-Detail 3 3 2 3 2_Tertiary Salaries Survey" xfId="20849" xr:uid="{00000000-0005-0000-0000-00007C510000}"/>
    <cellStyle name="RowTitles-Detail 3 3 2 3 3" xfId="20850" xr:uid="{00000000-0005-0000-0000-00007D510000}"/>
    <cellStyle name="RowTitles-Detail 3 3 2 3 3 2" xfId="20851" xr:uid="{00000000-0005-0000-0000-00007E510000}"/>
    <cellStyle name="RowTitles-Detail 3 3 2 3 3 2 2" xfId="20852" xr:uid="{00000000-0005-0000-0000-00007F510000}"/>
    <cellStyle name="RowTitles-Detail 3 3 2 3 3 2_Tertiary Salaries Survey" xfId="20853" xr:uid="{00000000-0005-0000-0000-000080510000}"/>
    <cellStyle name="RowTitles-Detail 3 3 2 3 3 3" xfId="20854" xr:uid="{00000000-0005-0000-0000-000081510000}"/>
    <cellStyle name="RowTitles-Detail 3 3 2 3 3_Tertiary Salaries Survey" xfId="20855" xr:uid="{00000000-0005-0000-0000-000082510000}"/>
    <cellStyle name="RowTitles-Detail 3 3 2 3 4" xfId="20856" xr:uid="{00000000-0005-0000-0000-000083510000}"/>
    <cellStyle name="RowTitles-Detail 3 3 2 3 5" xfId="20857" xr:uid="{00000000-0005-0000-0000-000084510000}"/>
    <cellStyle name="RowTitles-Detail 3 3 2 3 5 2" xfId="20858" xr:uid="{00000000-0005-0000-0000-000085510000}"/>
    <cellStyle name="RowTitles-Detail 3 3 2 3 5_Tertiary Salaries Survey" xfId="20859" xr:uid="{00000000-0005-0000-0000-000086510000}"/>
    <cellStyle name="RowTitles-Detail 3 3 2 3 6" xfId="20860" xr:uid="{00000000-0005-0000-0000-000087510000}"/>
    <cellStyle name="RowTitles-Detail 3 3 2 3_Tertiary Salaries Survey" xfId="20861" xr:uid="{00000000-0005-0000-0000-000088510000}"/>
    <cellStyle name="RowTitles-Detail 3 3 2 4" xfId="20862" xr:uid="{00000000-0005-0000-0000-000089510000}"/>
    <cellStyle name="RowTitles-Detail 3 3 2 4 2" xfId="20863" xr:uid="{00000000-0005-0000-0000-00008A510000}"/>
    <cellStyle name="RowTitles-Detail 3 3 2 4 2 2" xfId="20864" xr:uid="{00000000-0005-0000-0000-00008B510000}"/>
    <cellStyle name="RowTitles-Detail 3 3 2 4 2 2 2" xfId="20865" xr:uid="{00000000-0005-0000-0000-00008C510000}"/>
    <cellStyle name="RowTitles-Detail 3 3 2 4 2 2_Tertiary Salaries Survey" xfId="20866" xr:uid="{00000000-0005-0000-0000-00008D510000}"/>
    <cellStyle name="RowTitles-Detail 3 3 2 4 2 3" xfId="20867" xr:uid="{00000000-0005-0000-0000-00008E510000}"/>
    <cellStyle name="RowTitles-Detail 3 3 2 4 2_Tertiary Salaries Survey" xfId="20868" xr:uid="{00000000-0005-0000-0000-00008F510000}"/>
    <cellStyle name="RowTitles-Detail 3 3 2 4 3" xfId="20869" xr:uid="{00000000-0005-0000-0000-000090510000}"/>
    <cellStyle name="RowTitles-Detail 3 3 2 4 3 2" xfId="20870" xr:uid="{00000000-0005-0000-0000-000091510000}"/>
    <cellStyle name="RowTitles-Detail 3 3 2 4 3 2 2" xfId="20871" xr:uid="{00000000-0005-0000-0000-000092510000}"/>
    <cellStyle name="RowTitles-Detail 3 3 2 4 3 2_Tertiary Salaries Survey" xfId="20872" xr:uid="{00000000-0005-0000-0000-000093510000}"/>
    <cellStyle name="RowTitles-Detail 3 3 2 4 3 3" xfId="20873" xr:uid="{00000000-0005-0000-0000-000094510000}"/>
    <cellStyle name="RowTitles-Detail 3 3 2 4 3_Tertiary Salaries Survey" xfId="20874" xr:uid="{00000000-0005-0000-0000-000095510000}"/>
    <cellStyle name="RowTitles-Detail 3 3 2 4 4" xfId="20875" xr:uid="{00000000-0005-0000-0000-000096510000}"/>
    <cellStyle name="RowTitles-Detail 3 3 2 4 4 2" xfId="20876" xr:uid="{00000000-0005-0000-0000-000097510000}"/>
    <cellStyle name="RowTitles-Detail 3 3 2 4 4_Tertiary Salaries Survey" xfId="20877" xr:uid="{00000000-0005-0000-0000-000098510000}"/>
    <cellStyle name="RowTitles-Detail 3 3 2 4 5" xfId="20878" xr:uid="{00000000-0005-0000-0000-000099510000}"/>
    <cellStyle name="RowTitles-Detail 3 3 2 4_Tertiary Salaries Survey" xfId="20879" xr:uid="{00000000-0005-0000-0000-00009A510000}"/>
    <cellStyle name="RowTitles-Detail 3 3 2 5" xfId="20880" xr:uid="{00000000-0005-0000-0000-00009B510000}"/>
    <cellStyle name="RowTitles-Detail 3 3 2 5 2" xfId="20881" xr:uid="{00000000-0005-0000-0000-00009C510000}"/>
    <cellStyle name="RowTitles-Detail 3 3 2 5 2 2" xfId="20882" xr:uid="{00000000-0005-0000-0000-00009D510000}"/>
    <cellStyle name="RowTitles-Detail 3 3 2 5 2 2 2" xfId="20883" xr:uid="{00000000-0005-0000-0000-00009E510000}"/>
    <cellStyle name="RowTitles-Detail 3 3 2 5 2 2_Tertiary Salaries Survey" xfId="20884" xr:uid="{00000000-0005-0000-0000-00009F510000}"/>
    <cellStyle name="RowTitles-Detail 3 3 2 5 2 3" xfId="20885" xr:uid="{00000000-0005-0000-0000-0000A0510000}"/>
    <cellStyle name="RowTitles-Detail 3 3 2 5 2_Tertiary Salaries Survey" xfId="20886" xr:uid="{00000000-0005-0000-0000-0000A1510000}"/>
    <cellStyle name="RowTitles-Detail 3 3 2 5 3" xfId="20887" xr:uid="{00000000-0005-0000-0000-0000A2510000}"/>
    <cellStyle name="RowTitles-Detail 3 3 2 5 3 2" xfId="20888" xr:uid="{00000000-0005-0000-0000-0000A3510000}"/>
    <cellStyle name="RowTitles-Detail 3 3 2 5 3 2 2" xfId="20889" xr:uid="{00000000-0005-0000-0000-0000A4510000}"/>
    <cellStyle name="RowTitles-Detail 3 3 2 5 3 2_Tertiary Salaries Survey" xfId="20890" xr:uid="{00000000-0005-0000-0000-0000A5510000}"/>
    <cellStyle name="RowTitles-Detail 3 3 2 5 3 3" xfId="20891" xr:uid="{00000000-0005-0000-0000-0000A6510000}"/>
    <cellStyle name="RowTitles-Detail 3 3 2 5 3_Tertiary Salaries Survey" xfId="20892" xr:uid="{00000000-0005-0000-0000-0000A7510000}"/>
    <cellStyle name="RowTitles-Detail 3 3 2 5 4" xfId="20893" xr:uid="{00000000-0005-0000-0000-0000A8510000}"/>
    <cellStyle name="RowTitles-Detail 3 3 2 5 4 2" xfId="20894" xr:uid="{00000000-0005-0000-0000-0000A9510000}"/>
    <cellStyle name="RowTitles-Detail 3 3 2 5 4_Tertiary Salaries Survey" xfId="20895" xr:uid="{00000000-0005-0000-0000-0000AA510000}"/>
    <cellStyle name="RowTitles-Detail 3 3 2 5 5" xfId="20896" xr:uid="{00000000-0005-0000-0000-0000AB510000}"/>
    <cellStyle name="RowTitles-Detail 3 3 2 5_Tertiary Salaries Survey" xfId="20897" xr:uid="{00000000-0005-0000-0000-0000AC510000}"/>
    <cellStyle name="RowTitles-Detail 3 3 2 6" xfId="20898" xr:uid="{00000000-0005-0000-0000-0000AD510000}"/>
    <cellStyle name="RowTitles-Detail 3 3 2 6 2" xfId="20899" xr:uid="{00000000-0005-0000-0000-0000AE510000}"/>
    <cellStyle name="RowTitles-Detail 3 3 2 6 2 2" xfId="20900" xr:uid="{00000000-0005-0000-0000-0000AF510000}"/>
    <cellStyle name="RowTitles-Detail 3 3 2 6 2 2 2" xfId="20901" xr:uid="{00000000-0005-0000-0000-0000B0510000}"/>
    <cellStyle name="RowTitles-Detail 3 3 2 6 2 2_Tertiary Salaries Survey" xfId="20902" xr:uid="{00000000-0005-0000-0000-0000B1510000}"/>
    <cellStyle name="RowTitles-Detail 3 3 2 6 2 3" xfId="20903" xr:uid="{00000000-0005-0000-0000-0000B2510000}"/>
    <cellStyle name="RowTitles-Detail 3 3 2 6 2_Tertiary Salaries Survey" xfId="20904" xr:uid="{00000000-0005-0000-0000-0000B3510000}"/>
    <cellStyle name="RowTitles-Detail 3 3 2 6 3" xfId="20905" xr:uid="{00000000-0005-0000-0000-0000B4510000}"/>
    <cellStyle name="RowTitles-Detail 3 3 2 6 3 2" xfId="20906" xr:uid="{00000000-0005-0000-0000-0000B5510000}"/>
    <cellStyle name="RowTitles-Detail 3 3 2 6 3 2 2" xfId="20907" xr:uid="{00000000-0005-0000-0000-0000B6510000}"/>
    <cellStyle name="RowTitles-Detail 3 3 2 6 3 2_Tertiary Salaries Survey" xfId="20908" xr:uid="{00000000-0005-0000-0000-0000B7510000}"/>
    <cellStyle name="RowTitles-Detail 3 3 2 6 3 3" xfId="20909" xr:uid="{00000000-0005-0000-0000-0000B8510000}"/>
    <cellStyle name="RowTitles-Detail 3 3 2 6 3_Tertiary Salaries Survey" xfId="20910" xr:uid="{00000000-0005-0000-0000-0000B9510000}"/>
    <cellStyle name="RowTitles-Detail 3 3 2 6 4" xfId="20911" xr:uid="{00000000-0005-0000-0000-0000BA510000}"/>
    <cellStyle name="RowTitles-Detail 3 3 2 6 4 2" xfId="20912" xr:uid="{00000000-0005-0000-0000-0000BB510000}"/>
    <cellStyle name="RowTitles-Detail 3 3 2 6 4_Tertiary Salaries Survey" xfId="20913" xr:uid="{00000000-0005-0000-0000-0000BC510000}"/>
    <cellStyle name="RowTitles-Detail 3 3 2 6 5" xfId="20914" xr:uid="{00000000-0005-0000-0000-0000BD510000}"/>
    <cellStyle name="RowTitles-Detail 3 3 2 6_Tertiary Salaries Survey" xfId="20915" xr:uid="{00000000-0005-0000-0000-0000BE510000}"/>
    <cellStyle name="RowTitles-Detail 3 3 2 7" xfId="20916" xr:uid="{00000000-0005-0000-0000-0000BF510000}"/>
    <cellStyle name="RowTitles-Detail 3 3 2 7 2" xfId="20917" xr:uid="{00000000-0005-0000-0000-0000C0510000}"/>
    <cellStyle name="RowTitles-Detail 3 3 2 7 2 2" xfId="20918" xr:uid="{00000000-0005-0000-0000-0000C1510000}"/>
    <cellStyle name="RowTitles-Detail 3 3 2 7 2_Tertiary Salaries Survey" xfId="20919" xr:uid="{00000000-0005-0000-0000-0000C2510000}"/>
    <cellStyle name="RowTitles-Detail 3 3 2 7 3" xfId="20920" xr:uid="{00000000-0005-0000-0000-0000C3510000}"/>
    <cellStyle name="RowTitles-Detail 3 3 2 7_Tertiary Salaries Survey" xfId="20921" xr:uid="{00000000-0005-0000-0000-0000C4510000}"/>
    <cellStyle name="RowTitles-Detail 3 3 2 8" xfId="20922" xr:uid="{00000000-0005-0000-0000-0000C5510000}"/>
    <cellStyle name="RowTitles-Detail 3 3 2 9" xfId="20923" xr:uid="{00000000-0005-0000-0000-0000C6510000}"/>
    <cellStyle name="RowTitles-Detail 3 3 2_STUD aligned by INSTIT" xfId="20924" xr:uid="{00000000-0005-0000-0000-0000C7510000}"/>
    <cellStyle name="RowTitles-Detail 3 3 3" xfId="20925" xr:uid="{00000000-0005-0000-0000-0000C8510000}"/>
    <cellStyle name="RowTitles-Detail 3 3 3 2" xfId="20926" xr:uid="{00000000-0005-0000-0000-0000C9510000}"/>
    <cellStyle name="RowTitles-Detail 3 3 3 2 2" xfId="20927" xr:uid="{00000000-0005-0000-0000-0000CA510000}"/>
    <cellStyle name="RowTitles-Detail 3 3 3 2 2 2" xfId="20928" xr:uid="{00000000-0005-0000-0000-0000CB510000}"/>
    <cellStyle name="RowTitles-Detail 3 3 3 2 2 2 2" xfId="20929" xr:uid="{00000000-0005-0000-0000-0000CC510000}"/>
    <cellStyle name="RowTitles-Detail 3 3 3 2 2 2_Tertiary Salaries Survey" xfId="20930" xr:uid="{00000000-0005-0000-0000-0000CD510000}"/>
    <cellStyle name="RowTitles-Detail 3 3 3 2 2 3" xfId="20931" xr:uid="{00000000-0005-0000-0000-0000CE510000}"/>
    <cellStyle name="RowTitles-Detail 3 3 3 2 2_Tertiary Salaries Survey" xfId="20932" xr:uid="{00000000-0005-0000-0000-0000CF510000}"/>
    <cellStyle name="RowTitles-Detail 3 3 3 2 3" xfId="20933" xr:uid="{00000000-0005-0000-0000-0000D0510000}"/>
    <cellStyle name="RowTitles-Detail 3 3 3 2 3 2" xfId="20934" xr:uid="{00000000-0005-0000-0000-0000D1510000}"/>
    <cellStyle name="RowTitles-Detail 3 3 3 2 3 2 2" xfId="20935" xr:uid="{00000000-0005-0000-0000-0000D2510000}"/>
    <cellStyle name="RowTitles-Detail 3 3 3 2 3 2_Tertiary Salaries Survey" xfId="20936" xr:uid="{00000000-0005-0000-0000-0000D3510000}"/>
    <cellStyle name="RowTitles-Detail 3 3 3 2 3 3" xfId="20937" xr:uid="{00000000-0005-0000-0000-0000D4510000}"/>
    <cellStyle name="RowTitles-Detail 3 3 3 2 3_Tertiary Salaries Survey" xfId="20938" xr:uid="{00000000-0005-0000-0000-0000D5510000}"/>
    <cellStyle name="RowTitles-Detail 3 3 3 2 4" xfId="20939" xr:uid="{00000000-0005-0000-0000-0000D6510000}"/>
    <cellStyle name="RowTitles-Detail 3 3 3 2 5" xfId="20940" xr:uid="{00000000-0005-0000-0000-0000D7510000}"/>
    <cellStyle name="RowTitles-Detail 3 3 3 2 5 2" xfId="20941" xr:uid="{00000000-0005-0000-0000-0000D8510000}"/>
    <cellStyle name="RowTitles-Detail 3 3 3 2 5_Tertiary Salaries Survey" xfId="20942" xr:uid="{00000000-0005-0000-0000-0000D9510000}"/>
    <cellStyle name="RowTitles-Detail 3 3 3 2 6" xfId="20943" xr:uid="{00000000-0005-0000-0000-0000DA510000}"/>
    <cellStyle name="RowTitles-Detail 3 3 3 2_Tertiary Salaries Survey" xfId="20944" xr:uid="{00000000-0005-0000-0000-0000DB510000}"/>
    <cellStyle name="RowTitles-Detail 3 3 3 3" xfId="20945" xr:uid="{00000000-0005-0000-0000-0000DC510000}"/>
    <cellStyle name="RowTitles-Detail 3 3 3 3 2" xfId="20946" xr:uid="{00000000-0005-0000-0000-0000DD510000}"/>
    <cellStyle name="RowTitles-Detail 3 3 3 3 2 2" xfId="20947" xr:uid="{00000000-0005-0000-0000-0000DE510000}"/>
    <cellStyle name="RowTitles-Detail 3 3 3 3 2 2 2" xfId="20948" xr:uid="{00000000-0005-0000-0000-0000DF510000}"/>
    <cellStyle name="RowTitles-Detail 3 3 3 3 2 2_Tertiary Salaries Survey" xfId="20949" xr:uid="{00000000-0005-0000-0000-0000E0510000}"/>
    <cellStyle name="RowTitles-Detail 3 3 3 3 2 3" xfId="20950" xr:uid="{00000000-0005-0000-0000-0000E1510000}"/>
    <cellStyle name="RowTitles-Detail 3 3 3 3 2_Tertiary Salaries Survey" xfId="20951" xr:uid="{00000000-0005-0000-0000-0000E2510000}"/>
    <cellStyle name="RowTitles-Detail 3 3 3 3 3" xfId="20952" xr:uid="{00000000-0005-0000-0000-0000E3510000}"/>
    <cellStyle name="RowTitles-Detail 3 3 3 3 3 2" xfId="20953" xr:uid="{00000000-0005-0000-0000-0000E4510000}"/>
    <cellStyle name="RowTitles-Detail 3 3 3 3 3 2 2" xfId="20954" xr:uid="{00000000-0005-0000-0000-0000E5510000}"/>
    <cellStyle name="RowTitles-Detail 3 3 3 3 3 2_Tertiary Salaries Survey" xfId="20955" xr:uid="{00000000-0005-0000-0000-0000E6510000}"/>
    <cellStyle name="RowTitles-Detail 3 3 3 3 3 3" xfId="20956" xr:uid="{00000000-0005-0000-0000-0000E7510000}"/>
    <cellStyle name="RowTitles-Detail 3 3 3 3 3_Tertiary Salaries Survey" xfId="20957" xr:uid="{00000000-0005-0000-0000-0000E8510000}"/>
    <cellStyle name="RowTitles-Detail 3 3 3 3 4" xfId="20958" xr:uid="{00000000-0005-0000-0000-0000E9510000}"/>
    <cellStyle name="RowTitles-Detail 3 3 3 3 5" xfId="20959" xr:uid="{00000000-0005-0000-0000-0000EA510000}"/>
    <cellStyle name="RowTitles-Detail 3 3 3 3_Tertiary Salaries Survey" xfId="20960" xr:uid="{00000000-0005-0000-0000-0000EB510000}"/>
    <cellStyle name="RowTitles-Detail 3 3 3 4" xfId="20961" xr:uid="{00000000-0005-0000-0000-0000EC510000}"/>
    <cellStyle name="RowTitles-Detail 3 3 3 4 2" xfId="20962" xr:uid="{00000000-0005-0000-0000-0000ED510000}"/>
    <cellStyle name="RowTitles-Detail 3 3 3 4 2 2" xfId="20963" xr:uid="{00000000-0005-0000-0000-0000EE510000}"/>
    <cellStyle name="RowTitles-Detail 3 3 3 4 2 2 2" xfId="20964" xr:uid="{00000000-0005-0000-0000-0000EF510000}"/>
    <cellStyle name="RowTitles-Detail 3 3 3 4 2 2_Tertiary Salaries Survey" xfId="20965" xr:uid="{00000000-0005-0000-0000-0000F0510000}"/>
    <cellStyle name="RowTitles-Detail 3 3 3 4 2 3" xfId="20966" xr:uid="{00000000-0005-0000-0000-0000F1510000}"/>
    <cellStyle name="RowTitles-Detail 3 3 3 4 2_Tertiary Salaries Survey" xfId="20967" xr:uid="{00000000-0005-0000-0000-0000F2510000}"/>
    <cellStyle name="RowTitles-Detail 3 3 3 4 3" xfId="20968" xr:uid="{00000000-0005-0000-0000-0000F3510000}"/>
    <cellStyle name="RowTitles-Detail 3 3 3 4 3 2" xfId="20969" xr:uid="{00000000-0005-0000-0000-0000F4510000}"/>
    <cellStyle name="RowTitles-Detail 3 3 3 4 3 2 2" xfId="20970" xr:uid="{00000000-0005-0000-0000-0000F5510000}"/>
    <cellStyle name="RowTitles-Detail 3 3 3 4 3 2_Tertiary Salaries Survey" xfId="20971" xr:uid="{00000000-0005-0000-0000-0000F6510000}"/>
    <cellStyle name="RowTitles-Detail 3 3 3 4 3 3" xfId="20972" xr:uid="{00000000-0005-0000-0000-0000F7510000}"/>
    <cellStyle name="RowTitles-Detail 3 3 3 4 3_Tertiary Salaries Survey" xfId="20973" xr:uid="{00000000-0005-0000-0000-0000F8510000}"/>
    <cellStyle name="RowTitles-Detail 3 3 3 4 4" xfId="20974" xr:uid="{00000000-0005-0000-0000-0000F9510000}"/>
    <cellStyle name="RowTitles-Detail 3 3 3 4 4 2" xfId="20975" xr:uid="{00000000-0005-0000-0000-0000FA510000}"/>
    <cellStyle name="RowTitles-Detail 3 3 3 4 4_Tertiary Salaries Survey" xfId="20976" xr:uid="{00000000-0005-0000-0000-0000FB510000}"/>
    <cellStyle name="RowTitles-Detail 3 3 3 4 5" xfId="20977" xr:uid="{00000000-0005-0000-0000-0000FC510000}"/>
    <cellStyle name="RowTitles-Detail 3 3 3 4_Tertiary Salaries Survey" xfId="20978" xr:uid="{00000000-0005-0000-0000-0000FD510000}"/>
    <cellStyle name="RowTitles-Detail 3 3 3 5" xfId="20979" xr:uid="{00000000-0005-0000-0000-0000FE510000}"/>
    <cellStyle name="RowTitles-Detail 3 3 3 5 2" xfId="20980" xr:uid="{00000000-0005-0000-0000-0000FF510000}"/>
    <cellStyle name="RowTitles-Detail 3 3 3 5 2 2" xfId="20981" xr:uid="{00000000-0005-0000-0000-000000520000}"/>
    <cellStyle name="RowTitles-Detail 3 3 3 5 2 2 2" xfId="20982" xr:uid="{00000000-0005-0000-0000-000001520000}"/>
    <cellStyle name="RowTitles-Detail 3 3 3 5 2 2_Tertiary Salaries Survey" xfId="20983" xr:uid="{00000000-0005-0000-0000-000002520000}"/>
    <cellStyle name="RowTitles-Detail 3 3 3 5 2 3" xfId="20984" xr:uid="{00000000-0005-0000-0000-000003520000}"/>
    <cellStyle name="RowTitles-Detail 3 3 3 5 2_Tertiary Salaries Survey" xfId="20985" xr:uid="{00000000-0005-0000-0000-000004520000}"/>
    <cellStyle name="RowTitles-Detail 3 3 3 5 3" xfId="20986" xr:uid="{00000000-0005-0000-0000-000005520000}"/>
    <cellStyle name="RowTitles-Detail 3 3 3 5 3 2" xfId="20987" xr:uid="{00000000-0005-0000-0000-000006520000}"/>
    <cellStyle name="RowTitles-Detail 3 3 3 5 3 2 2" xfId="20988" xr:uid="{00000000-0005-0000-0000-000007520000}"/>
    <cellStyle name="RowTitles-Detail 3 3 3 5 3 2_Tertiary Salaries Survey" xfId="20989" xr:uid="{00000000-0005-0000-0000-000008520000}"/>
    <cellStyle name="RowTitles-Detail 3 3 3 5 3 3" xfId="20990" xr:uid="{00000000-0005-0000-0000-000009520000}"/>
    <cellStyle name="RowTitles-Detail 3 3 3 5 3_Tertiary Salaries Survey" xfId="20991" xr:uid="{00000000-0005-0000-0000-00000A520000}"/>
    <cellStyle name="RowTitles-Detail 3 3 3 5 4" xfId="20992" xr:uid="{00000000-0005-0000-0000-00000B520000}"/>
    <cellStyle name="RowTitles-Detail 3 3 3 5 4 2" xfId="20993" xr:uid="{00000000-0005-0000-0000-00000C520000}"/>
    <cellStyle name="RowTitles-Detail 3 3 3 5 4_Tertiary Salaries Survey" xfId="20994" xr:uid="{00000000-0005-0000-0000-00000D520000}"/>
    <cellStyle name="RowTitles-Detail 3 3 3 5 5" xfId="20995" xr:uid="{00000000-0005-0000-0000-00000E520000}"/>
    <cellStyle name="RowTitles-Detail 3 3 3 5_Tertiary Salaries Survey" xfId="20996" xr:uid="{00000000-0005-0000-0000-00000F520000}"/>
    <cellStyle name="RowTitles-Detail 3 3 3 6" xfId="20997" xr:uid="{00000000-0005-0000-0000-000010520000}"/>
    <cellStyle name="RowTitles-Detail 3 3 3 6 2" xfId="20998" xr:uid="{00000000-0005-0000-0000-000011520000}"/>
    <cellStyle name="RowTitles-Detail 3 3 3 6 2 2" xfId="20999" xr:uid="{00000000-0005-0000-0000-000012520000}"/>
    <cellStyle name="RowTitles-Detail 3 3 3 6 2 2 2" xfId="21000" xr:uid="{00000000-0005-0000-0000-000013520000}"/>
    <cellStyle name="RowTitles-Detail 3 3 3 6 2 2_Tertiary Salaries Survey" xfId="21001" xr:uid="{00000000-0005-0000-0000-000014520000}"/>
    <cellStyle name="RowTitles-Detail 3 3 3 6 2 3" xfId="21002" xr:uid="{00000000-0005-0000-0000-000015520000}"/>
    <cellStyle name="RowTitles-Detail 3 3 3 6 2_Tertiary Salaries Survey" xfId="21003" xr:uid="{00000000-0005-0000-0000-000016520000}"/>
    <cellStyle name="RowTitles-Detail 3 3 3 6 3" xfId="21004" xr:uid="{00000000-0005-0000-0000-000017520000}"/>
    <cellStyle name="RowTitles-Detail 3 3 3 6 3 2" xfId="21005" xr:uid="{00000000-0005-0000-0000-000018520000}"/>
    <cellStyle name="RowTitles-Detail 3 3 3 6 3 2 2" xfId="21006" xr:uid="{00000000-0005-0000-0000-000019520000}"/>
    <cellStyle name="RowTitles-Detail 3 3 3 6 3 2_Tertiary Salaries Survey" xfId="21007" xr:uid="{00000000-0005-0000-0000-00001A520000}"/>
    <cellStyle name="RowTitles-Detail 3 3 3 6 3 3" xfId="21008" xr:uid="{00000000-0005-0000-0000-00001B520000}"/>
    <cellStyle name="RowTitles-Detail 3 3 3 6 3_Tertiary Salaries Survey" xfId="21009" xr:uid="{00000000-0005-0000-0000-00001C520000}"/>
    <cellStyle name="RowTitles-Detail 3 3 3 6 4" xfId="21010" xr:uid="{00000000-0005-0000-0000-00001D520000}"/>
    <cellStyle name="RowTitles-Detail 3 3 3 6 4 2" xfId="21011" xr:uid="{00000000-0005-0000-0000-00001E520000}"/>
    <cellStyle name="RowTitles-Detail 3 3 3 6 4_Tertiary Salaries Survey" xfId="21012" xr:uid="{00000000-0005-0000-0000-00001F520000}"/>
    <cellStyle name="RowTitles-Detail 3 3 3 6 5" xfId="21013" xr:uid="{00000000-0005-0000-0000-000020520000}"/>
    <cellStyle name="RowTitles-Detail 3 3 3 6_Tertiary Salaries Survey" xfId="21014" xr:uid="{00000000-0005-0000-0000-000021520000}"/>
    <cellStyle name="RowTitles-Detail 3 3 3 7" xfId="21015" xr:uid="{00000000-0005-0000-0000-000022520000}"/>
    <cellStyle name="RowTitles-Detail 3 3 3 7 2" xfId="21016" xr:uid="{00000000-0005-0000-0000-000023520000}"/>
    <cellStyle name="RowTitles-Detail 3 3 3 7 2 2" xfId="21017" xr:uid="{00000000-0005-0000-0000-000024520000}"/>
    <cellStyle name="RowTitles-Detail 3 3 3 7 2_Tertiary Salaries Survey" xfId="21018" xr:uid="{00000000-0005-0000-0000-000025520000}"/>
    <cellStyle name="RowTitles-Detail 3 3 3 7 3" xfId="21019" xr:uid="{00000000-0005-0000-0000-000026520000}"/>
    <cellStyle name="RowTitles-Detail 3 3 3 7_Tertiary Salaries Survey" xfId="21020" xr:uid="{00000000-0005-0000-0000-000027520000}"/>
    <cellStyle name="RowTitles-Detail 3 3 3 8" xfId="21021" xr:uid="{00000000-0005-0000-0000-000028520000}"/>
    <cellStyle name="RowTitles-Detail 3 3 3 8 2" xfId="21022" xr:uid="{00000000-0005-0000-0000-000029520000}"/>
    <cellStyle name="RowTitles-Detail 3 3 3 8 2 2" xfId="21023" xr:uid="{00000000-0005-0000-0000-00002A520000}"/>
    <cellStyle name="RowTitles-Detail 3 3 3 8 2_Tertiary Salaries Survey" xfId="21024" xr:uid="{00000000-0005-0000-0000-00002B520000}"/>
    <cellStyle name="RowTitles-Detail 3 3 3 8 3" xfId="21025" xr:uid="{00000000-0005-0000-0000-00002C520000}"/>
    <cellStyle name="RowTitles-Detail 3 3 3 8_Tertiary Salaries Survey" xfId="21026" xr:uid="{00000000-0005-0000-0000-00002D520000}"/>
    <cellStyle name="RowTitles-Detail 3 3 3 9" xfId="21027" xr:uid="{00000000-0005-0000-0000-00002E520000}"/>
    <cellStyle name="RowTitles-Detail 3 3 3_STUD aligned by INSTIT" xfId="21028" xr:uid="{00000000-0005-0000-0000-00002F520000}"/>
    <cellStyle name="RowTitles-Detail 3 3 4" xfId="21029" xr:uid="{00000000-0005-0000-0000-000030520000}"/>
    <cellStyle name="RowTitles-Detail 3 3 4 2" xfId="21030" xr:uid="{00000000-0005-0000-0000-000031520000}"/>
    <cellStyle name="RowTitles-Detail 3 3 4 2 2" xfId="21031" xr:uid="{00000000-0005-0000-0000-000032520000}"/>
    <cellStyle name="RowTitles-Detail 3 3 4 2 2 2" xfId="21032" xr:uid="{00000000-0005-0000-0000-000033520000}"/>
    <cellStyle name="RowTitles-Detail 3 3 4 2 2 2 2" xfId="21033" xr:uid="{00000000-0005-0000-0000-000034520000}"/>
    <cellStyle name="RowTitles-Detail 3 3 4 2 2 2_Tertiary Salaries Survey" xfId="21034" xr:uid="{00000000-0005-0000-0000-000035520000}"/>
    <cellStyle name="RowTitles-Detail 3 3 4 2 2 3" xfId="21035" xr:uid="{00000000-0005-0000-0000-000036520000}"/>
    <cellStyle name="RowTitles-Detail 3 3 4 2 2_Tertiary Salaries Survey" xfId="21036" xr:uid="{00000000-0005-0000-0000-000037520000}"/>
    <cellStyle name="RowTitles-Detail 3 3 4 2 3" xfId="21037" xr:uid="{00000000-0005-0000-0000-000038520000}"/>
    <cellStyle name="RowTitles-Detail 3 3 4 2 3 2" xfId="21038" xr:uid="{00000000-0005-0000-0000-000039520000}"/>
    <cellStyle name="RowTitles-Detail 3 3 4 2 3 2 2" xfId="21039" xr:uid="{00000000-0005-0000-0000-00003A520000}"/>
    <cellStyle name="RowTitles-Detail 3 3 4 2 3 2_Tertiary Salaries Survey" xfId="21040" xr:uid="{00000000-0005-0000-0000-00003B520000}"/>
    <cellStyle name="RowTitles-Detail 3 3 4 2 3 3" xfId="21041" xr:uid="{00000000-0005-0000-0000-00003C520000}"/>
    <cellStyle name="RowTitles-Detail 3 3 4 2 3_Tertiary Salaries Survey" xfId="21042" xr:uid="{00000000-0005-0000-0000-00003D520000}"/>
    <cellStyle name="RowTitles-Detail 3 3 4 2 4" xfId="21043" xr:uid="{00000000-0005-0000-0000-00003E520000}"/>
    <cellStyle name="RowTitles-Detail 3 3 4 2 5" xfId="21044" xr:uid="{00000000-0005-0000-0000-00003F520000}"/>
    <cellStyle name="RowTitles-Detail 3 3 4 2 5 2" xfId="21045" xr:uid="{00000000-0005-0000-0000-000040520000}"/>
    <cellStyle name="RowTitles-Detail 3 3 4 2 5_Tertiary Salaries Survey" xfId="21046" xr:uid="{00000000-0005-0000-0000-000041520000}"/>
    <cellStyle name="RowTitles-Detail 3 3 4 2 6" xfId="21047" xr:uid="{00000000-0005-0000-0000-000042520000}"/>
    <cellStyle name="RowTitles-Detail 3 3 4 2_Tertiary Salaries Survey" xfId="21048" xr:uid="{00000000-0005-0000-0000-000043520000}"/>
    <cellStyle name="RowTitles-Detail 3 3 4 3" xfId="21049" xr:uid="{00000000-0005-0000-0000-000044520000}"/>
    <cellStyle name="RowTitles-Detail 3 3 4 3 2" xfId="21050" xr:uid="{00000000-0005-0000-0000-000045520000}"/>
    <cellStyle name="RowTitles-Detail 3 3 4 3 2 2" xfId="21051" xr:uid="{00000000-0005-0000-0000-000046520000}"/>
    <cellStyle name="RowTitles-Detail 3 3 4 3 2 2 2" xfId="21052" xr:uid="{00000000-0005-0000-0000-000047520000}"/>
    <cellStyle name="RowTitles-Detail 3 3 4 3 2 2_Tertiary Salaries Survey" xfId="21053" xr:uid="{00000000-0005-0000-0000-000048520000}"/>
    <cellStyle name="RowTitles-Detail 3 3 4 3 2 3" xfId="21054" xr:uid="{00000000-0005-0000-0000-000049520000}"/>
    <cellStyle name="RowTitles-Detail 3 3 4 3 2_Tertiary Salaries Survey" xfId="21055" xr:uid="{00000000-0005-0000-0000-00004A520000}"/>
    <cellStyle name="RowTitles-Detail 3 3 4 3 3" xfId="21056" xr:uid="{00000000-0005-0000-0000-00004B520000}"/>
    <cellStyle name="RowTitles-Detail 3 3 4 3 3 2" xfId="21057" xr:uid="{00000000-0005-0000-0000-00004C520000}"/>
    <cellStyle name="RowTitles-Detail 3 3 4 3 3 2 2" xfId="21058" xr:uid="{00000000-0005-0000-0000-00004D520000}"/>
    <cellStyle name="RowTitles-Detail 3 3 4 3 3 2_Tertiary Salaries Survey" xfId="21059" xr:uid="{00000000-0005-0000-0000-00004E520000}"/>
    <cellStyle name="RowTitles-Detail 3 3 4 3 3 3" xfId="21060" xr:uid="{00000000-0005-0000-0000-00004F520000}"/>
    <cellStyle name="RowTitles-Detail 3 3 4 3 3_Tertiary Salaries Survey" xfId="21061" xr:uid="{00000000-0005-0000-0000-000050520000}"/>
    <cellStyle name="RowTitles-Detail 3 3 4 3 4" xfId="21062" xr:uid="{00000000-0005-0000-0000-000051520000}"/>
    <cellStyle name="RowTitles-Detail 3 3 4 3 5" xfId="21063" xr:uid="{00000000-0005-0000-0000-000052520000}"/>
    <cellStyle name="RowTitles-Detail 3 3 4 3_Tertiary Salaries Survey" xfId="21064" xr:uid="{00000000-0005-0000-0000-000053520000}"/>
    <cellStyle name="RowTitles-Detail 3 3 4 4" xfId="21065" xr:uid="{00000000-0005-0000-0000-000054520000}"/>
    <cellStyle name="RowTitles-Detail 3 3 4 4 2" xfId="21066" xr:uid="{00000000-0005-0000-0000-000055520000}"/>
    <cellStyle name="RowTitles-Detail 3 3 4 4 2 2" xfId="21067" xr:uid="{00000000-0005-0000-0000-000056520000}"/>
    <cellStyle name="RowTitles-Detail 3 3 4 4 2 2 2" xfId="21068" xr:uid="{00000000-0005-0000-0000-000057520000}"/>
    <cellStyle name="RowTitles-Detail 3 3 4 4 2 2_Tertiary Salaries Survey" xfId="21069" xr:uid="{00000000-0005-0000-0000-000058520000}"/>
    <cellStyle name="RowTitles-Detail 3 3 4 4 2 3" xfId="21070" xr:uid="{00000000-0005-0000-0000-000059520000}"/>
    <cellStyle name="RowTitles-Detail 3 3 4 4 2_Tertiary Salaries Survey" xfId="21071" xr:uid="{00000000-0005-0000-0000-00005A520000}"/>
    <cellStyle name="RowTitles-Detail 3 3 4 4 3" xfId="21072" xr:uid="{00000000-0005-0000-0000-00005B520000}"/>
    <cellStyle name="RowTitles-Detail 3 3 4 4 3 2" xfId="21073" xr:uid="{00000000-0005-0000-0000-00005C520000}"/>
    <cellStyle name="RowTitles-Detail 3 3 4 4 3 2 2" xfId="21074" xr:uid="{00000000-0005-0000-0000-00005D520000}"/>
    <cellStyle name="RowTitles-Detail 3 3 4 4 3 2_Tertiary Salaries Survey" xfId="21075" xr:uid="{00000000-0005-0000-0000-00005E520000}"/>
    <cellStyle name="RowTitles-Detail 3 3 4 4 3 3" xfId="21076" xr:uid="{00000000-0005-0000-0000-00005F520000}"/>
    <cellStyle name="RowTitles-Detail 3 3 4 4 3_Tertiary Salaries Survey" xfId="21077" xr:uid="{00000000-0005-0000-0000-000060520000}"/>
    <cellStyle name="RowTitles-Detail 3 3 4 4 4" xfId="21078" xr:uid="{00000000-0005-0000-0000-000061520000}"/>
    <cellStyle name="RowTitles-Detail 3 3 4 4 5" xfId="21079" xr:uid="{00000000-0005-0000-0000-000062520000}"/>
    <cellStyle name="RowTitles-Detail 3 3 4 4 5 2" xfId="21080" xr:uid="{00000000-0005-0000-0000-000063520000}"/>
    <cellStyle name="RowTitles-Detail 3 3 4 4 5_Tertiary Salaries Survey" xfId="21081" xr:uid="{00000000-0005-0000-0000-000064520000}"/>
    <cellStyle name="RowTitles-Detail 3 3 4 4 6" xfId="21082" xr:uid="{00000000-0005-0000-0000-000065520000}"/>
    <cellStyle name="RowTitles-Detail 3 3 4 4_Tertiary Salaries Survey" xfId="21083" xr:uid="{00000000-0005-0000-0000-000066520000}"/>
    <cellStyle name="RowTitles-Detail 3 3 4 5" xfId="21084" xr:uid="{00000000-0005-0000-0000-000067520000}"/>
    <cellStyle name="RowTitles-Detail 3 3 4 5 2" xfId="21085" xr:uid="{00000000-0005-0000-0000-000068520000}"/>
    <cellStyle name="RowTitles-Detail 3 3 4 5 2 2" xfId="21086" xr:uid="{00000000-0005-0000-0000-000069520000}"/>
    <cellStyle name="RowTitles-Detail 3 3 4 5 2 2 2" xfId="21087" xr:uid="{00000000-0005-0000-0000-00006A520000}"/>
    <cellStyle name="RowTitles-Detail 3 3 4 5 2 2_Tertiary Salaries Survey" xfId="21088" xr:uid="{00000000-0005-0000-0000-00006B520000}"/>
    <cellStyle name="RowTitles-Detail 3 3 4 5 2 3" xfId="21089" xr:uid="{00000000-0005-0000-0000-00006C520000}"/>
    <cellStyle name="RowTitles-Detail 3 3 4 5 2_Tertiary Salaries Survey" xfId="21090" xr:uid="{00000000-0005-0000-0000-00006D520000}"/>
    <cellStyle name="RowTitles-Detail 3 3 4 5 3" xfId="21091" xr:uid="{00000000-0005-0000-0000-00006E520000}"/>
    <cellStyle name="RowTitles-Detail 3 3 4 5 3 2" xfId="21092" xr:uid="{00000000-0005-0000-0000-00006F520000}"/>
    <cellStyle name="RowTitles-Detail 3 3 4 5 3 2 2" xfId="21093" xr:uid="{00000000-0005-0000-0000-000070520000}"/>
    <cellStyle name="RowTitles-Detail 3 3 4 5 3 2_Tertiary Salaries Survey" xfId="21094" xr:uid="{00000000-0005-0000-0000-000071520000}"/>
    <cellStyle name="RowTitles-Detail 3 3 4 5 3 3" xfId="21095" xr:uid="{00000000-0005-0000-0000-000072520000}"/>
    <cellStyle name="RowTitles-Detail 3 3 4 5 3_Tertiary Salaries Survey" xfId="21096" xr:uid="{00000000-0005-0000-0000-000073520000}"/>
    <cellStyle name="RowTitles-Detail 3 3 4 5 4" xfId="21097" xr:uid="{00000000-0005-0000-0000-000074520000}"/>
    <cellStyle name="RowTitles-Detail 3 3 4 5 4 2" xfId="21098" xr:uid="{00000000-0005-0000-0000-000075520000}"/>
    <cellStyle name="RowTitles-Detail 3 3 4 5 4_Tertiary Salaries Survey" xfId="21099" xr:uid="{00000000-0005-0000-0000-000076520000}"/>
    <cellStyle name="RowTitles-Detail 3 3 4 5 5" xfId="21100" xr:uid="{00000000-0005-0000-0000-000077520000}"/>
    <cellStyle name="RowTitles-Detail 3 3 4 5_Tertiary Salaries Survey" xfId="21101" xr:uid="{00000000-0005-0000-0000-000078520000}"/>
    <cellStyle name="RowTitles-Detail 3 3 4 6" xfId="21102" xr:uid="{00000000-0005-0000-0000-000079520000}"/>
    <cellStyle name="RowTitles-Detail 3 3 4 6 2" xfId="21103" xr:uid="{00000000-0005-0000-0000-00007A520000}"/>
    <cellStyle name="RowTitles-Detail 3 3 4 6 2 2" xfId="21104" xr:uid="{00000000-0005-0000-0000-00007B520000}"/>
    <cellStyle name="RowTitles-Detail 3 3 4 6 2 2 2" xfId="21105" xr:uid="{00000000-0005-0000-0000-00007C520000}"/>
    <cellStyle name="RowTitles-Detail 3 3 4 6 2 2_Tertiary Salaries Survey" xfId="21106" xr:uid="{00000000-0005-0000-0000-00007D520000}"/>
    <cellStyle name="RowTitles-Detail 3 3 4 6 2 3" xfId="21107" xr:uid="{00000000-0005-0000-0000-00007E520000}"/>
    <cellStyle name="RowTitles-Detail 3 3 4 6 2_Tertiary Salaries Survey" xfId="21108" xr:uid="{00000000-0005-0000-0000-00007F520000}"/>
    <cellStyle name="RowTitles-Detail 3 3 4 6 3" xfId="21109" xr:uid="{00000000-0005-0000-0000-000080520000}"/>
    <cellStyle name="RowTitles-Detail 3 3 4 6 3 2" xfId="21110" xr:uid="{00000000-0005-0000-0000-000081520000}"/>
    <cellStyle name="RowTitles-Detail 3 3 4 6 3 2 2" xfId="21111" xr:uid="{00000000-0005-0000-0000-000082520000}"/>
    <cellStyle name="RowTitles-Detail 3 3 4 6 3 2_Tertiary Salaries Survey" xfId="21112" xr:uid="{00000000-0005-0000-0000-000083520000}"/>
    <cellStyle name="RowTitles-Detail 3 3 4 6 3 3" xfId="21113" xr:uid="{00000000-0005-0000-0000-000084520000}"/>
    <cellStyle name="RowTitles-Detail 3 3 4 6 3_Tertiary Salaries Survey" xfId="21114" xr:uid="{00000000-0005-0000-0000-000085520000}"/>
    <cellStyle name="RowTitles-Detail 3 3 4 6 4" xfId="21115" xr:uid="{00000000-0005-0000-0000-000086520000}"/>
    <cellStyle name="RowTitles-Detail 3 3 4 6 4 2" xfId="21116" xr:uid="{00000000-0005-0000-0000-000087520000}"/>
    <cellStyle name="RowTitles-Detail 3 3 4 6 4_Tertiary Salaries Survey" xfId="21117" xr:uid="{00000000-0005-0000-0000-000088520000}"/>
    <cellStyle name="RowTitles-Detail 3 3 4 6 5" xfId="21118" xr:uid="{00000000-0005-0000-0000-000089520000}"/>
    <cellStyle name="RowTitles-Detail 3 3 4 6_Tertiary Salaries Survey" xfId="21119" xr:uid="{00000000-0005-0000-0000-00008A520000}"/>
    <cellStyle name="RowTitles-Detail 3 3 4 7" xfId="21120" xr:uid="{00000000-0005-0000-0000-00008B520000}"/>
    <cellStyle name="RowTitles-Detail 3 3 4 7 2" xfId="21121" xr:uid="{00000000-0005-0000-0000-00008C520000}"/>
    <cellStyle name="RowTitles-Detail 3 3 4 7 2 2" xfId="21122" xr:uid="{00000000-0005-0000-0000-00008D520000}"/>
    <cellStyle name="RowTitles-Detail 3 3 4 7 2_Tertiary Salaries Survey" xfId="21123" xr:uid="{00000000-0005-0000-0000-00008E520000}"/>
    <cellStyle name="RowTitles-Detail 3 3 4 7 3" xfId="21124" xr:uid="{00000000-0005-0000-0000-00008F520000}"/>
    <cellStyle name="RowTitles-Detail 3 3 4 7_Tertiary Salaries Survey" xfId="21125" xr:uid="{00000000-0005-0000-0000-000090520000}"/>
    <cellStyle name="RowTitles-Detail 3 3 4 8" xfId="21126" xr:uid="{00000000-0005-0000-0000-000091520000}"/>
    <cellStyle name="RowTitles-Detail 3 3 4 9" xfId="21127" xr:uid="{00000000-0005-0000-0000-000092520000}"/>
    <cellStyle name="RowTitles-Detail 3 3 4_STUD aligned by INSTIT" xfId="21128" xr:uid="{00000000-0005-0000-0000-000093520000}"/>
    <cellStyle name="RowTitles-Detail 3 3 5" xfId="21129" xr:uid="{00000000-0005-0000-0000-000094520000}"/>
    <cellStyle name="RowTitles-Detail 3 3 5 2" xfId="21130" xr:uid="{00000000-0005-0000-0000-000095520000}"/>
    <cellStyle name="RowTitles-Detail 3 3 5 2 2" xfId="21131" xr:uid="{00000000-0005-0000-0000-000096520000}"/>
    <cellStyle name="RowTitles-Detail 3 3 5 2 2 2" xfId="21132" xr:uid="{00000000-0005-0000-0000-000097520000}"/>
    <cellStyle name="RowTitles-Detail 3 3 5 2 2_Tertiary Salaries Survey" xfId="21133" xr:uid="{00000000-0005-0000-0000-000098520000}"/>
    <cellStyle name="RowTitles-Detail 3 3 5 2 3" xfId="21134" xr:uid="{00000000-0005-0000-0000-000099520000}"/>
    <cellStyle name="RowTitles-Detail 3 3 5 2_Tertiary Salaries Survey" xfId="21135" xr:uid="{00000000-0005-0000-0000-00009A520000}"/>
    <cellStyle name="RowTitles-Detail 3 3 5 3" xfId="21136" xr:uid="{00000000-0005-0000-0000-00009B520000}"/>
    <cellStyle name="RowTitles-Detail 3 3 5 3 2" xfId="21137" xr:uid="{00000000-0005-0000-0000-00009C520000}"/>
    <cellStyle name="RowTitles-Detail 3 3 5 3 2 2" xfId="21138" xr:uid="{00000000-0005-0000-0000-00009D520000}"/>
    <cellStyle name="RowTitles-Detail 3 3 5 3 2_Tertiary Salaries Survey" xfId="21139" xr:uid="{00000000-0005-0000-0000-00009E520000}"/>
    <cellStyle name="RowTitles-Detail 3 3 5 3 3" xfId="21140" xr:uid="{00000000-0005-0000-0000-00009F520000}"/>
    <cellStyle name="RowTitles-Detail 3 3 5 3_Tertiary Salaries Survey" xfId="21141" xr:uid="{00000000-0005-0000-0000-0000A0520000}"/>
    <cellStyle name="RowTitles-Detail 3 3 5 4" xfId="21142" xr:uid="{00000000-0005-0000-0000-0000A1520000}"/>
    <cellStyle name="RowTitles-Detail 3 3 5 5" xfId="21143" xr:uid="{00000000-0005-0000-0000-0000A2520000}"/>
    <cellStyle name="RowTitles-Detail 3 3 5 5 2" xfId="21144" xr:uid="{00000000-0005-0000-0000-0000A3520000}"/>
    <cellStyle name="RowTitles-Detail 3 3 5 5_Tertiary Salaries Survey" xfId="21145" xr:uid="{00000000-0005-0000-0000-0000A4520000}"/>
    <cellStyle name="RowTitles-Detail 3 3 5 6" xfId="21146" xr:uid="{00000000-0005-0000-0000-0000A5520000}"/>
    <cellStyle name="RowTitles-Detail 3 3 5_Tertiary Salaries Survey" xfId="21147" xr:uid="{00000000-0005-0000-0000-0000A6520000}"/>
    <cellStyle name="RowTitles-Detail 3 3 6" xfId="21148" xr:uid="{00000000-0005-0000-0000-0000A7520000}"/>
    <cellStyle name="RowTitles-Detail 3 3 6 2" xfId="21149" xr:uid="{00000000-0005-0000-0000-0000A8520000}"/>
    <cellStyle name="RowTitles-Detail 3 3 6 2 2" xfId="21150" xr:uid="{00000000-0005-0000-0000-0000A9520000}"/>
    <cellStyle name="RowTitles-Detail 3 3 6 2 2 2" xfId="21151" xr:uid="{00000000-0005-0000-0000-0000AA520000}"/>
    <cellStyle name="RowTitles-Detail 3 3 6 2 2_Tertiary Salaries Survey" xfId="21152" xr:uid="{00000000-0005-0000-0000-0000AB520000}"/>
    <cellStyle name="RowTitles-Detail 3 3 6 2 3" xfId="21153" xr:uid="{00000000-0005-0000-0000-0000AC520000}"/>
    <cellStyle name="RowTitles-Detail 3 3 6 2_Tertiary Salaries Survey" xfId="21154" xr:uid="{00000000-0005-0000-0000-0000AD520000}"/>
    <cellStyle name="RowTitles-Detail 3 3 6 3" xfId="21155" xr:uid="{00000000-0005-0000-0000-0000AE520000}"/>
    <cellStyle name="RowTitles-Detail 3 3 6 3 2" xfId="21156" xr:uid="{00000000-0005-0000-0000-0000AF520000}"/>
    <cellStyle name="RowTitles-Detail 3 3 6 3 2 2" xfId="21157" xr:uid="{00000000-0005-0000-0000-0000B0520000}"/>
    <cellStyle name="RowTitles-Detail 3 3 6 3 2_Tertiary Salaries Survey" xfId="21158" xr:uid="{00000000-0005-0000-0000-0000B1520000}"/>
    <cellStyle name="RowTitles-Detail 3 3 6 3 3" xfId="21159" xr:uid="{00000000-0005-0000-0000-0000B2520000}"/>
    <cellStyle name="RowTitles-Detail 3 3 6 3_Tertiary Salaries Survey" xfId="21160" xr:uid="{00000000-0005-0000-0000-0000B3520000}"/>
    <cellStyle name="RowTitles-Detail 3 3 6 4" xfId="21161" xr:uid="{00000000-0005-0000-0000-0000B4520000}"/>
    <cellStyle name="RowTitles-Detail 3 3 6 5" xfId="21162" xr:uid="{00000000-0005-0000-0000-0000B5520000}"/>
    <cellStyle name="RowTitles-Detail 3 3 6_Tertiary Salaries Survey" xfId="21163" xr:uid="{00000000-0005-0000-0000-0000B6520000}"/>
    <cellStyle name="RowTitles-Detail 3 3 7" xfId="21164" xr:uid="{00000000-0005-0000-0000-0000B7520000}"/>
    <cellStyle name="RowTitles-Detail 3 3 7 2" xfId="21165" xr:uid="{00000000-0005-0000-0000-0000B8520000}"/>
    <cellStyle name="RowTitles-Detail 3 3 7 2 2" xfId="21166" xr:uid="{00000000-0005-0000-0000-0000B9520000}"/>
    <cellStyle name="RowTitles-Detail 3 3 7 2 2 2" xfId="21167" xr:uid="{00000000-0005-0000-0000-0000BA520000}"/>
    <cellStyle name="RowTitles-Detail 3 3 7 2 2_Tertiary Salaries Survey" xfId="21168" xr:uid="{00000000-0005-0000-0000-0000BB520000}"/>
    <cellStyle name="RowTitles-Detail 3 3 7 2 3" xfId="21169" xr:uid="{00000000-0005-0000-0000-0000BC520000}"/>
    <cellStyle name="RowTitles-Detail 3 3 7 2_Tertiary Salaries Survey" xfId="21170" xr:uid="{00000000-0005-0000-0000-0000BD520000}"/>
    <cellStyle name="RowTitles-Detail 3 3 7 3" xfId="21171" xr:uid="{00000000-0005-0000-0000-0000BE520000}"/>
    <cellStyle name="RowTitles-Detail 3 3 7 3 2" xfId="21172" xr:uid="{00000000-0005-0000-0000-0000BF520000}"/>
    <cellStyle name="RowTitles-Detail 3 3 7 3 2 2" xfId="21173" xr:uid="{00000000-0005-0000-0000-0000C0520000}"/>
    <cellStyle name="RowTitles-Detail 3 3 7 3 2_Tertiary Salaries Survey" xfId="21174" xr:uid="{00000000-0005-0000-0000-0000C1520000}"/>
    <cellStyle name="RowTitles-Detail 3 3 7 3 3" xfId="21175" xr:uid="{00000000-0005-0000-0000-0000C2520000}"/>
    <cellStyle name="RowTitles-Detail 3 3 7 3_Tertiary Salaries Survey" xfId="21176" xr:uid="{00000000-0005-0000-0000-0000C3520000}"/>
    <cellStyle name="RowTitles-Detail 3 3 7 4" xfId="21177" xr:uid="{00000000-0005-0000-0000-0000C4520000}"/>
    <cellStyle name="RowTitles-Detail 3 3 7 5" xfId="21178" xr:uid="{00000000-0005-0000-0000-0000C5520000}"/>
    <cellStyle name="RowTitles-Detail 3 3 7 5 2" xfId="21179" xr:uid="{00000000-0005-0000-0000-0000C6520000}"/>
    <cellStyle name="RowTitles-Detail 3 3 7 5_Tertiary Salaries Survey" xfId="21180" xr:uid="{00000000-0005-0000-0000-0000C7520000}"/>
    <cellStyle name="RowTitles-Detail 3 3 7 6" xfId="21181" xr:uid="{00000000-0005-0000-0000-0000C8520000}"/>
    <cellStyle name="RowTitles-Detail 3 3 7_Tertiary Salaries Survey" xfId="21182" xr:uid="{00000000-0005-0000-0000-0000C9520000}"/>
    <cellStyle name="RowTitles-Detail 3 3 8" xfId="21183" xr:uid="{00000000-0005-0000-0000-0000CA520000}"/>
    <cellStyle name="RowTitles-Detail 3 3 8 2" xfId="21184" xr:uid="{00000000-0005-0000-0000-0000CB520000}"/>
    <cellStyle name="RowTitles-Detail 3 3 8 2 2" xfId="21185" xr:uid="{00000000-0005-0000-0000-0000CC520000}"/>
    <cellStyle name="RowTitles-Detail 3 3 8 2 2 2" xfId="21186" xr:uid="{00000000-0005-0000-0000-0000CD520000}"/>
    <cellStyle name="RowTitles-Detail 3 3 8 2 2_Tertiary Salaries Survey" xfId="21187" xr:uid="{00000000-0005-0000-0000-0000CE520000}"/>
    <cellStyle name="RowTitles-Detail 3 3 8 2 3" xfId="21188" xr:uid="{00000000-0005-0000-0000-0000CF520000}"/>
    <cellStyle name="RowTitles-Detail 3 3 8 2_Tertiary Salaries Survey" xfId="21189" xr:uid="{00000000-0005-0000-0000-0000D0520000}"/>
    <cellStyle name="RowTitles-Detail 3 3 8 3" xfId="21190" xr:uid="{00000000-0005-0000-0000-0000D1520000}"/>
    <cellStyle name="RowTitles-Detail 3 3 8 3 2" xfId="21191" xr:uid="{00000000-0005-0000-0000-0000D2520000}"/>
    <cellStyle name="RowTitles-Detail 3 3 8 3 2 2" xfId="21192" xr:uid="{00000000-0005-0000-0000-0000D3520000}"/>
    <cellStyle name="RowTitles-Detail 3 3 8 3 2_Tertiary Salaries Survey" xfId="21193" xr:uid="{00000000-0005-0000-0000-0000D4520000}"/>
    <cellStyle name="RowTitles-Detail 3 3 8 3 3" xfId="21194" xr:uid="{00000000-0005-0000-0000-0000D5520000}"/>
    <cellStyle name="RowTitles-Detail 3 3 8 3_Tertiary Salaries Survey" xfId="21195" xr:uid="{00000000-0005-0000-0000-0000D6520000}"/>
    <cellStyle name="RowTitles-Detail 3 3 8 4" xfId="21196" xr:uid="{00000000-0005-0000-0000-0000D7520000}"/>
    <cellStyle name="RowTitles-Detail 3 3 8 4 2" xfId="21197" xr:uid="{00000000-0005-0000-0000-0000D8520000}"/>
    <cellStyle name="RowTitles-Detail 3 3 8 4_Tertiary Salaries Survey" xfId="21198" xr:uid="{00000000-0005-0000-0000-0000D9520000}"/>
    <cellStyle name="RowTitles-Detail 3 3 8 5" xfId="21199" xr:uid="{00000000-0005-0000-0000-0000DA520000}"/>
    <cellStyle name="RowTitles-Detail 3 3 8_Tertiary Salaries Survey" xfId="21200" xr:uid="{00000000-0005-0000-0000-0000DB520000}"/>
    <cellStyle name="RowTitles-Detail 3 3 9" xfId="21201" xr:uid="{00000000-0005-0000-0000-0000DC520000}"/>
    <cellStyle name="RowTitles-Detail 3 3 9 2" xfId="21202" xr:uid="{00000000-0005-0000-0000-0000DD520000}"/>
    <cellStyle name="RowTitles-Detail 3 3 9 2 2" xfId="21203" xr:uid="{00000000-0005-0000-0000-0000DE520000}"/>
    <cellStyle name="RowTitles-Detail 3 3 9 2 2 2" xfId="21204" xr:uid="{00000000-0005-0000-0000-0000DF520000}"/>
    <cellStyle name="RowTitles-Detail 3 3 9 2 2_Tertiary Salaries Survey" xfId="21205" xr:uid="{00000000-0005-0000-0000-0000E0520000}"/>
    <cellStyle name="RowTitles-Detail 3 3 9 2 3" xfId="21206" xr:uid="{00000000-0005-0000-0000-0000E1520000}"/>
    <cellStyle name="RowTitles-Detail 3 3 9 2_Tertiary Salaries Survey" xfId="21207" xr:uid="{00000000-0005-0000-0000-0000E2520000}"/>
    <cellStyle name="RowTitles-Detail 3 3 9 3" xfId="21208" xr:uid="{00000000-0005-0000-0000-0000E3520000}"/>
    <cellStyle name="RowTitles-Detail 3 3 9 3 2" xfId="21209" xr:uid="{00000000-0005-0000-0000-0000E4520000}"/>
    <cellStyle name="RowTitles-Detail 3 3 9 3 2 2" xfId="21210" xr:uid="{00000000-0005-0000-0000-0000E5520000}"/>
    <cellStyle name="RowTitles-Detail 3 3 9 3 2_Tertiary Salaries Survey" xfId="21211" xr:uid="{00000000-0005-0000-0000-0000E6520000}"/>
    <cellStyle name="RowTitles-Detail 3 3 9 3 3" xfId="21212" xr:uid="{00000000-0005-0000-0000-0000E7520000}"/>
    <cellStyle name="RowTitles-Detail 3 3 9 3_Tertiary Salaries Survey" xfId="21213" xr:uid="{00000000-0005-0000-0000-0000E8520000}"/>
    <cellStyle name="RowTitles-Detail 3 3 9 4" xfId="21214" xr:uid="{00000000-0005-0000-0000-0000E9520000}"/>
    <cellStyle name="RowTitles-Detail 3 3 9 4 2" xfId="21215" xr:uid="{00000000-0005-0000-0000-0000EA520000}"/>
    <cellStyle name="RowTitles-Detail 3 3 9 4_Tertiary Salaries Survey" xfId="21216" xr:uid="{00000000-0005-0000-0000-0000EB520000}"/>
    <cellStyle name="RowTitles-Detail 3 3 9 5" xfId="21217" xr:uid="{00000000-0005-0000-0000-0000EC520000}"/>
    <cellStyle name="RowTitles-Detail 3 3 9_Tertiary Salaries Survey" xfId="21218" xr:uid="{00000000-0005-0000-0000-0000ED520000}"/>
    <cellStyle name="RowTitles-Detail 3 3_STUD aligned by INSTIT" xfId="21219" xr:uid="{00000000-0005-0000-0000-0000EE520000}"/>
    <cellStyle name="RowTitles-Detail 3 4" xfId="21220" xr:uid="{00000000-0005-0000-0000-0000EF520000}"/>
    <cellStyle name="RowTitles-Detail 3 4 2" xfId="21221" xr:uid="{00000000-0005-0000-0000-0000F0520000}"/>
    <cellStyle name="RowTitles-Detail 3 4 2 2" xfId="21222" xr:uid="{00000000-0005-0000-0000-0000F1520000}"/>
    <cellStyle name="RowTitles-Detail 3 4 2 2 2" xfId="21223" xr:uid="{00000000-0005-0000-0000-0000F2520000}"/>
    <cellStyle name="RowTitles-Detail 3 4 2 2 2 2" xfId="21224" xr:uid="{00000000-0005-0000-0000-0000F3520000}"/>
    <cellStyle name="RowTitles-Detail 3 4 2 2 2_Tertiary Salaries Survey" xfId="21225" xr:uid="{00000000-0005-0000-0000-0000F4520000}"/>
    <cellStyle name="RowTitles-Detail 3 4 2 2 3" xfId="21226" xr:uid="{00000000-0005-0000-0000-0000F5520000}"/>
    <cellStyle name="RowTitles-Detail 3 4 2 2_Tertiary Salaries Survey" xfId="21227" xr:uid="{00000000-0005-0000-0000-0000F6520000}"/>
    <cellStyle name="RowTitles-Detail 3 4 2 3" xfId="21228" xr:uid="{00000000-0005-0000-0000-0000F7520000}"/>
    <cellStyle name="RowTitles-Detail 3 4 2 3 2" xfId="21229" xr:uid="{00000000-0005-0000-0000-0000F8520000}"/>
    <cellStyle name="RowTitles-Detail 3 4 2 3 2 2" xfId="21230" xr:uid="{00000000-0005-0000-0000-0000F9520000}"/>
    <cellStyle name="RowTitles-Detail 3 4 2 3 2_Tertiary Salaries Survey" xfId="21231" xr:uid="{00000000-0005-0000-0000-0000FA520000}"/>
    <cellStyle name="RowTitles-Detail 3 4 2 3 3" xfId="21232" xr:uid="{00000000-0005-0000-0000-0000FB520000}"/>
    <cellStyle name="RowTitles-Detail 3 4 2 3_Tertiary Salaries Survey" xfId="21233" xr:uid="{00000000-0005-0000-0000-0000FC520000}"/>
    <cellStyle name="RowTitles-Detail 3 4 2 4" xfId="21234" xr:uid="{00000000-0005-0000-0000-0000FD520000}"/>
    <cellStyle name="RowTitles-Detail 3 4 2 5" xfId="21235" xr:uid="{00000000-0005-0000-0000-0000FE520000}"/>
    <cellStyle name="RowTitles-Detail 3 4 2_Tertiary Salaries Survey" xfId="21236" xr:uid="{00000000-0005-0000-0000-0000FF520000}"/>
    <cellStyle name="RowTitles-Detail 3 4 3" xfId="21237" xr:uid="{00000000-0005-0000-0000-000000530000}"/>
    <cellStyle name="RowTitles-Detail 3 4 3 2" xfId="21238" xr:uid="{00000000-0005-0000-0000-000001530000}"/>
    <cellStyle name="RowTitles-Detail 3 4 3 2 2" xfId="21239" xr:uid="{00000000-0005-0000-0000-000002530000}"/>
    <cellStyle name="RowTitles-Detail 3 4 3 2 2 2" xfId="21240" xr:uid="{00000000-0005-0000-0000-000003530000}"/>
    <cellStyle name="RowTitles-Detail 3 4 3 2 2_Tertiary Salaries Survey" xfId="21241" xr:uid="{00000000-0005-0000-0000-000004530000}"/>
    <cellStyle name="RowTitles-Detail 3 4 3 2 3" xfId="21242" xr:uid="{00000000-0005-0000-0000-000005530000}"/>
    <cellStyle name="RowTitles-Detail 3 4 3 2_Tertiary Salaries Survey" xfId="21243" xr:uid="{00000000-0005-0000-0000-000006530000}"/>
    <cellStyle name="RowTitles-Detail 3 4 3 3" xfId="21244" xr:uid="{00000000-0005-0000-0000-000007530000}"/>
    <cellStyle name="RowTitles-Detail 3 4 3 3 2" xfId="21245" xr:uid="{00000000-0005-0000-0000-000008530000}"/>
    <cellStyle name="RowTitles-Detail 3 4 3 3 2 2" xfId="21246" xr:uid="{00000000-0005-0000-0000-000009530000}"/>
    <cellStyle name="RowTitles-Detail 3 4 3 3 2_Tertiary Salaries Survey" xfId="21247" xr:uid="{00000000-0005-0000-0000-00000A530000}"/>
    <cellStyle name="RowTitles-Detail 3 4 3 3 3" xfId="21248" xr:uid="{00000000-0005-0000-0000-00000B530000}"/>
    <cellStyle name="RowTitles-Detail 3 4 3 3_Tertiary Salaries Survey" xfId="21249" xr:uid="{00000000-0005-0000-0000-00000C530000}"/>
    <cellStyle name="RowTitles-Detail 3 4 3 4" xfId="21250" xr:uid="{00000000-0005-0000-0000-00000D530000}"/>
    <cellStyle name="RowTitles-Detail 3 4 3 5" xfId="21251" xr:uid="{00000000-0005-0000-0000-00000E530000}"/>
    <cellStyle name="RowTitles-Detail 3 4 3 5 2" xfId="21252" xr:uid="{00000000-0005-0000-0000-00000F530000}"/>
    <cellStyle name="RowTitles-Detail 3 4 3 5_Tertiary Salaries Survey" xfId="21253" xr:uid="{00000000-0005-0000-0000-000010530000}"/>
    <cellStyle name="RowTitles-Detail 3 4 3 6" xfId="21254" xr:uid="{00000000-0005-0000-0000-000011530000}"/>
    <cellStyle name="RowTitles-Detail 3 4 3_Tertiary Salaries Survey" xfId="21255" xr:uid="{00000000-0005-0000-0000-000012530000}"/>
    <cellStyle name="RowTitles-Detail 3 4 4" xfId="21256" xr:uid="{00000000-0005-0000-0000-000013530000}"/>
    <cellStyle name="RowTitles-Detail 3 4 4 2" xfId="21257" xr:uid="{00000000-0005-0000-0000-000014530000}"/>
    <cellStyle name="RowTitles-Detail 3 4 4 2 2" xfId="21258" xr:uid="{00000000-0005-0000-0000-000015530000}"/>
    <cellStyle name="RowTitles-Detail 3 4 4 2 2 2" xfId="21259" xr:uid="{00000000-0005-0000-0000-000016530000}"/>
    <cellStyle name="RowTitles-Detail 3 4 4 2 2_Tertiary Salaries Survey" xfId="21260" xr:uid="{00000000-0005-0000-0000-000017530000}"/>
    <cellStyle name="RowTitles-Detail 3 4 4 2 3" xfId="21261" xr:uid="{00000000-0005-0000-0000-000018530000}"/>
    <cellStyle name="RowTitles-Detail 3 4 4 2_Tertiary Salaries Survey" xfId="21262" xr:uid="{00000000-0005-0000-0000-000019530000}"/>
    <cellStyle name="RowTitles-Detail 3 4 4 3" xfId="21263" xr:uid="{00000000-0005-0000-0000-00001A530000}"/>
    <cellStyle name="RowTitles-Detail 3 4 4 3 2" xfId="21264" xr:uid="{00000000-0005-0000-0000-00001B530000}"/>
    <cellStyle name="RowTitles-Detail 3 4 4 3 2 2" xfId="21265" xr:uid="{00000000-0005-0000-0000-00001C530000}"/>
    <cellStyle name="RowTitles-Detail 3 4 4 3 2_Tertiary Salaries Survey" xfId="21266" xr:uid="{00000000-0005-0000-0000-00001D530000}"/>
    <cellStyle name="RowTitles-Detail 3 4 4 3 3" xfId="21267" xr:uid="{00000000-0005-0000-0000-00001E530000}"/>
    <cellStyle name="RowTitles-Detail 3 4 4 3_Tertiary Salaries Survey" xfId="21268" xr:uid="{00000000-0005-0000-0000-00001F530000}"/>
    <cellStyle name="RowTitles-Detail 3 4 4 4" xfId="21269" xr:uid="{00000000-0005-0000-0000-000020530000}"/>
    <cellStyle name="RowTitles-Detail 3 4 4 4 2" xfId="21270" xr:uid="{00000000-0005-0000-0000-000021530000}"/>
    <cellStyle name="RowTitles-Detail 3 4 4 4_Tertiary Salaries Survey" xfId="21271" xr:uid="{00000000-0005-0000-0000-000022530000}"/>
    <cellStyle name="RowTitles-Detail 3 4 4 5" xfId="21272" xr:uid="{00000000-0005-0000-0000-000023530000}"/>
    <cellStyle name="RowTitles-Detail 3 4 4_Tertiary Salaries Survey" xfId="21273" xr:uid="{00000000-0005-0000-0000-000024530000}"/>
    <cellStyle name="RowTitles-Detail 3 4 5" xfId="21274" xr:uid="{00000000-0005-0000-0000-000025530000}"/>
    <cellStyle name="RowTitles-Detail 3 4 5 2" xfId="21275" xr:uid="{00000000-0005-0000-0000-000026530000}"/>
    <cellStyle name="RowTitles-Detail 3 4 5 2 2" xfId="21276" xr:uid="{00000000-0005-0000-0000-000027530000}"/>
    <cellStyle name="RowTitles-Detail 3 4 5 2 2 2" xfId="21277" xr:uid="{00000000-0005-0000-0000-000028530000}"/>
    <cellStyle name="RowTitles-Detail 3 4 5 2 2_Tertiary Salaries Survey" xfId="21278" xr:uid="{00000000-0005-0000-0000-000029530000}"/>
    <cellStyle name="RowTitles-Detail 3 4 5 2 3" xfId="21279" xr:uid="{00000000-0005-0000-0000-00002A530000}"/>
    <cellStyle name="RowTitles-Detail 3 4 5 2_Tertiary Salaries Survey" xfId="21280" xr:uid="{00000000-0005-0000-0000-00002B530000}"/>
    <cellStyle name="RowTitles-Detail 3 4 5 3" xfId="21281" xr:uid="{00000000-0005-0000-0000-00002C530000}"/>
    <cellStyle name="RowTitles-Detail 3 4 5 3 2" xfId="21282" xr:uid="{00000000-0005-0000-0000-00002D530000}"/>
    <cellStyle name="RowTitles-Detail 3 4 5 3 2 2" xfId="21283" xr:uid="{00000000-0005-0000-0000-00002E530000}"/>
    <cellStyle name="RowTitles-Detail 3 4 5 3 2_Tertiary Salaries Survey" xfId="21284" xr:uid="{00000000-0005-0000-0000-00002F530000}"/>
    <cellStyle name="RowTitles-Detail 3 4 5 3 3" xfId="21285" xr:uid="{00000000-0005-0000-0000-000030530000}"/>
    <cellStyle name="RowTitles-Detail 3 4 5 3_Tertiary Salaries Survey" xfId="21286" xr:uid="{00000000-0005-0000-0000-000031530000}"/>
    <cellStyle name="RowTitles-Detail 3 4 5 4" xfId="21287" xr:uid="{00000000-0005-0000-0000-000032530000}"/>
    <cellStyle name="RowTitles-Detail 3 4 5 4 2" xfId="21288" xr:uid="{00000000-0005-0000-0000-000033530000}"/>
    <cellStyle name="RowTitles-Detail 3 4 5 4_Tertiary Salaries Survey" xfId="21289" xr:uid="{00000000-0005-0000-0000-000034530000}"/>
    <cellStyle name="RowTitles-Detail 3 4 5 5" xfId="21290" xr:uid="{00000000-0005-0000-0000-000035530000}"/>
    <cellStyle name="RowTitles-Detail 3 4 5_Tertiary Salaries Survey" xfId="21291" xr:uid="{00000000-0005-0000-0000-000036530000}"/>
    <cellStyle name="RowTitles-Detail 3 4 6" xfId="21292" xr:uid="{00000000-0005-0000-0000-000037530000}"/>
    <cellStyle name="RowTitles-Detail 3 4 6 2" xfId="21293" xr:uid="{00000000-0005-0000-0000-000038530000}"/>
    <cellStyle name="RowTitles-Detail 3 4 6 2 2" xfId="21294" xr:uid="{00000000-0005-0000-0000-000039530000}"/>
    <cellStyle name="RowTitles-Detail 3 4 6 2 2 2" xfId="21295" xr:uid="{00000000-0005-0000-0000-00003A530000}"/>
    <cellStyle name="RowTitles-Detail 3 4 6 2 2_Tertiary Salaries Survey" xfId="21296" xr:uid="{00000000-0005-0000-0000-00003B530000}"/>
    <cellStyle name="RowTitles-Detail 3 4 6 2 3" xfId="21297" xr:uid="{00000000-0005-0000-0000-00003C530000}"/>
    <cellStyle name="RowTitles-Detail 3 4 6 2_Tertiary Salaries Survey" xfId="21298" xr:uid="{00000000-0005-0000-0000-00003D530000}"/>
    <cellStyle name="RowTitles-Detail 3 4 6 3" xfId="21299" xr:uid="{00000000-0005-0000-0000-00003E530000}"/>
    <cellStyle name="RowTitles-Detail 3 4 6 3 2" xfId="21300" xr:uid="{00000000-0005-0000-0000-00003F530000}"/>
    <cellStyle name="RowTitles-Detail 3 4 6 3 2 2" xfId="21301" xr:uid="{00000000-0005-0000-0000-000040530000}"/>
    <cellStyle name="RowTitles-Detail 3 4 6 3 2_Tertiary Salaries Survey" xfId="21302" xr:uid="{00000000-0005-0000-0000-000041530000}"/>
    <cellStyle name="RowTitles-Detail 3 4 6 3 3" xfId="21303" xr:uid="{00000000-0005-0000-0000-000042530000}"/>
    <cellStyle name="RowTitles-Detail 3 4 6 3_Tertiary Salaries Survey" xfId="21304" xr:uid="{00000000-0005-0000-0000-000043530000}"/>
    <cellStyle name="RowTitles-Detail 3 4 6 4" xfId="21305" xr:uid="{00000000-0005-0000-0000-000044530000}"/>
    <cellStyle name="RowTitles-Detail 3 4 6 4 2" xfId="21306" xr:uid="{00000000-0005-0000-0000-000045530000}"/>
    <cellStyle name="RowTitles-Detail 3 4 6 4_Tertiary Salaries Survey" xfId="21307" xr:uid="{00000000-0005-0000-0000-000046530000}"/>
    <cellStyle name="RowTitles-Detail 3 4 6 5" xfId="21308" xr:uid="{00000000-0005-0000-0000-000047530000}"/>
    <cellStyle name="RowTitles-Detail 3 4 6_Tertiary Salaries Survey" xfId="21309" xr:uid="{00000000-0005-0000-0000-000048530000}"/>
    <cellStyle name="RowTitles-Detail 3 4 7" xfId="21310" xr:uid="{00000000-0005-0000-0000-000049530000}"/>
    <cellStyle name="RowTitles-Detail 3 4 7 2" xfId="21311" xr:uid="{00000000-0005-0000-0000-00004A530000}"/>
    <cellStyle name="RowTitles-Detail 3 4 7 2 2" xfId="21312" xr:uid="{00000000-0005-0000-0000-00004B530000}"/>
    <cellStyle name="RowTitles-Detail 3 4 7 2_Tertiary Salaries Survey" xfId="21313" xr:uid="{00000000-0005-0000-0000-00004C530000}"/>
    <cellStyle name="RowTitles-Detail 3 4 7 3" xfId="21314" xr:uid="{00000000-0005-0000-0000-00004D530000}"/>
    <cellStyle name="RowTitles-Detail 3 4 7_Tertiary Salaries Survey" xfId="21315" xr:uid="{00000000-0005-0000-0000-00004E530000}"/>
    <cellStyle name="RowTitles-Detail 3 4 8" xfId="21316" xr:uid="{00000000-0005-0000-0000-00004F530000}"/>
    <cellStyle name="RowTitles-Detail 3 4 9" xfId="21317" xr:uid="{00000000-0005-0000-0000-000050530000}"/>
    <cellStyle name="RowTitles-Detail 3 4_STUD aligned by INSTIT" xfId="21318" xr:uid="{00000000-0005-0000-0000-000051530000}"/>
    <cellStyle name="RowTitles-Detail 3 5" xfId="21319" xr:uid="{00000000-0005-0000-0000-000052530000}"/>
    <cellStyle name="RowTitles-Detail 3 5 2" xfId="21320" xr:uid="{00000000-0005-0000-0000-000053530000}"/>
    <cellStyle name="RowTitles-Detail 3 5 2 2" xfId="21321" xr:uid="{00000000-0005-0000-0000-000054530000}"/>
    <cellStyle name="RowTitles-Detail 3 5 2 2 2" xfId="21322" xr:uid="{00000000-0005-0000-0000-000055530000}"/>
    <cellStyle name="RowTitles-Detail 3 5 2 2 2 2" xfId="21323" xr:uid="{00000000-0005-0000-0000-000056530000}"/>
    <cellStyle name="RowTitles-Detail 3 5 2 2 2_Tertiary Salaries Survey" xfId="21324" xr:uid="{00000000-0005-0000-0000-000057530000}"/>
    <cellStyle name="RowTitles-Detail 3 5 2 2 3" xfId="21325" xr:uid="{00000000-0005-0000-0000-000058530000}"/>
    <cellStyle name="RowTitles-Detail 3 5 2 2_Tertiary Salaries Survey" xfId="21326" xr:uid="{00000000-0005-0000-0000-000059530000}"/>
    <cellStyle name="RowTitles-Detail 3 5 2 3" xfId="21327" xr:uid="{00000000-0005-0000-0000-00005A530000}"/>
    <cellStyle name="RowTitles-Detail 3 5 2 3 2" xfId="21328" xr:uid="{00000000-0005-0000-0000-00005B530000}"/>
    <cellStyle name="RowTitles-Detail 3 5 2 3 2 2" xfId="21329" xr:uid="{00000000-0005-0000-0000-00005C530000}"/>
    <cellStyle name="RowTitles-Detail 3 5 2 3 2_Tertiary Salaries Survey" xfId="21330" xr:uid="{00000000-0005-0000-0000-00005D530000}"/>
    <cellStyle name="RowTitles-Detail 3 5 2 3 3" xfId="21331" xr:uid="{00000000-0005-0000-0000-00005E530000}"/>
    <cellStyle name="RowTitles-Detail 3 5 2 3_Tertiary Salaries Survey" xfId="21332" xr:uid="{00000000-0005-0000-0000-00005F530000}"/>
    <cellStyle name="RowTitles-Detail 3 5 2 4" xfId="21333" xr:uid="{00000000-0005-0000-0000-000060530000}"/>
    <cellStyle name="RowTitles-Detail 3 5 2 5" xfId="21334" xr:uid="{00000000-0005-0000-0000-000061530000}"/>
    <cellStyle name="RowTitles-Detail 3 5 2 5 2" xfId="21335" xr:uid="{00000000-0005-0000-0000-000062530000}"/>
    <cellStyle name="RowTitles-Detail 3 5 2 5_Tertiary Salaries Survey" xfId="21336" xr:uid="{00000000-0005-0000-0000-000063530000}"/>
    <cellStyle name="RowTitles-Detail 3 5 2 6" xfId="21337" xr:uid="{00000000-0005-0000-0000-000064530000}"/>
    <cellStyle name="RowTitles-Detail 3 5 2_Tertiary Salaries Survey" xfId="21338" xr:uid="{00000000-0005-0000-0000-000065530000}"/>
    <cellStyle name="RowTitles-Detail 3 5 3" xfId="21339" xr:uid="{00000000-0005-0000-0000-000066530000}"/>
    <cellStyle name="RowTitles-Detail 3 5 3 2" xfId="21340" xr:uid="{00000000-0005-0000-0000-000067530000}"/>
    <cellStyle name="RowTitles-Detail 3 5 3 2 2" xfId="21341" xr:uid="{00000000-0005-0000-0000-000068530000}"/>
    <cellStyle name="RowTitles-Detail 3 5 3 2 2 2" xfId="21342" xr:uid="{00000000-0005-0000-0000-000069530000}"/>
    <cellStyle name="RowTitles-Detail 3 5 3 2 2_Tertiary Salaries Survey" xfId="21343" xr:uid="{00000000-0005-0000-0000-00006A530000}"/>
    <cellStyle name="RowTitles-Detail 3 5 3 2 3" xfId="21344" xr:uid="{00000000-0005-0000-0000-00006B530000}"/>
    <cellStyle name="RowTitles-Detail 3 5 3 2_Tertiary Salaries Survey" xfId="21345" xr:uid="{00000000-0005-0000-0000-00006C530000}"/>
    <cellStyle name="RowTitles-Detail 3 5 3 3" xfId="21346" xr:uid="{00000000-0005-0000-0000-00006D530000}"/>
    <cellStyle name="RowTitles-Detail 3 5 3 3 2" xfId="21347" xr:uid="{00000000-0005-0000-0000-00006E530000}"/>
    <cellStyle name="RowTitles-Detail 3 5 3 3 2 2" xfId="21348" xr:uid="{00000000-0005-0000-0000-00006F530000}"/>
    <cellStyle name="RowTitles-Detail 3 5 3 3 2_Tertiary Salaries Survey" xfId="21349" xr:uid="{00000000-0005-0000-0000-000070530000}"/>
    <cellStyle name="RowTitles-Detail 3 5 3 3 3" xfId="21350" xr:uid="{00000000-0005-0000-0000-000071530000}"/>
    <cellStyle name="RowTitles-Detail 3 5 3 3_Tertiary Salaries Survey" xfId="21351" xr:uid="{00000000-0005-0000-0000-000072530000}"/>
    <cellStyle name="RowTitles-Detail 3 5 3 4" xfId="21352" xr:uid="{00000000-0005-0000-0000-000073530000}"/>
    <cellStyle name="RowTitles-Detail 3 5 3 5" xfId="21353" xr:uid="{00000000-0005-0000-0000-000074530000}"/>
    <cellStyle name="RowTitles-Detail 3 5 3_Tertiary Salaries Survey" xfId="21354" xr:uid="{00000000-0005-0000-0000-000075530000}"/>
    <cellStyle name="RowTitles-Detail 3 5 4" xfId="21355" xr:uid="{00000000-0005-0000-0000-000076530000}"/>
    <cellStyle name="RowTitles-Detail 3 5 4 2" xfId="21356" xr:uid="{00000000-0005-0000-0000-000077530000}"/>
    <cellStyle name="RowTitles-Detail 3 5 4 2 2" xfId="21357" xr:uid="{00000000-0005-0000-0000-000078530000}"/>
    <cellStyle name="RowTitles-Detail 3 5 4 2 2 2" xfId="21358" xr:uid="{00000000-0005-0000-0000-000079530000}"/>
    <cellStyle name="RowTitles-Detail 3 5 4 2 2_Tertiary Salaries Survey" xfId="21359" xr:uid="{00000000-0005-0000-0000-00007A530000}"/>
    <cellStyle name="RowTitles-Detail 3 5 4 2 3" xfId="21360" xr:uid="{00000000-0005-0000-0000-00007B530000}"/>
    <cellStyle name="RowTitles-Detail 3 5 4 2_Tertiary Salaries Survey" xfId="21361" xr:uid="{00000000-0005-0000-0000-00007C530000}"/>
    <cellStyle name="RowTitles-Detail 3 5 4 3" xfId="21362" xr:uid="{00000000-0005-0000-0000-00007D530000}"/>
    <cellStyle name="RowTitles-Detail 3 5 4 3 2" xfId="21363" xr:uid="{00000000-0005-0000-0000-00007E530000}"/>
    <cellStyle name="RowTitles-Detail 3 5 4 3 2 2" xfId="21364" xr:uid="{00000000-0005-0000-0000-00007F530000}"/>
    <cellStyle name="RowTitles-Detail 3 5 4 3 2_Tertiary Salaries Survey" xfId="21365" xr:uid="{00000000-0005-0000-0000-000080530000}"/>
    <cellStyle name="RowTitles-Detail 3 5 4 3 3" xfId="21366" xr:uid="{00000000-0005-0000-0000-000081530000}"/>
    <cellStyle name="RowTitles-Detail 3 5 4 3_Tertiary Salaries Survey" xfId="21367" xr:uid="{00000000-0005-0000-0000-000082530000}"/>
    <cellStyle name="RowTitles-Detail 3 5 4 4" xfId="21368" xr:uid="{00000000-0005-0000-0000-000083530000}"/>
    <cellStyle name="RowTitles-Detail 3 5 4 4 2" xfId="21369" xr:uid="{00000000-0005-0000-0000-000084530000}"/>
    <cellStyle name="RowTitles-Detail 3 5 4 4_Tertiary Salaries Survey" xfId="21370" xr:uid="{00000000-0005-0000-0000-000085530000}"/>
    <cellStyle name="RowTitles-Detail 3 5 4 5" xfId="21371" xr:uid="{00000000-0005-0000-0000-000086530000}"/>
    <cellStyle name="RowTitles-Detail 3 5 4_Tertiary Salaries Survey" xfId="21372" xr:uid="{00000000-0005-0000-0000-000087530000}"/>
    <cellStyle name="RowTitles-Detail 3 5 5" xfId="21373" xr:uid="{00000000-0005-0000-0000-000088530000}"/>
    <cellStyle name="RowTitles-Detail 3 5 5 2" xfId="21374" xr:uid="{00000000-0005-0000-0000-000089530000}"/>
    <cellStyle name="RowTitles-Detail 3 5 5 2 2" xfId="21375" xr:uid="{00000000-0005-0000-0000-00008A530000}"/>
    <cellStyle name="RowTitles-Detail 3 5 5 2 2 2" xfId="21376" xr:uid="{00000000-0005-0000-0000-00008B530000}"/>
    <cellStyle name="RowTitles-Detail 3 5 5 2 2_Tertiary Salaries Survey" xfId="21377" xr:uid="{00000000-0005-0000-0000-00008C530000}"/>
    <cellStyle name="RowTitles-Detail 3 5 5 2 3" xfId="21378" xr:uid="{00000000-0005-0000-0000-00008D530000}"/>
    <cellStyle name="RowTitles-Detail 3 5 5 2_Tertiary Salaries Survey" xfId="21379" xr:uid="{00000000-0005-0000-0000-00008E530000}"/>
    <cellStyle name="RowTitles-Detail 3 5 5 3" xfId="21380" xr:uid="{00000000-0005-0000-0000-00008F530000}"/>
    <cellStyle name="RowTitles-Detail 3 5 5 3 2" xfId="21381" xr:uid="{00000000-0005-0000-0000-000090530000}"/>
    <cellStyle name="RowTitles-Detail 3 5 5 3 2 2" xfId="21382" xr:uid="{00000000-0005-0000-0000-000091530000}"/>
    <cellStyle name="RowTitles-Detail 3 5 5 3 2_Tertiary Salaries Survey" xfId="21383" xr:uid="{00000000-0005-0000-0000-000092530000}"/>
    <cellStyle name="RowTitles-Detail 3 5 5 3 3" xfId="21384" xr:uid="{00000000-0005-0000-0000-000093530000}"/>
    <cellStyle name="RowTitles-Detail 3 5 5 3_Tertiary Salaries Survey" xfId="21385" xr:uid="{00000000-0005-0000-0000-000094530000}"/>
    <cellStyle name="RowTitles-Detail 3 5 5 4" xfId="21386" xr:uid="{00000000-0005-0000-0000-000095530000}"/>
    <cellStyle name="RowTitles-Detail 3 5 5 4 2" xfId="21387" xr:uid="{00000000-0005-0000-0000-000096530000}"/>
    <cellStyle name="RowTitles-Detail 3 5 5 4_Tertiary Salaries Survey" xfId="21388" xr:uid="{00000000-0005-0000-0000-000097530000}"/>
    <cellStyle name="RowTitles-Detail 3 5 5 5" xfId="21389" xr:uid="{00000000-0005-0000-0000-000098530000}"/>
    <cellStyle name="RowTitles-Detail 3 5 5_Tertiary Salaries Survey" xfId="21390" xr:uid="{00000000-0005-0000-0000-000099530000}"/>
    <cellStyle name="RowTitles-Detail 3 5 6" xfId="21391" xr:uid="{00000000-0005-0000-0000-00009A530000}"/>
    <cellStyle name="RowTitles-Detail 3 5 6 2" xfId="21392" xr:uid="{00000000-0005-0000-0000-00009B530000}"/>
    <cellStyle name="RowTitles-Detail 3 5 6 2 2" xfId="21393" xr:uid="{00000000-0005-0000-0000-00009C530000}"/>
    <cellStyle name="RowTitles-Detail 3 5 6 2 2 2" xfId="21394" xr:uid="{00000000-0005-0000-0000-00009D530000}"/>
    <cellStyle name="RowTitles-Detail 3 5 6 2 2_Tertiary Salaries Survey" xfId="21395" xr:uid="{00000000-0005-0000-0000-00009E530000}"/>
    <cellStyle name="RowTitles-Detail 3 5 6 2 3" xfId="21396" xr:uid="{00000000-0005-0000-0000-00009F530000}"/>
    <cellStyle name="RowTitles-Detail 3 5 6 2_Tertiary Salaries Survey" xfId="21397" xr:uid="{00000000-0005-0000-0000-0000A0530000}"/>
    <cellStyle name="RowTitles-Detail 3 5 6 3" xfId="21398" xr:uid="{00000000-0005-0000-0000-0000A1530000}"/>
    <cellStyle name="RowTitles-Detail 3 5 6 3 2" xfId="21399" xr:uid="{00000000-0005-0000-0000-0000A2530000}"/>
    <cellStyle name="RowTitles-Detail 3 5 6 3 2 2" xfId="21400" xr:uid="{00000000-0005-0000-0000-0000A3530000}"/>
    <cellStyle name="RowTitles-Detail 3 5 6 3 2_Tertiary Salaries Survey" xfId="21401" xr:uid="{00000000-0005-0000-0000-0000A4530000}"/>
    <cellStyle name="RowTitles-Detail 3 5 6 3 3" xfId="21402" xr:uid="{00000000-0005-0000-0000-0000A5530000}"/>
    <cellStyle name="RowTitles-Detail 3 5 6 3_Tertiary Salaries Survey" xfId="21403" xr:uid="{00000000-0005-0000-0000-0000A6530000}"/>
    <cellStyle name="RowTitles-Detail 3 5 6 4" xfId="21404" xr:uid="{00000000-0005-0000-0000-0000A7530000}"/>
    <cellStyle name="RowTitles-Detail 3 5 6 4 2" xfId="21405" xr:uid="{00000000-0005-0000-0000-0000A8530000}"/>
    <cellStyle name="RowTitles-Detail 3 5 6 4_Tertiary Salaries Survey" xfId="21406" xr:uid="{00000000-0005-0000-0000-0000A9530000}"/>
    <cellStyle name="RowTitles-Detail 3 5 6 5" xfId="21407" xr:uid="{00000000-0005-0000-0000-0000AA530000}"/>
    <cellStyle name="RowTitles-Detail 3 5 6_Tertiary Salaries Survey" xfId="21408" xr:uid="{00000000-0005-0000-0000-0000AB530000}"/>
    <cellStyle name="RowTitles-Detail 3 5 7" xfId="21409" xr:uid="{00000000-0005-0000-0000-0000AC530000}"/>
    <cellStyle name="RowTitles-Detail 3 5 7 2" xfId="21410" xr:uid="{00000000-0005-0000-0000-0000AD530000}"/>
    <cellStyle name="RowTitles-Detail 3 5 7 2 2" xfId="21411" xr:uid="{00000000-0005-0000-0000-0000AE530000}"/>
    <cellStyle name="RowTitles-Detail 3 5 7 2_Tertiary Salaries Survey" xfId="21412" xr:uid="{00000000-0005-0000-0000-0000AF530000}"/>
    <cellStyle name="RowTitles-Detail 3 5 7 3" xfId="21413" xr:uid="{00000000-0005-0000-0000-0000B0530000}"/>
    <cellStyle name="RowTitles-Detail 3 5 7_Tertiary Salaries Survey" xfId="21414" xr:uid="{00000000-0005-0000-0000-0000B1530000}"/>
    <cellStyle name="RowTitles-Detail 3 5 8" xfId="21415" xr:uid="{00000000-0005-0000-0000-0000B2530000}"/>
    <cellStyle name="RowTitles-Detail 3 5 8 2" xfId="21416" xr:uid="{00000000-0005-0000-0000-0000B3530000}"/>
    <cellStyle name="RowTitles-Detail 3 5 8 2 2" xfId="21417" xr:uid="{00000000-0005-0000-0000-0000B4530000}"/>
    <cellStyle name="RowTitles-Detail 3 5 8 2_Tertiary Salaries Survey" xfId="21418" xr:uid="{00000000-0005-0000-0000-0000B5530000}"/>
    <cellStyle name="RowTitles-Detail 3 5 8 3" xfId="21419" xr:uid="{00000000-0005-0000-0000-0000B6530000}"/>
    <cellStyle name="RowTitles-Detail 3 5 8_Tertiary Salaries Survey" xfId="21420" xr:uid="{00000000-0005-0000-0000-0000B7530000}"/>
    <cellStyle name="RowTitles-Detail 3 5 9" xfId="21421" xr:uid="{00000000-0005-0000-0000-0000B8530000}"/>
    <cellStyle name="RowTitles-Detail 3 5_STUD aligned by INSTIT" xfId="21422" xr:uid="{00000000-0005-0000-0000-0000B9530000}"/>
    <cellStyle name="RowTitles-Detail 3 6" xfId="21423" xr:uid="{00000000-0005-0000-0000-0000BA530000}"/>
    <cellStyle name="RowTitles-Detail 3 6 2" xfId="21424" xr:uid="{00000000-0005-0000-0000-0000BB530000}"/>
    <cellStyle name="RowTitles-Detail 3 6 2 2" xfId="21425" xr:uid="{00000000-0005-0000-0000-0000BC530000}"/>
    <cellStyle name="RowTitles-Detail 3 6 2 2 2" xfId="21426" xr:uid="{00000000-0005-0000-0000-0000BD530000}"/>
    <cellStyle name="RowTitles-Detail 3 6 2 2 2 2" xfId="21427" xr:uid="{00000000-0005-0000-0000-0000BE530000}"/>
    <cellStyle name="RowTitles-Detail 3 6 2 2 2_Tertiary Salaries Survey" xfId="21428" xr:uid="{00000000-0005-0000-0000-0000BF530000}"/>
    <cellStyle name="RowTitles-Detail 3 6 2 2 3" xfId="21429" xr:uid="{00000000-0005-0000-0000-0000C0530000}"/>
    <cellStyle name="RowTitles-Detail 3 6 2 2_Tertiary Salaries Survey" xfId="21430" xr:uid="{00000000-0005-0000-0000-0000C1530000}"/>
    <cellStyle name="RowTitles-Detail 3 6 2 3" xfId="21431" xr:uid="{00000000-0005-0000-0000-0000C2530000}"/>
    <cellStyle name="RowTitles-Detail 3 6 2 3 2" xfId="21432" xr:uid="{00000000-0005-0000-0000-0000C3530000}"/>
    <cellStyle name="RowTitles-Detail 3 6 2 3 2 2" xfId="21433" xr:uid="{00000000-0005-0000-0000-0000C4530000}"/>
    <cellStyle name="RowTitles-Detail 3 6 2 3 2_Tertiary Salaries Survey" xfId="21434" xr:uid="{00000000-0005-0000-0000-0000C5530000}"/>
    <cellStyle name="RowTitles-Detail 3 6 2 3 3" xfId="21435" xr:uid="{00000000-0005-0000-0000-0000C6530000}"/>
    <cellStyle name="RowTitles-Detail 3 6 2 3_Tertiary Salaries Survey" xfId="21436" xr:uid="{00000000-0005-0000-0000-0000C7530000}"/>
    <cellStyle name="RowTitles-Detail 3 6 2 4" xfId="21437" xr:uid="{00000000-0005-0000-0000-0000C8530000}"/>
    <cellStyle name="RowTitles-Detail 3 6 2 5" xfId="21438" xr:uid="{00000000-0005-0000-0000-0000C9530000}"/>
    <cellStyle name="RowTitles-Detail 3 6 2 5 2" xfId="21439" xr:uid="{00000000-0005-0000-0000-0000CA530000}"/>
    <cellStyle name="RowTitles-Detail 3 6 2 5_Tertiary Salaries Survey" xfId="21440" xr:uid="{00000000-0005-0000-0000-0000CB530000}"/>
    <cellStyle name="RowTitles-Detail 3 6 2 6" xfId="21441" xr:uid="{00000000-0005-0000-0000-0000CC530000}"/>
    <cellStyle name="RowTitles-Detail 3 6 2_Tertiary Salaries Survey" xfId="21442" xr:uid="{00000000-0005-0000-0000-0000CD530000}"/>
    <cellStyle name="RowTitles-Detail 3 6 3" xfId="21443" xr:uid="{00000000-0005-0000-0000-0000CE530000}"/>
    <cellStyle name="RowTitles-Detail 3 6 3 2" xfId="21444" xr:uid="{00000000-0005-0000-0000-0000CF530000}"/>
    <cellStyle name="RowTitles-Detail 3 6 3 2 2" xfId="21445" xr:uid="{00000000-0005-0000-0000-0000D0530000}"/>
    <cellStyle name="RowTitles-Detail 3 6 3 2 2 2" xfId="21446" xr:uid="{00000000-0005-0000-0000-0000D1530000}"/>
    <cellStyle name="RowTitles-Detail 3 6 3 2 2_Tertiary Salaries Survey" xfId="21447" xr:uid="{00000000-0005-0000-0000-0000D2530000}"/>
    <cellStyle name="RowTitles-Detail 3 6 3 2 3" xfId="21448" xr:uid="{00000000-0005-0000-0000-0000D3530000}"/>
    <cellStyle name="RowTitles-Detail 3 6 3 2_Tertiary Salaries Survey" xfId="21449" xr:uid="{00000000-0005-0000-0000-0000D4530000}"/>
    <cellStyle name="RowTitles-Detail 3 6 3 3" xfId="21450" xr:uid="{00000000-0005-0000-0000-0000D5530000}"/>
    <cellStyle name="RowTitles-Detail 3 6 3 3 2" xfId="21451" xr:uid="{00000000-0005-0000-0000-0000D6530000}"/>
    <cellStyle name="RowTitles-Detail 3 6 3 3 2 2" xfId="21452" xr:uid="{00000000-0005-0000-0000-0000D7530000}"/>
    <cellStyle name="RowTitles-Detail 3 6 3 3 2_Tertiary Salaries Survey" xfId="21453" xr:uid="{00000000-0005-0000-0000-0000D8530000}"/>
    <cellStyle name="RowTitles-Detail 3 6 3 3 3" xfId="21454" xr:uid="{00000000-0005-0000-0000-0000D9530000}"/>
    <cellStyle name="RowTitles-Detail 3 6 3 3_Tertiary Salaries Survey" xfId="21455" xr:uid="{00000000-0005-0000-0000-0000DA530000}"/>
    <cellStyle name="RowTitles-Detail 3 6 3 4" xfId="21456" xr:uid="{00000000-0005-0000-0000-0000DB530000}"/>
    <cellStyle name="RowTitles-Detail 3 6 3 5" xfId="21457" xr:uid="{00000000-0005-0000-0000-0000DC530000}"/>
    <cellStyle name="RowTitles-Detail 3 6 3_Tertiary Salaries Survey" xfId="21458" xr:uid="{00000000-0005-0000-0000-0000DD530000}"/>
    <cellStyle name="RowTitles-Detail 3 6 4" xfId="21459" xr:uid="{00000000-0005-0000-0000-0000DE530000}"/>
    <cellStyle name="RowTitles-Detail 3 6 4 2" xfId="21460" xr:uid="{00000000-0005-0000-0000-0000DF530000}"/>
    <cellStyle name="RowTitles-Detail 3 6 4 2 2" xfId="21461" xr:uid="{00000000-0005-0000-0000-0000E0530000}"/>
    <cellStyle name="RowTitles-Detail 3 6 4 2 2 2" xfId="21462" xr:uid="{00000000-0005-0000-0000-0000E1530000}"/>
    <cellStyle name="RowTitles-Detail 3 6 4 2 2_Tertiary Salaries Survey" xfId="21463" xr:uid="{00000000-0005-0000-0000-0000E2530000}"/>
    <cellStyle name="RowTitles-Detail 3 6 4 2 3" xfId="21464" xr:uid="{00000000-0005-0000-0000-0000E3530000}"/>
    <cellStyle name="RowTitles-Detail 3 6 4 2_Tertiary Salaries Survey" xfId="21465" xr:uid="{00000000-0005-0000-0000-0000E4530000}"/>
    <cellStyle name="RowTitles-Detail 3 6 4 3" xfId="21466" xr:uid="{00000000-0005-0000-0000-0000E5530000}"/>
    <cellStyle name="RowTitles-Detail 3 6 4 3 2" xfId="21467" xr:uid="{00000000-0005-0000-0000-0000E6530000}"/>
    <cellStyle name="RowTitles-Detail 3 6 4 3 2 2" xfId="21468" xr:uid="{00000000-0005-0000-0000-0000E7530000}"/>
    <cellStyle name="RowTitles-Detail 3 6 4 3 2_Tertiary Salaries Survey" xfId="21469" xr:uid="{00000000-0005-0000-0000-0000E8530000}"/>
    <cellStyle name="RowTitles-Detail 3 6 4 3 3" xfId="21470" xr:uid="{00000000-0005-0000-0000-0000E9530000}"/>
    <cellStyle name="RowTitles-Detail 3 6 4 3_Tertiary Salaries Survey" xfId="21471" xr:uid="{00000000-0005-0000-0000-0000EA530000}"/>
    <cellStyle name="RowTitles-Detail 3 6 4 4" xfId="21472" xr:uid="{00000000-0005-0000-0000-0000EB530000}"/>
    <cellStyle name="RowTitles-Detail 3 6 4 5" xfId="21473" xr:uid="{00000000-0005-0000-0000-0000EC530000}"/>
    <cellStyle name="RowTitles-Detail 3 6 4 5 2" xfId="21474" xr:uid="{00000000-0005-0000-0000-0000ED530000}"/>
    <cellStyle name="RowTitles-Detail 3 6 4 5_Tertiary Salaries Survey" xfId="21475" xr:uid="{00000000-0005-0000-0000-0000EE530000}"/>
    <cellStyle name="RowTitles-Detail 3 6 4 6" xfId="21476" xr:uid="{00000000-0005-0000-0000-0000EF530000}"/>
    <cellStyle name="RowTitles-Detail 3 6 4_Tertiary Salaries Survey" xfId="21477" xr:uid="{00000000-0005-0000-0000-0000F0530000}"/>
    <cellStyle name="RowTitles-Detail 3 6 5" xfId="21478" xr:uid="{00000000-0005-0000-0000-0000F1530000}"/>
    <cellStyle name="RowTitles-Detail 3 6 5 2" xfId="21479" xr:uid="{00000000-0005-0000-0000-0000F2530000}"/>
    <cellStyle name="RowTitles-Detail 3 6 5 2 2" xfId="21480" xr:uid="{00000000-0005-0000-0000-0000F3530000}"/>
    <cellStyle name="RowTitles-Detail 3 6 5 2 2 2" xfId="21481" xr:uid="{00000000-0005-0000-0000-0000F4530000}"/>
    <cellStyle name="RowTitles-Detail 3 6 5 2 2_Tertiary Salaries Survey" xfId="21482" xr:uid="{00000000-0005-0000-0000-0000F5530000}"/>
    <cellStyle name="RowTitles-Detail 3 6 5 2 3" xfId="21483" xr:uid="{00000000-0005-0000-0000-0000F6530000}"/>
    <cellStyle name="RowTitles-Detail 3 6 5 2_Tertiary Salaries Survey" xfId="21484" xr:uid="{00000000-0005-0000-0000-0000F7530000}"/>
    <cellStyle name="RowTitles-Detail 3 6 5 3" xfId="21485" xr:uid="{00000000-0005-0000-0000-0000F8530000}"/>
    <cellStyle name="RowTitles-Detail 3 6 5 3 2" xfId="21486" xr:uid="{00000000-0005-0000-0000-0000F9530000}"/>
    <cellStyle name="RowTitles-Detail 3 6 5 3 2 2" xfId="21487" xr:uid="{00000000-0005-0000-0000-0000FA530000}"/>
    <cellStyle name="RowTitles-Detail 3 6 5 3 2_Tertiary Salaries Survey" xfId="21488" xr:uid="{00000000-0005-0000-0000-0000FB530000}"/>
    <cellStyle name="RowTitles-Detail 3 6 5 3 3" xfId="21489" xr:uid="{00000000-0005-0000-0000-0000FC530000}"/>
    <cellStyle name="RowTitles-Detail 3 6 5 3_Tertiary Salaries Survey" xfId="21490" xr:uid="{00000000-0005-0000-0000-0000FD530000}"/>
    <cellStyle name="RowTitles-Detail 3 6 5 4" xfId="21491" xr:uid="{00000000-0005-0000-0000-0000FE530000}"/>
    <cellStyle name="RowTitles-Detail 3 6 5 4 2" xfId="21492" xr:uid="{00000000-0005-0000-0000-0000FF530000}"/>
    <cellStyle name="RowTitles-Detail 3 6 5 4_Tertiary Salaries Survey" xfId="21493" xr:uid="{00000000-0005-0000-0000-000000540000}"/>
    <cellStyle name="RowTitles-Detail 3 6 5 5" xfId="21494" xr:uid="{00000000-0005-0000-0000-000001540000}"/>
    <cellStyle name="RowTitles-Detail 3 6 5_Tertiary Salaries Survey" xfId="21495" xr:uid="{00000000-0005-0000-0000-000002540000}"/>
    <cellStyle name="RowTitles-Detail 3 6 6" xfId="21496" xr:uid="{00000000-0005-0000-0000-000003540000}"/>
    <cellStyle name="RowTitles-Detail 3 6 6 2" xfId="21497" xr:uid="{00000000-0005-0000-0000-000004540000}"/>
    <cellStyle name="RowTitles-Detail 3 6 6 2 2" xfId="21498" xr:uid="{00000000-0005-0000-0000-000005540000}"/>
    <cellStyle name="RowTitles-Detail 3 6 6 2 2 2" xfId="21499" xr:uid="{00000000-0005-0000-0000-000006540000}"/>
    <cellStyle name="RowTitles-Detail 3 6 6 2 2_Tertiary Salaries Survey" xfId="21500" xr:uid="{00000000-0005-0000-0000-000007540000}"/>
    <cellStyle name="RowTitles-Detail 3 6 6 2 3" xfId="21501" xr:uid="{00000000-0005-0000-0000-000008540000}"/>
    <cellStyle name="RowTitles-Detail 3 6 6 2_Tertiary Salaries Survey" xfId="21502" xr:uid="{00000000-0005-0000-0000-000009540000}"/>
    <cellStyle name="RowTitles-Detail 3 6 6 3" xfId="21503" xr:uid="{00000000-0005-0000-0000-00000A540000}"/>
    <cellStyle name="RowTitles-Detail 3 6 6 3 2" xfId="21504" xr:uid="{00000000-0005-0000-0000-00000B540000}"/>
    <cellStyle name="RowTitles-Detail 3 6 6 3 2 2" xfId="21505" xr:uid="{00000000-0005-0000-0000-00000C540000}"/>
    <cellStyle name="RowTitles-Detail 3 6 6 3 2_Tertiary Salaries Survey" xfId="21506" xr:uid="{00000000-0005-0000-0000-00000D540000}"/>
    <cellStyle name="RowTitles-Detail 3 6 6 3 3" xfId="21507" xr:uid="{00000000-0005-0000-0000-00000E540000}"/>
    <cellStyle name="RowTitles-Detail 3 6 6 3_Tertiary Salaries Survey" xfId="21508" xr:uid="{00000000-0005-0000-0000-00000F540000}"/>
    <cellStyle name="RowTitles-Detail 3 6 6 4" xfId="21509" xr:uid="{00000000-0005-0000-0000-000010540000}"/>
    <cellStyle name="RowTitles-Detail 3 6 6 4 2" xfId="21510" xr:uid="{00000000-0005-0000-0000-000011540000}"/>
    <cellStyle name="RowTitles-Detail 3 6 6 4_Tertiary Salaries Survey" xfId="21511" xr:uid="{00000000-0005-0000-0000-000012540000}"/>
    <cellStyle name="RowTitles-Detail 3 6 6 5" xfId="21512" xr:uid="{00000000-0005-0000-0000-000013540000}"/>
    <cellStyle name="RowTitles-Detail 3 6 6_Tertiary Salaries Survey" xfId="21513" xr:uid="{00000000-0005-0000-0000-000014540000}"/>
    <cellStyle name="RowTitles-Detail 3 6 7" xfId="21514" xr:uid="{00000000-0005-0000-0000-000015540000}"/>
    <cellStyle name="RowTitles-Detail 3 6 7 2" xfId="21515" xr:uid="{00000000-0005-0000-0000-000016540000}"/>
    <cellStyle name="RowTitles-Detail 3 6 7 2 2" xfId="21516" xr:uid="{00000000-0005-0000-0000-000017540000}"/>
    <cellStyle name="RowTitles-Detail 3 6 7 2_Tertiary Salaries Survey" xfId="21517" xr:uid="{00000000-0005-0000-0000-000018540000}"/>
    <cellStyle name="RowTitles-Detail 3 6 7 3" xfId="21518" xr:uid="{00000000-0005-0000-0000-000019540000}"/>
    <cellStyle name="RowTitles-Detail 3 6 7_Tertiary Salaries Survey" xfId="21519" xr:uid="{00000000-0005-0000-0000-00001A540000}"/>
    <cellStyle name="RowTitles-Detail 3 6 8" xfId="21520" xr:uid="{00000000-0005-0000-0000-00001B540000}"/>
    <cellStyle name="RowTitles-Detail 3 6 9" xfId="21521" xr:uid="{00000000-0005-0000-0000-00001C540000}"/>
    <cellStyle name="RowTitles-Detail 3 6_STUD aligned by INSTIT" xfId="21522" xr:uid="{00000000-0005-0000-0000-00001D540000}"/>
    <cellStyle name="RowTitles-Detail 3 7" xfId="21523" xr:uid="{00000000-0005-0000-0000-00001E540000}"/>
    <cellStyle name="RowTitles-Detail 3 7 2" xfId="21524" xr:uid="{00000000-0005-0000-0000-00001F540000}"/>
    <cellStyle name="RowTitles-Detail 3 7 2 2" xfId="21525" xr:uid="{00000000-0005-0000-0000-000020540000}"/>
    <cellStyle name="RowTitles-Detail 3 7 2 2 2" xfId="21526" xr:uid="{00000000-0005-0000-0000-000021540000}"/>
    <cellStyle name="RowTitles-Detail 3 7 2 2_Tertiary Salaries Survey" xfId="21527" xr:uid="{00000000-0005-0000-0000-000022540000}"/>
    <cellStyle name="RowTitles-Detail 3 7 2 3" xfId="21528" xr:uid="{00000000-0005-0000-0000-000023540000}"/>
    <cellStyle name="RowTitles-Detail 3 7 2_Tertiary Salaries Survey" xfId="21529" xr:uid="{00000000-0005-0000-0000-000024540000}"/>
    <cellStyle name="RowTitles-Detail 3 7 3" xfId="21530" xr:uid="{00000000-0005-0000-0000-000025540000}"/>
    <cellStyle name="RowTitles-Detail 3 7 3 2" xfId="21531" xr:uid="{00000000-0005-0000-0000-000026540000}"/>
    <cellStyle name="RowTitles-Detail 3 7 3 2 2" xfId="21532" xr:uid="{00000000-0005-0000-0000-000027540000}"/>
    <cellStyle name="RowTitles-Detail 3 7 3 2_Tertiary Salaries Survey" xfId="21533" xr:uid="{00000000-0005-0000-0000-000028540000}"/>
    <cellStyle name="RowTitles-Detail 3 7 3 3" xfId="21534" xr:uid="{00000000-0005-0000-0000-000029540000}"/>
    <cellStyle name="RowTitles-Detail 3 7 3_Tertiary Salaries Survey" xfId="21535" xr:uid="{00000000-0005-0000-0000-00002A540000}"/>
    <cellStyle name="RowTitles-Detail 3 7 4" xfId="21536" xr:uid="{00000000-0005-0000-0000-00002B540000}"/>
    <cellStyle name="RowTitles-Detail 3 7 5" xfId="21537" xr:uid="{00000000-0005-0000-0000-00002C540000}"/>
    <cellStyle name="RowTitles-Detail 3 7 5 2" xfId="21538" xr:uid="{00000000-0005-0000-0000-00002D540000}"/>
    <cellStyle name="RowTitles-Detail 3 7 5_Tertiary Salaries Survey" xfId="21539" xr:uid="{00000000-0005-0000-0000-00002E540000}"/>
    <cellStyle name="RowTitles-Detail 3 7 6" xfId="21540" xr:uid="{00000000-0005-0000-0000-00002F540000}"/>
    <cellStyle name="RowTitles-Detail 3 7_Tertiary Salaries Survey" xfId="21541" xr:uid="{00000000-0005-0000-0000-000030540000}"/>
    <cellStyle name="RowTitles-Detail 3 8" xfId="21542" xr:uid="{00000000-0005-0000-0000-000031540000}"/>
    <cellStyle name="RowTitles-Detail 3 8 2" xfId="21543" xr:uid="{00000000-0005-0000-0000-000032540000}"/>
    <cellStyle name="RowTitles-Detail 3 8 2 2" xfId="21544" xr:uid="{00000000-0005-0000-0000-000033540000}"/>
    <cellStyle name="RowTitles-Detail 3 8 2 2 2" xfId="21545" xr:uid="{00000000-0005-0000-0000-000034540000}"/>
    <cellStyle name="RowTitles-Detail 3 8 2 2_Tertiary Salaries Survey" xfId="21546" xr:uid="{00000000-0005-0000-0000-000035540000}"/>
    <cellStyle name="RowTitles-Detail 3 8 2 3" xfId="21547" xr:uid="{00000000-0005-0000-0000-000036540000}"/>
    <cellStyle name="RowTitles-Detail 3 8 2_Tertiary Salaries Survey" xfId="21548" xr:uid="{00000000-0005-0000-0000-000037540000}"/>
    <cellStyle name="RowTitles-Detail 3 8 3" xfId="21549" xr:uid="{00000000-0005-0000-0000-000038540000}"/>
    <cellStyle name="RowTitles-Detail 3 8 3 2" xfId="21550" xr:uid="{00000000-0005-0000-0000-000039540000}"/>
    <cellStyle name="RowTitles-Detail 3 8 3 2 2" xfId="21551" xr:uid="{00000000-0005-0000-0000-00003A540000}"/>
    <cellStyle name="RowTitles-Detail 3 8 3 2_Tertiary Salaries Survey" xfId="21552" xr:uid="{00000000-0005-0000-0000-00003B540000}"/>
    <cellStyle name="RowTitles-Detail 3 8 3 3" xfId="21553" xr:uid="{00000000-0005-0000-0000-00003C540000}"/>
    <cellStyle name="RowTitles-Detail 3 8 3_Tertiary Salaries Survey" xfId="21554" xr:uid="{00000000-0005-0000-0000-00003D540000}"/>
    <cellStyle name="RowTitles-Detail 3 8 4" xfId="21555" xr:uid="{00000000-0005-0000-0000-00003E540000}"/>
    <cellStyle name="RowTitles-Detail 3 8 5" xfId="21556" xr:uid="{00000000-0005-0000-0000-00003F540000}"/>
    <cellStyle name="RowTitles-Detail 3 8_Tertiary Salaries Survey" xfId="21557" xr:uid="{00000000-0005-0000-0000-000040540000}"/>
    <cellStyle name="RowTitles-Detail 3 9" xfId="21558" xr:uid="{00000000-0005-0000-0000-000041540000}"/>
    <cellStyle name="RowTitles-Detail 3 9 2" xfId="21559" xr:uid="{00000000-0005-0000-0000-000042540000}"/>
    <cellStyle name="RowTitles-Detail 3 9 2 2" xfId="21560" xr:uid="{00000000-0005-0000-0000-000043540000}"/>
    <cellStyle name="RowTitles-Detail 3 9 2 2 2" xfId="21561" xr:uid="{00000000-0005-0000-0000-000044540000}"/>
    <cellStyle name="RowTitles-Detail 3 9 2 2_Tertiary Salaries Survey" xfId="21562" xr:uid="{00000000-0005-0000-0000-000045540000}"/>
    <cellStyle name="RowTitles-Detail 3 9 2 3" xfId="21563" xr:uid="{00000000-0005-0000-0000-000046540000}"/>
    <cellStyle name="RowTitles-Detail 3 9 2_Tertiary Salaries Survey" xfId="21564" xr:uid="{00000000-0005-0000-0000-000047540000}"/>
    <cellStyle name="RowTitles-Detail 3 9 3" xfId="21565" xr:uid="{00000000-0005-0000-0000-000048540000}"/>
    <cellStyle name="RowTitles-Detail 3 9 3 2" xfId="21566" xr:uid="{00000000-0005-0000-0000-000049540000}"/>
    <cellStyle name="RowTitles-Detail 3 9 3 2 2" xfId="21567" xr:uid="{00000000-0005-0000-0000-00004A540000}"/>
    <cellStyle name="RowTitles-Detail 3 9 3 2_Tertiary Salaries Survey" xfId="21568" xr:uid="{00000000-0005-0000-0000-00004B540000}"/>
    <cellStyle name="RowTitles-Detail 3 9 3 3" xfId="21569" xr:uid="{00000000-0005-0000-0000-00004C540000}"/>
    <cellStyle name="RowTitles-Detail 3 9 3_Tertiary Salaries Survey" xfId="21570" xr:uid="{00000000-0005-0000-0000-00004D540000}"/>
    <cellStyle name="RowTitles-Detail 3 9 4" xfId="21571" xr:uid="{00000000-0005-0000-0000-00004E540000}"/>
    <cellStyle name="RowTitles-Detail 3 9 5" xfId="21572" xr:uid="{00000000-0005-0000-0000-00004F540000}"/>
    <cellStyle name="RowTitles-Detail 3 9 5 2" xfId="21573" xr:uid="{00000000-0005-0000-0000-000050540000}"/>
    <cellStyle name="RowTitles-Detail 3 9 5_Tertiary Salaries Survey" xfId="21574" xr:uid="{00000000-0005-0000-0000-000051540000}"/>
    <cellStyle name="RowTitles-Detail 3 9 6" xfId="21575" xr:uid="{00000000-0005-0000-0000-000052540000}"/>
    <cellStyle name="RowTitles-Detail 3 9_Tertiary Salaries Survey" xfId="21576" xr:uid="{00000000-0005-0000-0000-000053540000}"/>
    <cellStyle name="RowTitles-Detail 3_STUD aligned by INSTIT" xfId="21577" xr:uid="{00000000-0005-0000-0000-000054540000}"/>
    <cellStyle name="RowTitles-Detail 4" xfId="21578" xr:uid="{00000000-0005-0000-0000-000055540000}"/>
    <cellStyle name="RowTitles-Detail 4 10" xfId="21579" xr:uid="{00000000-0005-0000-0000-000056540000}"/>
    <cellStyle name="RowTitles-Detail 4 10 2" xfId="21580" xr:uid="{00000000-0005-0000-0000-000057540000}"/>
    <cellStyle name="RowTitles-Detail 4 10 2 2" xfId="21581" xr:uid="{00000000-0005-0000-0000-000058540000}"/>
    <cellStyle name="RowTitles-Detail 4 10 2 2 2" xfId="21582" xr:uid="{00000000-0005-0000-0000-000059540000}"/>
    <cellStyle name="RowTitles-Detail 4 10 2 2_Tertiary Salaries Survey" xfId="21583" xr:uid="{00000000-0005-0000-0000-00005A540000}"/>
    <cellStyle name="RowTitles-Detail 4 10 2 3" xfId="21584" xr:uid="{00000000-0005-0000-0000-00005B540000}"/>
    <cellStyle name="RowTitles-Detail 4 10 2_Tertiary Salaries Survey" xfId="21585" xr:uid="{00000000-0005-0000-0000-00005C540000}"/>
    <cellStyle name="RowTitles-Detail 4 10 3" xfId="21586" xr:uid="{00000000-0005-0000-0000-00005D540000}"/>
    <cellStyle name="RowTitles-Detail 4 10 3 2" xfId="21587" xr:uid="{00000000-0005-0000-0000-00005E540000}"/>
    <cellStyle name="RowTitles-Detail 4 10 3 2 2" xfId="21588" xr:uid="{00000000-0005-0000-0000-00005F540000}"/>
    <cellStyle name="RowTitles-Detail 4 10 3 2_Tertiary Salaries Survey" xfId="21589" xr:uid="{00000000-0005-0000-0000-000060540000}"/>
    <cellStyle name="RowTitles-Detail 4 10 3 3" xfId="21590" xr:uid="{00000000-0005-0000-0000-000061540000}"/>
    <cellStyle name="RowTitles-Detail 4 10 3_Tertiary Salaries Survey" xfId="21591" xr:uid="{00000000-0005-0000-0000-000062540000}"/>
    <cellStyle name="RowTitles-Detail 4 10 4" xfId="21592" xr:uid="{00000000-0005-0000-0000-000063540000}"/>
    <cellStyle name="RowTitles-Detail 4 10 4 2" xfId="21593" xr:uid="{00000000-0005-0000-0000-000064540000}"/>
    <cellStyle name="RowTitles-Detail 4 10 4_Tertiary Salaries Survey" xfId="21594" xr:uid="{00000000-0005-0000-0000-000065540000}"/>
    <cellStyle name="RowTitles-Detail 4 10 5" xfId="21595" xr:uid="{00000000-0005-0000-0000-000066540000}"/>
    <cellStyle name="RowTitles-Detail 4 10_Tertiary Salaries Survey" xfId="21596" xr:uid="{00000000-0005-0000-0000-000067540000}"/>
    <cellStyle name="RowTitles-Detail 4 11" xfId="21597" xr:uid="{00000000-0005-0000-0000-000068540000}"/>
    <cellStyle name="RowTitles-Detail 4 11 2" xfId="21598" xr:uid="{00000000-0005-0000-0000-000069540000}"/>
    <cellStyle name="RowTitles-Detail 4 11 2 2" xfId="21599" xr:uid="{00000000-0005-0000-0000-00006A540000}"/>
    <cellStyle name="RowTitles-Detail 4 11 2 2 2" xfId="21600" xr:uid="{00000000-0005-0000-0000-00006B540000}"/>
    <cellStyle name="RowTitles-Detail 4 11 2 2_Tertiary Salaries Survey" xfId="21601" xr:uid="{00000000-0005-0000-0000-00006C540000}"/>
    <cellStyle name="RowTitles-Detail 4 11 2 3" xfId="21602" xr:uid="{00000000-0005-0000-0000-00006D540000}"/>
    <cellStyle name="RowTitles-Detail 4 11 2_Tertiary Salaries Survey" xfId="21603" xr:uid="{00000000-0005-0000-0000-00006E540000}"/>
    <cellStyle name="RowTitles-Detail 4 11 3" xfId="21604" xr:uid="{00000000-0005-0000-0000-00006F540000}"/>
    <cellStyle name="RowTitles-Detail 4 11 3 2" xfId="21605" xr:uid="{00000000-0005-0000-0000-000070540000}"/>
    <cellStyle name="RowTitles-Detail 4 11 3 2 2" xfId="21606" xr:uid="{00000000-0005-0000-0000-000071540000}"/>
    <cellStyle name="RowTitles-Detail 4 11 3 2_Tertiary Salaries Survey" xfId="21607" xr:uid="{00000000-0005-0000-0000-000072540000}"/>
    <cellStyle name="RowTitles-Detail 4 11 3 3" xfId="21608" xr:uid="{00000000-0005-0000-0000-000073540000}"/>
    <cellStyle name="RowTitles-Detail 4 11 3_Tertiary Salaries Survey" xfId="21609" xr:uid="{00000000-0005-0000-0000-000074540000}"/>
    <cellStyle name="RowTitles-Detail 4 11 4" xfId="21610" xr:uid="{00000000-0005-0000-0000-000075540000}"/>
    <cellStyle name="RowTitles-Detail 4 11 4 2" xfId="21611" xr:uid="{00000000-0005-0000-0000-000076540000}"/>
    <cellStyle name="RowTitles-Detail 4 11 4_Tertiary Salaries Survey" xfId="21612" xr:uid="{00000000-0005-0000-0000-000077540000}"/>
    <cellStyle name="RowTitles-Detail 4 11 5" xfId="21613" xr:uid="{00000000-0005-0000-0000-000078540000}"/>
    <cellStyle name="RowTitles-Detail 4 11_Tertiary Salaries Survey" xfId="21614" xr:uid="{00000000-0005-0000-0000-000079540000}"/>
    <cellStyle name="RowTitles-Detail 4 12" xfId="21615" xr:uid="{00000000-0005-0000-0000-00007A540000}"/>
    <cellStyle name="RowTitles-Detail 4 12 2" xfId="21616" xr:uid="{00000000-0005-0000-0000-00007B540000}"/>
    <cellStyle name="RowTitles-Detail 4 12 2 2" xfId="21617" xr:uid="{00000000-0005-0000-0000-00007C540000}"/>
    <cellStyle name="RowTitles-Detail 4 12 2_Tertiary Salaries Survey" xfId="21618" xr:uid="{00000000-0005-0000-0000-00007D540000}"/>
    <cellStyle name="RowTitles-Detail 4 12 3" xfId="21619" xr:uid="{00000000-0005-0000-0000-00007E540000}"/>
    <cellStyle name="RowTitles-Detail 4 12_Tertiary Salaries Survey" xfId="21620" xr:uid="{00000000-0005-0000-0000-00007F540000}"/>
    <cellStyle name="RowTitles-Detail 4 13" xfId="21621" xr:uid="{00000000-0005-0000-0000-000080540000}"/>
    <cellStyle name="RowTitles-Detail 4 14" xfId="21622" xr:uid="{00000000-0005-0000-0000-000081540000}"/>
    <cellStyle name="RowTitles-Detail 4 15" xfId="21623" xr:uid="{00000000-0005-0000-0000-000082540000}"/>
    <cellStyle name="RowTitles-Detail 4 2" xfId="21624" xr:uid="{00000000-0005-0000-0000-000083540000}"/>
    <cellStyle name="RowTitles-Detail 4 2 10" xfId="21625" xr:uid="{00000000-0005-0000-0000-000084540000}"/>
    <cellStyle name="RowTitles-Detail 4 2 10 2" xfId="21626" xr:uid="{00000000-0005-0000-0000-000085540000}"/>
    <cellStyle name="RowTitles-Detail 4 2 10 2 2" xfId="21627" xr:uid="{00000000-0005-0000-0000-000086540000}"/>
    <cellStyle name="RowTitles-Detail 4 2 10 2 2 2" xfId="21628" xr:uid="{00000000-0005-0000-0000-000087540000}"/>
    <cellStyle name="RowTitles-Detail 4 2 10 2 2_Tertiary Salaries Survey" xfId="21629" xr:uid="{00000000-0005-0000-0000-000088540000}"/>
    <cellStyle name="RowTitles-Detail 4 2 10 2 3" xfId="21630" xr:uid="{00000000-0005-0000-0000-000089540000}"/>
    <cellStyle name="RowTitles-Detail 4 2 10 2_Tertiary Salaries Survey" xfId="21631" xr:uid="{00000000-0005-0000-0000-00008A540000}"/>
    <cellStyle name="RowTitles-Detail 4 2 10 3" xfId="21632" xr:uid="{00000000-0005-0000-0000-00008B540000}"/>
    <cellStyle name="RowTitles-Detail 4 2 10 3 2" xfId="21633" xr:uid="{00000000-0005-0000-0000-00008C540000}"/>
    <cellStyle name="RowTitles-Detail 4 2 10 3 2 2" xfId="21634" xr:uid="{00000000-0005-0000-0000-00008D540000}"/>
    <cellStyle name="RowTitles-Detail 4 2 10 3 2_Tertiary Salaries Survey" xfId="21635" xr:uid="{00000000-0005-0000-0000-00008E540000}"/>
    <cellStyle name="RowTitles-Detail 4 2 10 3 3" xfId="21636" xr:uid="{00000000-0005-0000-0000-00008F540000}"/>
    <cellStyle name="RowTitles-Detail 4 2 10 3_Tertiary Salaries Survey" xfId="21637" xr:uid="{00000000-0005-0000-0000-000090540000}"/>
    <cellStyle name="RowTitles-Detail 4 2 10 4" xfId="21638" xr:uid="{00000000-0005-0000-0000-000091540000}"/>
    <cellStyle name="RowTitles-Detail 4 2 10 4 2" xfId="21639" xr:uid="{00000000-0005-0000-0000-000092540000}"/>
    <cellStyle name="RowTitles-Detail 4 2 10 4_Tertiary Salaries Survey" xfId="21640" xr:uid="{00000000-0005-0000-0000-000093540000}"/>
    <cellStyle name="RowTitles-Detail 4 2 10 5" xfId="21641" xr:uid="{00000000-0005-0000-0000-000094540000}"/>
    <cellStyle name="RowTitles-Detail 4 2 10_Tertiary Salaries Survey" xfId="21642" xr:uid="{00000000-0005-0000-0000-000095540000}"/>
    <cellStyle name="RowTitles-Detail 4 2 11" xfId="21643" xr:uid="{00000000-0005-0000-0000-000096540000}"/>
    <cellStyle name="RowTitles-Detail 4 2 11 2" xfId="21644" xr:uid="{00000000-0005-0000-0000-000097540000}"/>
    <cellStyle name="RowTitles-Detail 4 2 11 2 2" xfId="21645" xr:uid="{00000000-0005-0000-0000-000098540000}"/>
    <cellStyle name="RowTitles-Detail 4 2 11 2_Tertiary Salaries Survey" xfId="21646" xr:uid="{00000000-0005-0000-0000-000099540000}"/>
    <cellStyle name="RowTitles-Detail 4 2 11 3" xfId="21647" xr:uid="{00000000-0005-0000-0000-00009A540000}"/>
    <cellStyle name="RowTitles-Detail 4 2 11_Tertiary Salaries Survey" xfId="21648" xr:uid="{00000000-0005-0000-0000-00009B540000}"/>
    <cellStyle name="RowTitles-Detail 4 2 12" xfId="21649" xr:uid="{00000000-0005-0000-0000-00009C540000}"/>
    <cellStyle name="RowTitles-Detail 4 2 13" xfId="21650" xr:uid="{00000000-0005-0000-0000-00009D540000}"/>
    <cellStyle name="RowTitles-Detail 4 2 2" xfId="21651" xr:uid="{00000000-0005-0000-0000-00009E540000}"/>
    <cellStyle name="RowTitles-Detail 4 2 2 10" xfId="21652" xr:uid="{00000000-0005-0000-0000-00009F540000}"/>
    <cellStyle name="RowTitles-Detail 4 2 2 10 2" xfId="21653" xr:uid="{00000000-0005-0000-0000-0000A0540000}"/>
    <cellStyle name="RowTitles-Detail 4 2 2 10 2 2" xfId="21654" xr:uid="{00000000-0005-0000-0000-0000A1540000}"/>
    <cellStyle name="RowTitles-Detail 4 2 2 10 2_Tertiary Salaries Survey" xfId="21655" xr:uid="{00000000-0005-0000-0000-0000A2540000}"/>
    <cellStyle name="RowTitles-Detail 4 2 2 10 3" xfId="21656" xr:uid="{00000000-0005-0000-0000-0000A3540000}"/>
    <cellStyle name="RowTitles-Detail 4 2 2 10_Tertiary Salaries Survey" xfId="21657" xr:uid="{00000000-0005-0000-0000-0000A4540000}"/>
    <cellStyle name="RowTitles-Detail 4 2 2 11" xfId="21658" xr:uid="{00000000-0005-0000-0000-0000A5540000}"/>
    <cellStyle name="RowTitles-Detail 4 2 2 12" xfId="21659" xr:uid="{00000000-0005-0000-0000-0000A6540000}"/>
    <cellStyle name="RowTitles-Detail 4 2 2 2" xfId="21660" xr:uid="{00000000-0005-0000-0000-0000A7540000}"/>
    <cellStyle name="RowTitles-Detail 4 2 2 2 2" xfId="21661" xr:uid="{00000000-0005-0000-0000-0000A8540000}"/>
    <cellStyle name="RowTitles-Detail 4 2 2 2 2 2" xfId="21662" xr:uid="{00000000-0005-0000-0000-0000A9540000}"/>
    <cellStyle name="RowTitles-Detail 4 2 2 2 2 2 2" xfId="21663" xr:uid="{00000000-0005-0000-0000-0000AA540000}"/>
    <cellStyle name="RowTitles-Detail 4 2 2 2 2 2 2 2" xfId="21664" xr:uid="{00000000-0005-0000-0000-0000AB540000}"/>
    <cellStyle name="RowTitles-Detail 4 2 2 2 2 2 2_Tertiary Salaries Survey" xfId="21665" xr:uid="{00000000-0005-0000-0000-0000AC540000}"/>
    <cellStyle name="RowTitles-Detail 4 2 2 2 2 2 3" xfId="21666" xr:uid="{00000000-0005-0000-0000-0000AD540000}"/>
    <cellStyle name="RowTitles-Detail 4 2 2 2 2 2_Tertiary Salaries Survey" xfId="21667" xr:uid="{00000000-0005-0000-0000-0000AE540000}"/>
    <cellStyle name="RowTitles-Detail 4 2 2 2 2 3" xfId="21668" xr:uid="{00000000-0005-0000-0000-0000AF540000}"/>
    <cellStyle name="RowTitles-Detail 4 2 2 2 2 3 2" xfId="21669" xr:uid="{00000000-0005-0000-0000-0000B0540000}"/>
    <cellStyle name="RowTitles-Detail 4 2 2 2 2 3 2 2" xfId="21670" xr:uid="{00000000-0005-0000-0000-0000B1540000}"/>
    <cellStyle name="RowTitles-Detail 4 2 2 2 2 3 2_Tertiary Salaries Survey" xfId="21671" xr:uid="{00000000-0005-0000-0000-0000B2540000}"/>
    <cellStyle name="RowTitles-Detail 4 2 2 2 2 3 3" xfId="21672" xr:uid="{00000000-0005-0000-0000-0000B3540000}"/>
    <cellStyle name="RowTitles-Detail 4 2 2 2 2 3_Tertiary Salaries Survey" xfId="21673" xr:uid="{00000000-0005-0000-0000-0000B4540000}"/>
    <cellStyle name="RowTitles-Detail 4 2 2 2 2 4" xfId="21674" xr:uid="{00000000-0005-0000-0000-0000B5540000}"/>
    <cellStyle name="RowTitles-Detail 4 2 2 2 2 5" xfId="21675" xr:uid="{00000000-0005-0000-0000-0000B6540000}"/>
    <cellStyle name="RowTitles-Detail 4 2 2 2 2_Tertiary Salaries Survey" xfId="21676" xr:uid="{00000000-0005-0000-0000-0000B7540000}"/>
    <cellStyle name="RowTitles-Detail 4 2 2 2 3" xfId="21677" xr:uid="{00000000-0005-0000-0000-0000B8540000}"/>
    <cellStyle name="RowTitles-Detail 4 2 2 2 3 2" xfId="21678" xr:uid="{00000000-0005-0000-0000-0000B9540000}"/>
    <cellStyle name="RowTitles-Detail 4 2 2 2 3 2 2" xfId="21679" xr:uid="{00000000-0005-0000-0000-0000BA540000}"/>
    <cellStyle name="RowTitles-Detail 4 2 2 2 3 2 2 2" xfId="21680" xr:uid="{00000000-0005-0000-0000-0000BB540000}"/>
    <cellStyle name="RowTitles-Detail 4 2 2 2 3 2 2_Tertiary Salaries Survey" xfId="21681" xr:uid="{00000000-0005-0000-0000-0000BC540000}"/>
    <cellStyle name="RowTitles-Detail 4 2 2 2 3 2 3" xfId="21682" xr:uid="{00000000-0005-0000-0000-0000BD540000}"/>
    <cellStyle name="RowTitles-Detail 4 2 2 2 3 2_Tertiary Salaries Survey" xfId="21683" xr:uid="{00000000-0005-0000-0000-0000BE540000}"/>
    <cellStyle name="RowTitles-Detail 4 2 2 2 3 3" xfId="21684" xr:uid="{00000000-0005-0000-0000-0000BF540000}"/>
    <cellStyle name="RowTitles-Detail 4 2 2 2 3 3 2" xfId="21685" xr:uid="{00000000-0005-0000-0000-0000C0540000}"/>
    <cellStyle name="RowTitles-Detail 4 2 2 2 3 3 2 2" xfId="21686" xr:uid="{00000000-0005-0000-0000-0000C1540000}"/>
    <cellStyle name="RowTitles-Detail 4 2 2 2 3 3 2_Tertiary Salaries Survey" xfId="21687" xr:uid="{00000000-0005-0000-0000-0000C2540000}"/>
    <cellStyle name="RowTitles-Detail 4 2 2 2 3 3 3" xfId="21688" xr:uid="{00000000-0005-0000-0000-0000C3540000}"/>
    <cellStyle name="RowTitles-Detail 4 2 2 2 3 3_Tertiary Salaries Survey" xfId="21689" xr:uid="{00000000-0005-0000-0000-0000C4540000}"/>
    <cellStyle name="RowTitles-Detail 4 2 2 2 3 4" xfId="21690" xr:uid="{00000000-0005-0000-0000-0000C5540000}"/>
    <cellStyle name="RowTitles-Detail 4 2 2 2 3 5" xfId="21691" xr:uid="{00000000-0005-0000-0000-0000C6540000}"/>
    <cellStyle name="RowTitles-Detail 4 2 2 2 3 5 2" xfId="21692" xr:uid="{00000000-0005-0000-0000-0000C7540000}"/>
    <cellStyle name="RowTitles-Detail 4 2 2 2 3 5_Tertiary Salaries Survey" xfId="21693" xr:uid="{00000000-0005-0000-0000-0000C8540000}"/>
    <cellStyle name="RowTitles-Detail 4 2 2 2 3 6" xfId="21694" xr:uid="{00000000-0005-0000-0000-0000C9540000}"/>
    <cellStyle name="RowTitles-Detail 4 2 2 2 3_Tertiary Salaries Survey" xfId="21695" xr:uid="{00000000-0005-0000-0000-0000CA540000}"/>
    <cellStyle name="RowTitles-Detail 4 2 2 2 4" xfId="21696" xr:uid="{00000000-0005-0000-0000-0000CB540000}"/>
    <cellStyle name="RowTitles-Detail 4 2 2 2 4 2" xfId="21697" xr:uid="{00000000-0005-0000-0000-0000CC540000}"/>
    <cellStyle name="RowTitles-Detail 4 2 2 2 4 2 2" xfId="21698" xr:uid="{00000000-0005-0000-0000-0000CD540000}"/>
    <cellStyle name="RowTitles-Detail 4 2 2 2 4 2 2 2" xfId="21699" xr:uid="{00000000-0005-0000-0000-0000CE540000}"/>
    <cellStyle name="RowTitles-Detail 4 2 2 2 4 2 2_Tertiary Salaries Survey" xfId="21700" xr:uid="{00000000-0005-0000-0000-0000CF540000}"/>
    <cellStyle name="RowTitles-Detail 4 2 2 2 4 2 3" xfId="21701" xr:uid="{00000000-0005-0000-0000-0000D0540000}"/>
    <cellStyle name="RowTitles-Detail 4 2 2 2 4 2_Tertiary Salaries Survey" xfId="21702" xr:uid="{00000000-0005-0000-0000-0000D1540000}"/>
    <cellStyle name="RowTitles-Detail 4 2 2 2 4 3" xfId="21703" xr:uid="{00000000-0005-0000-0000-0000D2540000}"/>
    <cellStyle name="RowTitles-Detail 4 2 2 2 4 3 2" xfId="21704" xr:uid="{00000000-0005-0000-0000-0000D3540000}"/>
    <cellStyle name="RowTitles-Detail 4 2 2 2 4 3 2 2" xfId="21705" xr:uid="{00000000-0005-0000-0000-0000D4540000}"/>
    <cellStyle name="RowTitles-Detail 4 2 2 2 4 3 2_Tertiary Salaries Survey" xfId="21706" xr:uid="{00000000-0005-0000-0000-0000D5540000}"/>
    <cellStyle name="RowTitles-Detail 4 2 2 2 4 3 3" xfId="21707" xr:uid="{00000000-0005-0000-0000-0000D6540000}"/>
    <cellStyle name="RowTitles-Detail 4 2 2 2 4 3_Tertiary Salaries Survey" xfId="21708" xr:uid="{00000000-0005-0000-0000-0000D7540000}"/>
    <cellStyle name="RowTitles-Detail 4 2 2 2 4 4" xfId="21709" xr:uid="{00000000-0005-0000-0000-0000D8540000}"/>
    <cellStyle name="RowTitles-Detail 4 2 2 2 4 4 2" xfId="21710" xr:uid="{00000000-0005-0000-0000-0000D9540000}"/>
    <cellStyle name="RowTitles-Detail 4 2 2 2 4 4_Tertiary Salaries Survey" xfId="21711" xr:uid="{00000000-0005-0000-0000-0000DA540000}"/>
    <cellStyle name="RowTitles-Detail 4 2 2 2 4 5" xfId="21712" xr:uid="{00000000-0005-0000-0000-0000DB540000}"/>
    <cellStyle name="RowTitles-Detail 4 2 2 2 4_Tertiary Salaries Survey" xfId="21713" xr:uid="{00000000-0005-0000-0000-0000DC540000}"/>
    <cellStyle name="RowTitles-Detail 4 2 2 2 5" xfId="21714" xr:uid="{00000000-0005-0000-0000-0000DD540000}"/>
    <cellStyle name="RowTitles-Detail 4 2 2 2 5 2" xfId="21715" xr:uid="{00000000-0005-0000-0000-0000DE540000}"/>
    <cellStyle name="RowTitles-Detail 4 2 2 2 5 2 2" xfId="21716" xr:uid="{00000000-0005-0000-0000-0000DF540000}"/>
    <cellStyle name="RowTitles-Detail 4 2 2 2 5 2 2 2" xfId="21717" xr:uid="{00000000-0005-0000-0000-0000E0540000}"/>
    <cellStyle name="RowTitles-Detail 4 2 2 2 5 2 2_Tertiary Salaries Survey" xfId="21718" xr:uid="{00000000-0005-0000-0000-0000E1540000}"/>
    <cellStyle name="RowTitles-Detail 4 2 2 2 5 2 3" xfId="21719" xr:uid="{00000000-0005-0000-0000-0000E2540000}"/>
    <cellStyle name="RowTitles-Detail 4 2 2 2 5 2_Tertiary Salaries Survey" xfId="21720" xr:uid="{00000000-0005-0000-0000-0000E3540000}"/>
    <cellStyle name="RowTitles-Detail 4 2 2 2 5 3" xfId="21721" xr:uid="{00000000-0005-0000-0000-0000E4540000}"/>
    <cellStyle name="RowTitles-Detail 4 2 2 2 5 3 2" xfId="21722" xr:uid="{00000000-0005-0000-0000-0000E5540000}"/>
    <cellStyle name="RowTitles-Detail 4 2 2 2 5 3 2 2" xfId="21723" xr:uid="{00000000-0005-0000-0000-0000E6540000}"/>
    <cellStyle name="RowTitles-Detail 4 2 2 2 5 3 2_Tertiary Salaries Survey" xfId="21724" xr:uid="{00000000-0005-0000-0000-0000E7540000}"/>
    <cellStyle name="RowTitles-Detail 4 2 2 2 5 3 3" xfId="21725" xr:uid="{00000000-0005-0000-0000-0000E8540000}"/>
    <cellStyle name="RowTitles-Detail 4 2 2 2 5 3_Tertiary Salaries Survey" xfId="21726" xr:uid="{00000000-0005-0000-0000-0000E9540000}"/>
    <cellStyle name="RowTitles-Detail 4 2 2 2 5 4" xfId="21727" xr:uid="{00000000-0005-0000-0000-0000EA540000}"/>
    <cellStyle name="RowTitles-Detail 4 2 2 2 5 4 2" xfId="21728" xr:uid="{00000000-0005-0000-0000-0000EB540000}"/>
    <cellStyle name="RowTitles-Detail 4 2 2 2 5 4_Tertiary Salaries Survey" xfId="21729" xr:uid="{00000000-0005-0000-0000-0000EC540000}"/>
    <cellStyle name="RowTitles-Detail 4 2 2 2 5 5" xfId="21730" xr:uid="{00000000-0005-0000-0000-0000ED540000}"/>
    <cellStyle name="RowTitles-Detail 4 2 2 2 5_Tertiary Salaries Survey" xfId="21731" xr:uid="{00000000-0005-0000-0000-0000EE540000}"/>
    <cellStyle name="RowTitles-Detail 4 2 2 2 6" xfId="21732" xr:uid="{00000000-0005-0000-0000-0000EF540000}"/>
    <cellStyle name="RowTitles-Detail 4 2 2 2 6 2" xfId="21733" xr:uid="{00000000-0005-0000-0000-0000F0540000}"/>
    <cellStyle name="RowTitles-Detail 4 2 2 2 6 2 2" xfId="21734" xr:uid="{00000000-0005-0000-0000-0000F1540000}"/>
    <cellStyle name="RowTitles-Detail 4 2 2 2 6 2 2 2" xfId="21735" xr:uid="{00000000-0005-0000-0000-0000F2540000}"/>
    <cellStyle name="RowTitles-Detail 4 2 2 2 6 2 2_Tertiary Salaries Survey" xfId="21736" xr:uid="{00000000-0005-0000-0000-0000F3540000}"/>
    <cellStyle name="RowTitles-Detail 4 2 2 2 6 2 3" xfId="21737" xr:uid="{00000000-0005-0000-0000-0000F4540000}"/>
    <cellStyle name="RowTitles-Detail 4 2 2 2 6 2_Tertiary Salaries Survey" xfId="21738" xr:uid="{00000000-0005-0000-0000-0000F5540000}"/>
    <cellStyle name="RowTitles-Detail 4 2 2 2 6 3" xfId="21739" xr:uid="{00000000-0005-0000-0000-0000F6540000}"/>
    <cellStyle name="RowTitles-Detail 4 2 2 2 6 3 2" xfId="21740" xr:uid="{00000000-0005-0000-0000-0000F7540000}"/>
    <cellStyle name="RowTitles-Detail 4 2 2 2 6 3 2 2" xfId="21741" xr:uid="{00000000-0005-0000-0000-0000F8540000}"/>
    <cellStyle name="RowTitles-Detail 4 2 2 2 6 3 2_Tertiary Salaries Survey" xfId="21742" xr:uid="{00000000-0005-0000-0000-0000F9540000}"/>
    <cellStyle name="RowTitles-Detail 4 2 2 2 6 3 3" xfId="21743" xr:uid="{00000000-0005-0000-0000-0000FA540000}"/>
    <cellStyle name="RowTitles-Detail 4 2 2 2 6 3_Tertiary Salaries Survey" xfId="21744" xr:uid="{00000000-0005-0000-0000-0000FB540000}"/>
    <cellStyle name="RowTitles-Detail 4 2 2 2 6 4" xfId="21745" xr:uid="{00000000-0005-0000-0000-0000FC540000}"/>
    <cellStyle name="RowTitles-Detail 4 2 2 2 6 4 2" xfId="21746" xr:uid="{00000000-0005-0000-0000-0000FD540000}"/>
    <cellStyle name="RowTitles-Detail 4 2 2 2 6 4_Tertiary Salaries Survey" xfId="21747" xr:uid="{00000000-0005-0000-0000-0000FE540000}"/>
    <cellStyle name="RowTitles-Detail 4 2 2 2 6 5" xfId="21748" xr:uid="{00000000-0005-0000-0000-0000FF540000}"/>
    <cellStyle name="RowTitles-Detail 4 2 2 2 6_Tertiary Salaries Survey" xfId="21749" xr:uid="{00000000-0005-0000-0000-000000550000}"/>
    <cellStyle name="RowTitles-Detail 4 2 2 2 7" xfId="21750" xr:uid="{00000000-0005-0000-0000-000001550000}"/>
    <cellStyle name="RowTitles-Detail 4 2 2 2 7 2" xfId="21751" xr:uid="{00000000-0005-0000-0000-000002550000}"/>
    <cellStyle name="RowTitles-Detail 4 2 2 2 7 2 2" xfId="21752" xr:uid="{00000000-0005-0000-0000-000003550000}"/>
    <cellStyle name="RowTitles-Detail 4 2 2 2 7 2_Tertiary Salaries Survey" xfId="21753" xr:uid="{00000000-0005-0000-0000-000004550000}"/>
    <cellStyle name="RowTitles-Detail 4 2 2 2 7 3" xfId="21754" xr:uid="{00000000-0005-0000-0000-000005550000}"/>
    <cellStyle name="RowTitles-Detail 4 2 2 2 7_Tertiary Salaries Survey" xfId="21755" xr:uid="{00000000-0005-0000-0000-000006550000}"/>
    <cellStyle name="RowTitles-Detail 4 2 2 2 8" xfId="21756" xr:uid="{00000000-0005-0000-0000-000007550000}"/>
    <cellStyle name="RowTitles-Detail 4 2 2 2 9" xfId="21757" xr:uid="{00000000-0005-0000-0000-000008550000}"/>
    <cellStyle name="RowTitles-Detail 4 2 2 2_STUD aligned by INSTIT" xfId="21758" xr:uid="{00000000-0005-0000-0000-000009550000}"/>
    <cellStyle name="RowTitles-Detail 4 2 2 3" xfId="21759" xr:uid="{00000000-0005-0000-0000-00000A550000}"/>
    <cellStyle name="RowTitles-Detail 4 2 2 3 2" xfId="21760" xr:uid="{00000000-0005-0000-0000-00000B550000}"/>
    <cellStyle name="RowTitles-Detail 4 2 2 3 2 2" xfId="21761" xr:uid="{00000000-0005-0000-0000-00000C550000}"/>
    <cellStyle name="RowTitles-Detail 4 2 2 3 2 2 2" xfId="21762" xr:uid="{00000000-0005-0000-0000-00000D550000}"/>
    <cellStyle name="RowTitles-Detail 4 2 2 3 2 2 2 2" xfId="21763" xr:uid="{00000000-0005-0000-0000-00000E550000}"/>
    <cellStyle name="RowTitles-Detail 4 2 2 3 2 2 2_Tertiary Salaries Survey" xfId="21764" xr:uid="{00000000-0005-0000-0000-00000F550000}"/>
    <cellStyle name="RowTitles-Detail 4 2 2 3 2 2 3" xfId="21765" xr:uid="{00000000-0005-0000-0000-000010550000}"/>
    <cellStyle name="RowTitles-Detail 4 2 2 3 2 2_Tertiary Salaries Survey" xfId="21766" xr:uid="{00000000-0005-0000-0000-000011550000}"/>
    <cellStyle name="RowTitles-Detail 4 2 2 3 2 3" xfId="21767" xr:uid="{00000000-0005-0000-0000-000012550000}"/>
    <cellStyle name="RowTitles-Detail 4 2 2 3 2 3 2" xfId="21768" xr:uid="{00000000-0005-0000-0000-000013550000}"/>
    <cellStyle name="RowTitles-Detail 4 2 2 3 2 3 2 2" xfId="21769" xr:uid="{00000000-0005-0000-0000-000014550000}"/>
    <cellStyle name="RowTitles-Detail 4 2 2 3 2 3 2_Tertiary Salaries Survey" xfId="21770" xr:uid="{00000000-0005-0000-0000-000015550000}"/>
    <cellStyle name="RowTitles-Detail 4 2 2 3 2 3 3" xfId="21771" xr:uid="{00000000-0005-0000-0000-000016550000}"/>
    <cellStyle name="RowTitles-Detail 4 2 2 3 2 3_Tertiary Salaries Survey" xfId="21772" xr:uid="{00000000-0005-0000-0000-000017550000}"/>
    <cellStyle name="RowTitles-Detail 4 2 2 3 2 4" xfId="21773" xr:uid="{00000000-0005-0000-0000-000018550000}"/>
    <cellStyle name="RowTitles-Detail 4 2 2 3 2 5" xfId="21774" xr:uid="{00000000-0005-0000-0000-000019550000}"/>
    <cellStyle name="RowTitles-Detail 4 2 2 3 2 5 2" xfId="21775" xr:uid="{00000000-0005-0000-0000-00001A550000}"/>
    <cellStyle name="RowTitles-Detail 4 2 2 3 2 5_Tertiary Salaries Survey" xfId="21776" xr:uid="{00000000-0005-0000-0000-00001B550000}"/>
    <cellStyle name="RowTitles-Detail 4 2 2 3 2 6" xfId="21777" xr:uid="{00000000-0005-0000-0000-00001C550000}"/>
    <cellStyle name="RowTitles-Detail 4 2 2 3 2_Tertiary Salaries Survey" xfId="21778" xr:uid="{00000000-0005-0000-0000-00001D550000}"/>
    <cellStyle name="RowTitles-Detail 4 2 2 3 3" xfId="21779" xr:uid="{00000000-0005-0000-0000-00001E550000}"/>
    <cellStyle name="RowTitles-Detail 4 2 2 3 3 2" xfId="21780" xr:uid="{00000000-0005-0000-0000-00001F550000}"/>
    <cellStyle name="RowTitles-Detail 4 2 2 3 3 2 2" xfId="21781" xr:uid="{00000000-0005-0000-0000-000020550000}"/>
    <cellStyle name="RowTitles-Detail 4 2 2 3 3 2 2 2" xfId="21782" xr:uid="{00000000-0005-0000-0000-000021550000}"/>
    <cellStyle name="RowTitles-Detail 4 2 2 3 3 2 2_Tertiary Salaries Survey" xfId="21783" xr:uid="{00000000-0005-0000-0000-000022550000}"/>
    <cellStyle name="RowTitles-Detail 4 2 2 3 3 2 3" xfId="21784" xr:uid="{00000000-0005-0000-0000-000023550000}"/>
    <cellStyle name="RowTitles-Detail 4 2 2 3 3 2_Tertiary Salaries Survey" xfId="21785" xr:uid="{00000000-0005-0000-0000-000024550000}"/>
    <cellStyle name="RowTitles-Detail 4 2 2 3 3 3" xfId="21786" xr:uid="{00000000-0005-0000-0000-000025550000}"/>
    <cellStyle name="RowTitles-Detail 4 2 2 3 3 3 2" xfId="21787" xr:uid="{00000000-0005-0000-0000-000026550000}"/>
    <cellStyle name="RowTitles-Detail 4 2 2 3 3 3 2 2" xfId="21788" xr:uid="{00000000-0005-0000-0000-000027550000}"/>
    <cellStyle name="RowTitles-Detail 4 2 2 3 3 3 2_Tertiary Salaries Survey" xfId="21789" xr:uid="{00000000-0005-0000-0000-000028550000}"/>
    <cellStyle name="RowTitles-Detail 4 2 2 3 3 3 3" xfId="21790" xr:uid="{00000000-0005-0000-0000-000029550000}"/>
    <cellStyle name="RowTitles-Detail 4 2 2 3 3 3_Tertiary Salaries Survey" xfId="21791" xr:uid="{00000000-0005-0000-0000-00002A550000}"/>
    <cellStyle name="RowTitles-Detail 4 2 2 3 3 4" xfId="21792" xr:uid="{00000000-0005-0000-0000-00002B550000}"/>
    <cellStyle name="RowTitles-Detail 4 2 2 3 3 5" xfId="21793" xr:uid="{00000000-0005-0000-0000-00002C550000}"/>
    <cellStyle name="RowTitles-Detail 4 2 2 3 3_Tertiary Salaries Survey" xfId="21794" xr:uid="{00000000-0005-0000-0000-00002D550000}"/>
    <cellStyle name="RowTitles-Detail 4 2 2 3 4" xfId="21795" xr:uid="{00000000-0005-0000-0000-00002E550000}"/>
    <cellStyle name="RowTitles-Detail 4 2 2 3 4 2" xfId="21796" xr:uid="{00000000-0005-0000-0000-00002F550000}"/>
    <cellStyle name="RowTitles-Detail 4 2 2 3 4 2 2" xfId="21797" xr:uid="{00000000-0005-0000-0000-000030550000}"/>
    <cellStyle name="RowTitles-Detail 4 2 2 3 4 2 2 2" xfId="21798" xr:uid="{00000000-0005-0000-0000-000031550000}"/>
    <cellStyle name="RowTitles-Detail 4 2 2 3 4 2 2_Tertiary Salaries Survey" xfId="21799" xr:uid="{00000000-0005-0000-0000-000032550000}"/>
    <cellStyle name="RowTitles-Detail 4 2 2 3 4 2 3" xfId="21800" xr:uid="{00000000-0005-0000-0000-000033550000}"/>
    <cellStyle name="RowTitles-Detail 4 2 2 3 4 2_Tertiary Salaries Survey" xfId="21801" xr:uid="{00000000-0005-0000-0000-000034550000}"/>
    <cellStyle name="RowTitles-Detail 4 2 2 3 4 3" xfId="21802" xr:uid="{00000000-0005-0000-0000-000035550000}"/>
    <cellStyle name="RowTitles-Detail 4 2 2 3 4 3 2" xfId="21803" xr:uid="{00000000-0005-0000-0000-000036550000}"/>
    <cellStyle name="RowTitles-Detail 4 2 2 3 4 3 2 2" xfId="21804" xr:uid="{00000000-0005-0000-0000-000037550000}"/>
    <cellStyle name="RowTitles-Detail 4 2 2 3 4 3 2_Tertiary Salaries Survey" xfId="21805" xr:uid="{00000000-0005-0000-0000-000038550000}"/>
    <cellStyle name="RowTitles-Detail 4 2 2 3 4 3 3" xfId="21806" xr:uid="{00000000-0005-0000-0000-000039550000}"/>
    <cellStyle name="RowTitles-Detail 4 2 2 3 4 3_Tertiary Salaries Survey" xfId="21807" xr:uid="{00000000-0005-0000-0000-00003A550000}"/>
    <cellStyle name="RowTitles-Detail 4 2 2 3 4 4" xfId="21808" xr:uid="{00000000-0005-0000-0000-00003B550000}"/>
    <cellStyle name="RowTitles-Detail 4 2 2 3 4 4 2" xfId="21809" xr:uid="{00000000-0005-0000-0000-00003C550000}"/>
    <cellStyle name="RowTitles-Detail 4 2 2 3 4 4_Tertiary Salaries Survey" xfId="21810" xr:uid="{00000000-0005-0000-0000-00003D550000}"/>
    <cellStyle name="RowTitles-Detail 4 2 2 3 4 5" xfId="21811" xr:uid="{00000000-0005-0000-0000-00003E550000}"/>
    <cellStyle name="RowTitles-Detail 4 2 2 3 4_Tertiary Salaries Survey" xfId="21812" xr:uid="{00000000-0005-0000-0000-00003F550000}"/>
    <cellStyle name="RowTitles-Detail 4 2 2 3 5" xfId="21813" xr:uid="{00000000-0005-0000-0000-000040550000}"/>
    <cellStyle name="RowTitles-Detail 4 2 2 3 5 2" xfId="21814" xr:uid="{00000000-0005-0000-0000-000041550000}"/>
    <cellStyle name="RowTitles-Detail 4 2 2 3 5 2 2" xfId="21815" xr:uid="{00000000-0005-0000-0000-000042550000}"/>
    <cellStyle name="RowTitles-Detail 4 2 2 3 5 2 2 2" xfId="21816" xr:uid="{00000000-0005-0000-0000-000043550000}"/>
    <cellStyle name="RowTitles-Detail 4 2 2 3 5 2 2_Tertiary Salaries Survey" xfId="21817" xr:uid="{00000000-0005-0000-0000-000044550000}"/>
    <cellStyle name="RowTitles-Detail 4 2 2 3 5 2 3" xfId="21818" xr:uid="{00000000-0005-0000-0000-000045550000}"/>
    <cellStyle name="RowTitles-Detail 4 2 2 3 5 2_Tertiary Salaries Survey" xfId="21819" xr:uid="{00000000-0005-0000-0000-000046550000}"/>
    <cellStyle name="RowTitles-Detail 4 2 2 3 5 3" xfId="21820" xr:uid="{00000000-0005-0000-0000-000047550000}"/>
    <cellStyle name="RowTitles-Detail 4 2 2 3 5 3 2" xfId="21821" xr:uid="{00000000-0005-0000-0000-000048550000}"/>
    <cellStyle name="RowTitles-Detail 4 2 2 3 5 3 2 2" xfId="21822" xr:uid="{00000000-0005-0000-0000-000049550000}"/>
    <cellStyle name="RowTitles-Detail 4 2 2 3 5 3 2_Tertiary Salaries Survey" xfId="21823" xr:uid="{00000000-0005-0000-0000-00004A550000}"/>
    <cellStyle name="RowTitles-Detail 4 2 2 3 5 3 3" xfId="21824" xr:uid="{00000000-0005-0000-0000-00004B550000}"/>
    <cellStyle name="RowTitles-Detail 4 2 2 3 5 3_Tertiary Salaries Survey" xfId="21825" xr:uid="{00000000-0005-0000-0000-00004C550000}"/>
    <cellStyle name="RowTitles-Detail 4 2 2 3 5 4" xfId="21826" xr:uid="{00000000-0005-0000-0000-00004D550000}"/>
    <cellStyle name="RowTitles-Detail 4 2 2 3 5 4 2" xfId="21827" xr:uid="{00000000-0005-0000-0000-00004E550000}"/>
    <cellStyle name="RowTitles-Detail 4 2 2 3 5 4_Tertiary Salaries Survey" xfId="21828" xr:uid="{00000000-0005-0000-0000-00004F550000}"/>
    <cellStyle name="RowTitles-Detail 4 2 2 3 5 5" xfId="21829" xr:uid="{00000000-0005-0000-0000-000050550000}"/>
    <cellStyle name="RowTitles-Detail 4 2 2 3 5_Tertiary Salaries Survey" xfId="21830" xr:uid="{00000000-0005-0000-0000-000051550000}"/>
    <cellStyle name="RowTitles-Detail 4 2 2 3 6" xfId="21831" xr:uid="{00000000-0005-0000-0000-000052550000}"/>
    <cellStyle name="RowTitles-Detail 4 2 2 3 6 2" xfId="21832" xr:uid="{00000000-0005-0000-0000-000053550000}"/>
    <cellStyle name="RowTitles-Detail 4 2 2 3 6 2 2" xfId="21833" xr:uid="{00000000-0005-0000-0000-000054550000}"/>
    <cellStyle name="RowTitles-Detail 4 2 2 3 6 2 2 2" xfId="21834" xr:uid="{00000000-0005-0000-0000-000055550000}"/>
    <cellStyle name="RowTitles-Detail 4 2 2 3 6 2 2_Tertiary Salaries Survey" xfId="21835" xr:uid="{00000000-0005-0000-0000-000056550000}"/>
    <cellStyle name="RowTitles-Detail 4 2 2 3 6 2 3" xfId="21836" xr:uid="{00000000-0005-0000-0000-000057550000}"/>
    <cellStyle name="RowTitles-Detail 4 2 2 3 6 2_Tertiary Salaries Survey" xfId="21837" xr:uid="{00000000-0005-0000-0000-000058550000}"/>
    <cellStyle name="RowTitles-Detail 4 2 2 3 6 3" xfId="21838" xr:uid="{00000000-0005-0000-0000-000059550000}"/>
    <cellStyle name="RowTitles-Detail 4 2 2 3 6 3 2" xfId="21839" xr:uid="{00000000-0005-0000-0000-00005A550000}"/>
    <cellStyle name="RowTitles-Detail 4 2 2 3 6 3 2 2" xfId="21840" xr:uid="{00000000-0005-0000-0000-00005B550000}"/>
    <cellStyle name="RowTitles-Detail 4 2 2 3 6 3 2_Tertiary Salaries Survey" xfId="21841" xr:uid="{00000000-0005-0000-0000-00005C550000}"/>
    <cellStyle name="RowTitles-Detail 4 2 2 3 6 3 3" xfId="21842" xr:uid="{00000000-0005-0000-0000-00005D550000}"/>
    <cellStyle name="RowTitles-Detail 4 2 2 3 6 3_Tertiary Salaries Survey" xfId="21843" xr:uid="{00000000-0005-0000-0000-00005E550000}"/>
    <cellStyle name="RowTitles-Detail 4 2 2 3 6 4" xfId="21844" xr:uid="{00000000-0005-0000-0000-00005F550000}"/>
    <cellStyle name="RowTitles-Detail 4 2 2 3 6 4 2" xfId="21845" xr:uid="{00000000-0005-0000-0000-000060550000}"/>
    <cellStyle name="RowTitles-Detail 4 2 2 3 6 4_Tertiary Salaries Survey" xfId="21846" xr:uid="{00000000-0005-0000-0000-000061550000}"/>
    <cellStyle name="RowTitles-Detail 4 2 2 3 6 5" xfId="21847" xr:uid="{00000000-0005-0000-0000-000062550000}"/>
    <cellStyle name="RowTitles-Detail 4 2 2 3 6_Tertiary Salaries Survey" xfId="21848" xr:uid="{00000000-0005-0000-0000-000063550000}"/>
    <cellStyle name="RowTitles-Detail 4 2 2 3 7" xfId="21849" xr:uid="{00000000-0005-0000-0000-000064550000}"/>
    <cellStyle name="RowTitles-Detail 4 2 2 3 7 2" xfId="21850" xr:uid="{00000000-0005-0000-0000-000065550000}"/>
    <cellStyle name="RowTitles-Detail 4 2 2 3 7 2 2" xfId="21851" xr:uid="{00000000-0005-0000-0000-000066550000}"/>
    <cellStyle name="RowTitles-Detail 4 2 2 3 7 2_Tertiary Salaries Survey" xfId="21852" xr:uid="{00000000-0005-0000-0000-000067550000}"/>
    <cellStyle name="RowTitles-Detail 4 2 2 3 7 3" xfId="21853" xr:uid="{00000000-0005-0000-0000-000068550000}"/>
    <cellStyle name="RowTitles-Detail 4 2 2 3 7_Tertiary Salaries Survey" xfId="21854" xr:uid="{00000000-0005-0000-0000-000069550000}"/>
    <cellStyle name="RowTitles-Detail 4 2 2 3 8" xfId="21855" xr:uid="{00000000-0005-0000-0000-00006A550000}"/>
    <cellStyle name="RowTitles-Detail 4 2 2 3 8 2" xfId="21856" xr:uid="{00000000-0005-0000-0000-00006B550000}"/>
    <cellStyle name="RowTitles-Detail 4 2 2 3 8 2 2" xfId="21857" xr:uid="{00000000-0005-0000-0000-00006C550000}"/>
    <cellStyle name="RowTitles-Detail 4 2 2 3 8 2_Tertiary Salaries Survey" xfId="21858" xr:uid="{00000000-0005-0000-0000-00006D550000}"/>
    <cellStyle name="RowTitles-Detail 4 2 2 3 8 3" xfId="21859" xr:uid="{00000000-0005-0000-0000-00006E550000}"/>
    <cellStyle name="RowTitles-Detail 4 2 2 3 8_Tertiary Salaries Survey" xfId="21860" xr:uid="{00000000-0005-0000-0000-00006F550000}"/>
    <cellStyle name="RowTitles-Detail 4 2 2 3 9" xfId="21861" xr:uid="{00000000-0005-0000-0000-000070550000}"/>
    <cellStyle name="RowTitles-Detail 4 2 2 3_STUD aligned by INSTIT" xfId="21862" xr:uid="{00000000-0005-0000-0000-000071550000}"/>
    <cellStyle name="RowTitles-Detail 4 2 2 4" xfId="21863" xr:uid="{00000000-0005-0000-0000-000072550000}"/>
    <cellStyle name="RowTitles-Detail 4 2 2 4 2" xfId="21864" xr:uid="{00000000-0005-0000-0000-000073550000}"/>
    <cellStyle name="RowTitles-Detail 4 2 2 4 2 2" xfId="21865" xr:uid="{00000000-0005-0000-0000-000074550000}"/>
    <cellStyle name="RowTitles-Detail 4 2 2 4 2 2 2" xfId="21866" xr:uid="{00000000-0005-0000-0000-000075550000}"/>
    <cellStyle name="RowTitles-Detail 4 2 2 4 2 2 2 2" xfId="21867" xr:uid="{00000000-0005-0000-0000-000076550000}"/>
    <cellStyle name="RowTitles-Detail 4 2 2 4 2 2 2_Tertiary Salaries Survey" xfId="21868" xr:uid="{00000000-0005-0000-0000-000077550000}"/>
    <cellStyle name="RowTitles-Detail 4 2 2 4 2 2 3" xfId="21869" xr:uid="{00000000-0005-0000-0000-000078550000}"/>
    <cellStyle name="RowTitles-Detail 4 2 2 4 2 2_Tertiary Salaries Survey" xfId="21870" xr:uid="{00000000-0005-0000-0000-000079550000}"/>
    <cellStyle name="RowTitles-Detail 4 2 2 4 2 3" xfId="21871" xr:uid="{00000000-0005-0000-0000-00007A550000}"/>
    <cellStyle name="RowTitles-Detail 4 2 2 4 2 3 2" xfId="21872" xr:uid="{00000000-0005-0000-0000-00007B550000}"/>
    <cellStyle name="RowTitles-Detail 4 2 2 4 2 3 2 2" xfId="21873" xr:uid="{00000000-0005-0000-0000-00007C550000}"/>
    <cellStyle name="RowTitles-Detail 4 2 2 4 2 3 2_Tertiary Salaries Survey" xfId="21874" xr:uid="{00000000-0005-0000-0000-00007D550000}"/>
    <cellStyle name="RowTitles-Detail 4 2 2 4 2 3 3" xfId="21875" xr:uid="{00000000-0005-0000-0000-00007E550000}"/>
    <cellStyle name="RowTitles-Detail 4 2 2 4 2 3_Tertiary Salaries Survey" xfId="21876" xr:uid="{00000000-0005-0000-0000-00007F550000}"/>
    <cellStyle name="RowTitles-Detail 4 2 2 4 2 4" xfId="21877" xr:uid="{00000000-0005-0000-0000-000080550000}"/>
    <cellStyle name="RowTitles-Detail 4 2 2 4 2 5" xfId="21878" xr:uid="{00000000-0005-0000-0000-000081550000}"/>
    <cellStyle name="RowTitles-Detail 4 2 2 4 2 5 2" xfId="21879" xr:uid="{00000000-0005-0000-0000-000082550000}"/>
    <cellStyle name="RowTitles-Detail 4 2 2 4 2 5_Tertiary Salaries Survey" xfId="21880" xr:uid="{00000000-0005-0000-0000-000083550000}"/>
    <cellStyle name="RowTitles-Detail 4 2 2 4 2 6" xfId="21881" xr:uid="{00000000-0005-0000-0000-000084550000}"/>
    <cellStyle name="RowTitles-Detail 4 2 2 4 2_Tertiary Salaries Survey" xfId="21882" xr:uid="{00000000-0005-0000-0000-000085550000}"/>
    <cellStyle name="RowTitles-Detail 4 2 2 4 3" xfId="21883" xr:uid="{00000000-0005-0000-0000-000086550000}"/>
    <cellStyle name="RowTitles-Detail 4 2 2 4 3 2" xfId="21884" xr:uid="{00000000-0005-0000-0000-000087550000}"/>
    <cellStyle name="RowTitles-Detail 4 2 2 4 3 2 2" xfId="21885" xr:uid="{00000000-0005-0000-0000-000088550000}"/>
    <cellStyle name="RowTitles-Detail 4 2 2 4 3 2 2 2" xfId="21886" xr:uid="{00000000-0005-0000-0000-000089550000}"/>
    <cellStyle name="RowTitles-Detail 4 2 2 4 3 2 2_Tertiary Salaries Survey" xfId="21887" xr:uid="{00000000-0005-0000-0000-00008A550000}"/>
    <cellStyle name="RowTitles-Detail 4 2 2 4 3 2 3" xfId="21888" xr:uid="{00000000-0005-0000-0000-00008B550000}"/>
    <cellStyle name="RowTitles-Detail 4 2 2 4 3 2_Tertiary Salaries Survey" xfId="21889" xr:uid="{00000000-0005-0000-0000-00008C550000}"/>
    <cellStyle name="RowTitles-Detail 4 2 2 4 3 3" xfId="21890" xr:uid="{00000000-0005-0000-0000-00008D550000}"/>
    <cellStyle name="RowTitles-Detail 4 2 2 4 3 3 2" xfId="21891" xr:uid="{00000000-0005-0000-0000-00008E550000}"/>
    <cellStyle name="RowTitles-Detail 4 2 2 4 3 3 2 2" xfId="21892" xr:uid="{00000000-0005-0000-0000-00008F550000}"/>
    <cellStyle name="RowTitles-Detail 4 2 2 4 3 3 2_Tertiary Salaries Survey" xfId="21893" xr:uid="{00000000-0005-0000-0000-000090550000}"/>
    <cellStyle name="RowTitles-Detail 4 2 2 4 3 3 3" xfId="21894" xr:uid="{00000000-0005-0000-0000-000091550000}"/>
    <cellStyle name="RowTitles-Detail 4 2 2 4 3 3_Tertiary Salaries Survey" xfId="21895" xr:uid="{00000000-0005-0000-0000-000092550000}"/>
    <cellStyle name="RowTitles-Detail 4 2 2 4 3 4" xfId="21896" xr:uid="{00000000-0005-0000-0000-000093550000}"/>
    <cellStyle name="RowTitles-Detail 4 2 2 4 3 5" xfId="21897" xr:uid="{00000000-0005-0000-0000-000094550000}"/>
    <cellStyle name="RowTitles-Detail 4 2 2 4 3_Tertiary Salaries Survey" xfId="21898" xr:uid="{00000000-0005-0000-0000-000095550000}"/>
    <cellStyle name="RowTitles-Detail 4 2 2 4 4" xfId="21899" xr:uid="{00000000-0005-0000-0000-000096550000}"/>
    <cellStyle name="RowTitles-Detail 4 2 2 4 4 2" xfId="21900" xr:uid="{00000000-0005-0000-0000-000097550000}"/>
    <cellStyle name="RowTitles-Detail 4 2 2 4 4 2 2" xfId="21901" xr:uid="{00000000-0005-0000-0000-000098550000}"/>
    <cellStyle name="RowTitles-Detail 4 2 2 4 4 2 2 2" xfId="21902" xr:uid="{00000000-0005-0000-0000-000099550000}"/>
    <cellStyle name="RowTitles-Detail 4 2 2 4 4 2 2_Tertiary Salaries Survey" xfId="21903" xr:uid="{00000000-0005-0000-0000-00009A550000}"/>
    <cellStyle name="RowTitles-Detail 4 2 2 4 4 2 3" xfId="21904" xr:uid="{00000000-0005-0000-0000-00009B550000}"/>
    <cellStyle name="RowTitles-Detail 4 2 2 4 4 2_Tertiary Salaries Survey" xfId="21905" xr:uid="{00000000-0005-0000-0000-00009C550000}"/>
    <cellStyle name="RowTitles-Detail 4 2 2 4 4 3" xfId="21906" xr:uid="{00000000-0005-0000-0000-00009D550000}"/>
    <cellStyle name="RowTitles-Detail 4 2 2 4 4 3 2" xfId="21907" xr:uid="{00000000-0005-0000-0000-00009E550000}"/>
    <cellStyle name="RowTitles-Detail 4 2 2 4 4 3 2 2" xfId="21908" xr:uid="{00000000-0005-0000-0000-00009F550000}"/>
    <cellStyle name="RowTitles-Detail 4 2 2 4 4 3 2_Tertiary Salaries Survey" xfId="21909" xr:uid="{00000000-0005-0000-0000-0000A0550000}"/>
    <cellStyle name="RowTitles-Detail 4 2 2 4 4 3 3" xfId="21910" xr:uid="{00000000-0005-0000-0000-0000A1550000}"/>
    <cellStyle name="RowTitles-Detail 4 2 2 4 4 3_Tertiary Salaries Survey" xfId="21911" xr:uid="{00000000-0005-0000-0000-0000A2550000}"/>
    <cellStyle name="RowTitles-Detail 4 2 2 4 4 4" xfId="21912" xr:uid="{00000000-0005-0000-0000-0000A3550000}"/>
    <cellStyle name="RowTitles-Detail 4 2 2 4 4 5" xfId="21913" xr:uid="{00000000-0005-0000-0000-0000A4550000}"/>
    <cellStyle name="RowTitles-Detail 4 2 2 4 4 5 2" xfId="21914" xr:uid="{00000000-0005-0000-0000-0000A5550000}"/>
    <cellStyle name="RowTitles-Detail 4 2 2 4 4 5_Tertiary Salaries Survey" xfId="21915" xr:uid="{00000000-0005-0000-0000-0000A6550000}"/>
    <cellStyle name="RowTitles-Detail 4 2 2 4 4 6" xfId="21916" xr:uid="{00000000-0005-0000-0000-0000A7550000}"/>
    <cellStyle name="RowTitles-Detail 4 2 2 4 4_Tertiary Salaries Survey" xfId="21917" xr:uid="{00000000-0005-0000-0000-0000A8550000}"/>
    <cellStyle name="RowTitles-Detail 4 2 2 4 5" xfId="21918" xr:uid="{00000000-0005-0000-0000-0000A9550000}"/>
    <cellStyle name="RowTitles-Detail 4 2 2 4 5 2" xfId="21919" xr:uid="{00000000-0005-0000-0000-0000AA550000}"/>
    <cellStyle name="RowTitles-Detail 4 2 2 4 5 2 2" xfId="21920" xr:uid="{00000000-0005-0000-0000-0000AB550000}"/>
    <cellStyle name="RowTitles-Detail 4 2 2 4 5 2 2 2" xfId="21921" xr:uid="{00000000-0005-0000-0000-0000AC550000}"/>
    <cellStyle name="RowTitles-Detail 4 2 2 4 5 2 2_Tertiary Salaries Survey" xfId="21922" xr:uid="{00000000-0005-0000-0000-0000AD550000}"/>
    <cellStyle name="RowTitles-Detail 4 2 2 4 5 2 3" xfId="21923" xr:uid="{00000000-0005-0000-0000-0000AE550000}"/>
    <cellStyle name="RowTitles-Detail 4 2 2 4 5 2_Tertiary Salaries Survey" xfId="21924" xr:uid="{00000000-0005-0000-0000-0000AF550000}"/>
    <cellStyle name="RowTitles-Detail 4 2 2 4 5 3" xfId="21925" xr:uid="{00000000-0005-0000-0000-0000B0550000}"/>
    <cellStyle name="RowTitles-Detail 4 2 2 4 5 3 2" xfId="21926" xr:uid="{00000000-0005-0000-0000-0000B1550000}"/>
    <cellStyle name="RowTitles-Detail 4 2 2 4 5 3 2 2" xfId="21927" xr:uid="{00000000-0005-0000-0000-0000B2550000}"/>
    <cellStyle name="RowTitles-Detail 4 2 2 4 5 3 2_Tertiary Salaries Survey" xfId="21928" xr:uid="{00000000-0005-0000-0000-0000B3550000}"/>
    <cellStyle name="RowTitles-Detail 4 2 2 4 5 3 3" xfId="21929" xr:uid="{00000000-0005-0000-0000-0000B4550000}"/>
    <cellStyle name="RowTitles-Detail 4 2 2 4 5 3_Tertiary Salaries Survey" xfId="21930" xr:uid="{00000000-0005-0000-0000-0000B5550000}"/>
    <cellStyle name="RowTitles-Detail 4 2 2 4 5 4" xfId="21931" xr:uid="{00000000-0005-0000-0000-0000B6550000}"/>
    <cellStyle name="RowTitles-Detail 4 2 2 4 5 4 2" xfId="21932" xr:uid="{00000000-0005-0000-0000-0000B7550000}"/>
    <cellStyle name="RowTitles-Detail 4 2 2 4 5 4_Tertiary Salaries Survey" xfId="21933" xr:uid="{00000000-0005-0000-0000-0000B8550000}"/>
    <cellStyle name="RowTitles-Detail 4 2 2 4 5 5" xfId="21934" xr:uid="{00000000-0005-0000-0000-0000B9550000}"/>
    <cellStyle name="RowTitles-Detail 4 2 2 4 5_Tertiary Salaries Survey" xfId="21935" xr:uid="{00000000-0005-0000-0000-0000BA550000}"/>
    <cellStyle name="RowTitles-Detail 4 2 2 4 6" xfId="21936" xr:uid="{00000000-0005-0000-0000-0000BB550000}"/>
    <cellStyle name="RowTitles-Detail 4 2 2 4 6 2" xfId="21937" xr:uid="{00000000-0005-0000-0000-0000BC550000}"/>
    <cellStyle name="RowTitles-Detail 4 2 2 4 6 2 2" xfId="21938" xr:uid="{00000000-0005-0000-0000-0000BD550000}"/>
    <cellStyle name="RowTitles-Detail 4 2 2 4 6 2 2 2" xfId="21939" xr:uid="{00000000-0005-0000-0000-0000BE550000}"/>
    <cellStyle name="RowTitles-Detail 4 2 2 4 6 2 2_Tertiary Salaries Survey" xfId="21940" xr:uid="{00000000-0005-0000-0000-0000BF550000}"/>
    <cellStyle name="RowTitles-Detail 4 2 2 4 6 2 3" xfId="21941" xr:uid="{00000000-0005-0000-0000-0000C0550000}"/>
    <cellStyle name="RowTitles-Detail 4 2 2 4 6 2_Tertiary Salaries Survey" xfId="21942" xr:uid="{00000000-0005-0000-0000-0000C1550000}"/>
    <cellStyle name="RowTitles-Detail 4 2 2 4 6 3" xfId="21943" xr:uid="{00000000-0005-0000-0000-0000C2550000}"/>
    <cellStyle name="RowTitles-Detail 4 2 2 4 6 3 2" xfId="21944" xr:uid="{00000000-0005-0000-0000-0000C3550000}"/>
    <cellStyle name="RowTitles-Detail 4 2 2 4 6 3 2 2" xfId="21945" xr:uid="{00000000-0005-0000-0000-0000C4550000}"/>
    <cellStyle name="RowTitles-Detail 4 2 2 4 6 3 2_Tertiary Salaries Survey" xfId="21946" xr:uid="{00000000-0005-0000-0000-0000C5550000}"/>
    <cellStyle name="RowTitles-Detail 4 2 2 4 6 3 3" xfId="21947" xr:uid="{00000000-0005-0000-0000-0000C6550000}"/>
    <cellStyle name="RowTitles-Detail 4 2 2 4 6 3_Tertiary Salaries Survey" xfId="21948" xr:uid="{00000000-0005-0000-0000-0000C7550000}"/>
    <cellStyle name="RowTitles-Detail 4 2 2 4 6 4" xfId="21949" xr:uid="{00000000-0005-0000-0000-0000C8550000}"/>
    <cellStyle name="RowTitles-Detail 4 2 2 4 6 4 2" xfId="21950" xr:uid="{00000000-0005-0000-0000-0000C9550000}"/>
    <cellStyle name="RowTitles-Detail 4 2 2 4 6 4_Tertiary Salaries Survey" xfId="21951" xr:uid="{00000000-0005-0000-0000-0000CA550000}"/>
    <cellStyle name="RowTitles-Detail 4 2 2 4 6 5" xfId="21952" xr:uid="{00000000-0005-0000-0000-0000CB550000}"/>
    <cellStyle name="RowTitles-Detail 4 2 2 4 6_Tertiary Salaries Survey" xfId="21953" xr:uid="{00000000-0005-0000-0000-0000CC550000}"/>
    <cellStyle name="RowTitles-Detail 4 2 2 4 7" xfId="21954" xr:uid="{00000000-0005-0000-0000-0000CD550000}"/>
    <cellStyle name="RowTitles-Detail 4 2 2 4 7 2" xfId="21955" xr:uid="{00000000-0005-0000-0000-0000CE550000}"/>
    <cellStyle name="RowTitles-Detail 4 2 2 4 7 2 2" xfId="21956" xr:uid="{00000000-0005-0000-0000-0000CF550000}"/>
    <cellStyle name="RowTitles-Detail 4 2 2 4 7 2_Tertiary Salaries Survey" xfId="21957" xr:uid="{00000000-0005-0000-0000-0000D0550000}"/>
    <cellStyle name="RowTitles-Detail 4 2 2 4 7 3" xfId="21958" xr:uid="{00000000-0005-0000-0000-0000D1550000}"/>
    <cellStyle name="RowTitles-Detail 4 2 2 4 7_Tertiary Salaries Survey" xfId="21959" xr:uid="{00000000-0005-0000-0000-0000D2550000}"/>
    <cellStyle name="RowTitles-Detail 4 2 2 4 8" xfId="21960" xr:uid="{00000000-0005-0000-0000-0000D3550000}"/>
    <cellStyle name="RowTitles-Detail 4 2 2 4 9" xfId="21961" xr:uid="{00000000-0005-0000-0000-0000D4550000}"/>
    <cellStyle name="RowTitles-Detail 4 2 2 4_STUD aligned by INSTIT" xfId="21962" xr:uid="{00000000-0005-0000-0000-0000D5550000}"/>
    <cellStyle name="RowTitles-Detail 4 2 2 5" xfId="21963" xr:uid="{00000000-0005-0000-0000-0000D6550000}"/>
    <cellStyle name="RowTitles-Detail 4 2 2 5 2" xfId="21964" xr:uid="{00000000-0005-0000-0000-0000D7550000}"/>
    <cellStyle name="RowTitles-Detail 4 2 2 5 2 2" xfId="21965" xr:uid="{00000000-0005-0000-0000-0000D8550000}"/>
    <cellStyle name="RowTitles-Detail 4 2 2 5 2 2 2" xfId="21966" xr:uid="{00000000-0005-0000-0000-0000D9550000}"/>
    <cellStyle name="RowTitles-Detail 4 2 2 5 2 2_Tertiary Salaries Survey" xfId="21967" xr:uid="{00000000-0005-0000-0000-0000DA550000}"/>
    <cellStyle name="RowTitles-Detail 4 2 2 5 2 3" xfId="21968" xr:uid="{00000000-0005-0000-0000-0000DB550000}"/>
    <cellStyle name="RowTitles-Detail 4 2 2 5 2_Tertiary Salaries Survey" xfId="21969" xr:uid="{00000000-0005-0000-0000-0000DC550000}"/>
    <cellStyle name="RowTitles-Detail 4 2 2 5 3" xfId="21970" xr:uid="{00000000-0005-0000-0000-0000DD550000}"/>
    <cellStyle name="RowTitles-Detail 4 2 2 5 3 2" xfId="21971" xr:uid="{00000000-0005-0000-0000-0000DE550000}"/>
    <cellStyle name="RowTitles-Detail 4 2 2 5 3 2 2" xfId="21972" xr:uid="{00000000-0005-0000-0000-0000DF550000}"/>
    <cellStyle name="RowTitles-Detail 4 2 2 5 3 2_Tertiary Salaries Survey" xfId="21973" xr:uid="{00000000-0005-0000-0000-0000E0550000}"/>
    <cellStyle name="RowTitles-Detail 4 2 2 5 3 3" xfId="21974" xr:uid="{00000000-0005-0000-0000-0000E1550000}"/>
    <cellStyle name="RowTitles-Detail 4 2 2 5 3_Tertiary Salaries Survey" xfId="21975" xr:uid="{00000000-0005-0000-0000-0000E2550000}"/>
    <cellStyle name="RowTitles-Detail 4 2 2 5 4" xfId="21976" xr:uid="{00000000-0005-0000-0000-0000E3550000}"/>
    <cellStyle name="RowTitles-Detail 4 2 2 5 5" xfId="21977" xr:uid="{00000000-0005-0000-0000-0000E4550000}"/>
    <cellStyle name="RowTitles-Detail 4 2 2 5 5 2" xfId="21978" xr:uid="{00000000-0005-0000-0000-0000E5550000}"/>
    <cellStyle name="RowTitles-Detail 4 2 2 5 5_Tertiary Salaries Survey" xfId="21979" xr:uid="{00000000-0005-0000-0000-0000E6550000}"/>
    <cellStyle name="RowTitles-Detail 4 2 2 5 6" xfId="21980" xr:uid="{00000000-0005-0000-0000-0000E7550000}"/>
    <cellStyle name="RowTitles-Detail 4 2 2 5_Tertiary Salaries Survey" xfId="21981" xr:uid="{00000000-0005-0000-0000-0000E8550000}"/>
    <cellStyle name="RowTitles-Detail 4 2 2 6" xfId="21982" xr:uid="{00000000-0005-0000-0000-0000E9550000}"/>
    <cellStyle name="RowTitles-Detail 4 2 2 6 2" xfId="21983" xr:uid="{00000000-0005-0000-0000-0000EA550000}"/>
    <cellStyle name="RowTitles-Detail 4 2 2 6 2 2" xfId="21984" xr:uid="{00000000-0005-0000-0000-0000EB550000}"/>
    <cellStyle name="RowTitles-Detail 4 2 2 6 2 2 2" xfId="21985" xr:uid="{00000000-0005-0000-0000-0000EC550000}"/>
    <cellStyle name="RowTitles-Detail 4 2 2 6 2 2_Tertiary Salaries Survey" xfId="21986" xr:uid="{00000000-0005-0000-0000-0000ED550000}"/>
    <cellStyle name="RowTitles-Detail 4 2 2 6 2 3" xfId="21987" xr:uid="{00000000-0005-0000-0000-0000EE550000}"/>
    <cellStyle name="RowTitles-Detail 4 2 2 6 2_Tertiary Salaries Survey" xfId="21988" xr:uid="{00000000-0005-0000-0000-0000EF550000}"/>
    <cellStyle name="RowTitles-Detail 4 2 2 6 3" xfId="21989" xr:uid="{00000000-0005-0000-0000-0000F0550000}"/>
    <cellStyle name="RowTitles-Detail 4 2 2 6 3 2" xfId="21990" xr:uid="{00000000-0005-0000-0000-0000F1550000}"/>
    <cellStyle name="RowTitles-Detail 4 2 2 6 3 2 2" xfId="21991" xr:uid="{00000000-0005-0000-0000-0000F2550000}"/>
    <cellStyle name="RowTitles-Detail 4 2 2 6 3 2_Tertiary Salaries Survey" xfId="21992" xr:uid="{00000000-0005-0000-0000-0000F3550000}"/>
    <cellStyle name="RowTitles-Detail 4 2 2 6 3 3" xfId="21993" xr:uid="{00000000-0005-0000-0000-0000F4550000}"/>
    <cellStyle name="RowTitles-Detail 4 2 2 6 3_Tertiary Salaries Survey" xfId="21994" xr:uid="{00000000-0005-0000-0000-0000F5550000}"/>
    <cellStyle name="RowTitles-Detail 4 2 2 6 4" xfId="21995" xr:uid="{00000000-0005-0000-0000-0000F6550000}"/>
    <cellStyle name="RowTitles-Detail 4 2 2 6 5" xfId="21996" xr:uid="{00000000-0005-0000-0000-0000F7550000}"/>
    <cellStyle name="RowTitles-Detail 4 2 2 6_Tertiary Salaries Survey" xfId="21997" xr:uid="{00000000-0005-0000-0000-0000F8550000}"/>
    <cellStyle name="RowTitles-Detail 4 2 2 7" xfId="21998" xr:uid="{00000000-0005-0000-0000-0000F9550000}"/>
    <cellStyle name="RowTitles-Detail 4 2 2 7 2" xfId="21999" xr:uid="{00000000-0005-0000-0000-0000FA550000}"/>
    <cellStyle name="RowTitles-Detail 4 2 2 7 2 2" xfId="22000" xr:uid="{00000000-0005-0000-0000-0000FB550000}"/>
    <cellStyle name="RowTitles-Detail 4 2 2 7 2 2 2" xfId="22001" xr:uid="{00000000-0005-0000-0000-0000FC550000}"/>
    <cellStyle name="RowTitles-Detail 4 2 2 7 2 2_Tertiary Salaries Survey" xfId="22002" xr:uid="{00000000-0005-0000-0000-0000FD550000}"/>
    <cellStyle name="RowTitles-Detail 4 2 2 7 2 3" xfId="22003" xr:uid="{00000000-0005-0000-0000-0000FE550000}"/>
    <cellStyle name="RowTitles-Detail 4 2 2 7 2_Tertiary Salaries Survey" xfId="22004" xr:uid="{00000000-0005-0000-0000-0000FF550000}"/>
    <cellStyle name="RowTitles-Detail 4 2 2 7 3" xfId="22005" xr:uid="{00000000-0005-0000-0000-000000560000}"/>
    <cellStyle name="RowTitles-Detail 4 2 2 7 3 2" xfId="22006" xr:uid="{00000000-0005-0000-0000-000001560000}"/>
    <cellStyle name="RowTitles-Detail 4 2 2 7 3 2 2" xfId="22007" xr:uid="{00000000-0005-0000-0000-000002560000}"/>
    <cellStyle name="RowTitles-Detail 4 2 2 7 3 2_Tertiary Salaries Survey" xfId="22008" xr:uid="{00000000-0005-0000-0000-000003560000}"/>
    <cellStyle name="RowTitles-Detail 4 2 2 7 3 3" xfId="22009" xr:uid="{00000000-0005-0000-0000-000004560000}"/>
    <cellStyle name="RowTitles-Detail 4 2 2 7 3_Tertiary Salaries Survey" xfId="22010" xr:uid="{00000000-0005-0000-0000-000005560000}"/>
    <cellStyle name="RowTitles-Detail 4 2 2 7 4" xfId="22011" xr:uid="{00000000-0005-0000-0000-000006560000}"/>
    <cellStyle name="RowTitles-Detail 4 2 2 7 5" xfId="22012" xr:uid="{00000000-0005-0000-0000-000007560000}"/>
    <cellStyle name="RowTitles-Detail 4 2 2 7 5 2" xfId="22013" xr:uid="{00000000-0005-0000-0000-000008560000}"/>
    <cellStyle name="RowTitles-Detail 4 2 2 7 5_Tertiary Salaries Survey" xfId="22014" xr:uid="{00000000-0005-0000-0000-000009560000}"/>
    <cellStyle name="RowTitles-Detail 4 2 2 7 6" xfId="22015" xr:uid="{00000000-0005-0000-0000-00000A560000}"/>
    <cellStyle name="RowTitles-Detail 4 2 2 7_Tertiary Salaries Survey" xfId="22016" xr:uid="{00000000-0005-0000-0000-00000B560000}"/>
    <cellStyle name="RowTitles-Detail 4 2 2 8" xfId="22017" xr:uid="{00000000-0005-0000-0000-00000C560000}"/>
    <cellStyle name="RowTitles-Detail 4 2 2 8 2" xfId="22018" xr:uid="{00000000-0005-0000-0000-00000D560000}"/>
    <cellStyle name="RowTitles-Detail 4 2 2 8 2 2" xfId="22019" xr:uid="{00000000-0005-0000-0000-00000E560000}"/>
    <cellStyle name="RowTitles-Detail 4 2 2 8 2 2 2" xfId="22020" xr:uid="{00000000-0005-0000-0000-00000F560000}"/>
    <cellStyle name="RowTitles-Detail 4 2 2 8 2 2_Tertiary Salaries Survey" xfId="22021" xr:uid="{00000000-0005-0000-0000-000010560000}"/>
    <cellStyle name="RowTitles-Detail 4 2 2 8 2 3" xfId="22022" xr:uid="{00000000-0005-0000-0000-000011560000}"/>
    <cellStyle name="RowTitles-Detail 4 2 2 8 2_Tertiary Salaries Survey" xfId="22023" xr:uid="{00000000-0005-0000-0000-000012560000}"/>
    <cellStyle name="RowTitles-Detail 4 2 2 8 3" xfId="22024" xr:uid="{00000000-0005-0000-0000-000013560000}"/>
    <cellStyle name="RowTitles-Detail 4 2 2 8 3 2" xfId="22025" xr:uid="{00000000-0005-0000-0000-000014560000}"/>
    <cellStyle name="RowTitles-Detail 4 2 2 8 3 2 2" xfId="22026" xr:uid="{00000000-0005-0000-0000-000015560000}"/>
    <cellStyle name="RowTitles-Detail 4 2 2 8 3 2_Tertiary Salaries Survey" xfId="22027" xr:uid="{00000000-0005-0000-0000-000016560000}"/>
    <cellStyle name="RowTitles-Detail 4 2 2 8 3 3" xfId="22028" xr:uid="{00000000-0005-0000-0000-000017560000}"/>
    <cellStyle name="RowTitles-Detail 4 2 2 8 3_Tertiary Salaries Survey" xfId="22029" xr:uid="{00000000-0005-0000-0000-000018560000}"/>
    <cellStyle name="RowTitles-Detail 4 2 2 8 4" xfId="22030" xr:uid="{00000000-0005-0000-0000-000019560000}"/>
    <cellStyle name="RowTitles-Detail 4 2 2 8 4 2" xfId="22031" xr:uid="{00000000-0005-0000-0000-00001A560000}"/>
    <cellStyle name="RowTitles-Detail 4 2 2 8 4_Tertiary Salaries Survey" xfId="22032" xr:uid="{00000000-0005-0000-0000-00001B560000}"/>
    <cellStyle name="RowTitles-Detail 4 2 2 8 5" xfId="22033" xr:uid="{00000000-0005-0000-0000-00001C560000}"/>
    <cellStyle name="RowTitles-Detail 4 2 2 8_Tertiary Salaries Survey" xfId="22034" xr:uid="{00000000-0005-0000-0000-00001D560000}"/>
    <cellStyle name="RowTitles-Detail 4 2 2 9" xfId="22035" xr:uid="{00000000-0005-0000-0000-00001E560000}"/>
    <cellStyle name="RowTitles-Detail 4 2 2 9 2" xfId="22036" xr:uid="{00000000-0005-0000-0000-00001F560000}"/>
    <cellStyle name="RowTitles-Detail 4 2 2 9 2 2" xfId="22037" xr:uid="{00000000-0005-0000-0000-000020560000}"/>
    <cellStyle name="RowTitles-Detail 4 2 2 9 2 2 2" xfId="22038" xr:uid="{00000000-0005-0000-0000-000021560000}"/>
    <cellStyle name="RowTitles-Detail 4 2 2 9 2 2_Tertiary Salaries Survey" xfId="22039" xr:uid="{00000000-0005-0000-0000-000022560000}"/>
    <cellStyle name="RowTitles-Detail 4 2 2 9 2 3" xfId="22040" xr:uid="{00000000-0005-0000-0000-000023560000}"/>
    <cellStyle name="RowTitles-Detail 4 2 2 9 2_Tertiary Salaries Survey" xfId="22041" xr:uid="{00000000-0005-0000-0000-000024560000}"/>
    <cellStyle name="RowTitles-Detail 4 2 2 9 3" xfId="22042" xr:uid="{00000000-0005-0000-0000-000025560000}"/>
    <cellStyle name="RowTitles-Detail 4 2 2 9 3 2" xfId="22043" xr:uid="{00000000-0005-0000-0000-000026560000}"/>
    <cellStyle name="RowTitles-Detail 4 2 2 9 3 2 2" xfId="22044" xr:uid="{00000000-0005-0000-0000-000027560000}"/>
    <cellStyle name="RowTitles-Detail 4 2 2 9 3 2_Tertiary Salaries Survey" xfId="22045" xr:uid="{00000000-0005-0000-0000-000028560000}"/>
    <cellStyle name="RowTitles-Detail 4 2 2 9 3 3" xfId="22046" xr:uid="{00000000-0005-0000-0000-000029560000}"/>
    <cellStyle name="RowTitles-Detail 4 2 2 9 3_Tertiary Salaries Survey" xfId="22047" xr:uid="{00000000-0005-0000-0000-00002A560000}"/>
    <cellStyle name="RowTitles-Detail 4 2 2 9 4" xfId="22048" xr:uid="{00000000-0005-0000-0000-00002B560000}"/>
    <cellStyle name="RowTitles-Detail 4 2 2 9 4 2" xfId="22049" xr:uid="{00000000-0005-0000-0000-00002C560000}"/>
    <cellStyle name="RowTitles-Detail 4 2 2 9 4_Tertiary Salaries Survey" xfId="22050" xr:uid="{00000000-0005-0000-0000-00002D560000}"/>
    <cellStyle name="RowTitles-Detail 4 2 2 9 5" xfId="22051" xr:uid="{00000000-0005-0000-0000-00002E560000}"/>
    <cellStyle name="RowTitles-Detail 4 2 2 9_Tertiary Salaries Survey" xfId="22052" xr:uid="{00000000-0005-0000-0000-00002F560000}"/>
    <cellStyle name="RowTitles-Detail 4 2 2_STUD aligned by INSTIT" xfId="22053" xr:uid="{00000000-0005-0000-0000-000030560000}"/>
    <cellStyle name="RowTitles-Detail 4 2 3" xfId="22054" xr:uid="{00000000-0005-0000-0000-000031560000}"/>
    <cellStyle name="RowTitles-Detail 4 2 3 2" xfId="22055" xr:uid="{00000000-0005-0000-0000-000032560000}"/>
    <cellStyle name="RowTitles-Detail 4 2 3 2 2" xfId="22056" xr:uid="{00000000-0005-0000-0000-000033560000}"/>
    <cellStyle name="RowTitles-Detail 4 2 3 2 2 2" xfId="22057" xr:uid="{00000000-0005-0000-0000-000034560000}"/>
    <cellStyle name="RowTitles-Detail 4 2 3 2 2 2 2" xfId="22058" xr:uid="{00000000-0005-0000-0000-000035560000}"/>
    <cellStyle name="RowTitles-Detail 4 2 3 2 2 2_Tertiary Salaries Survey" xfId="22059" xr:uid="{00000000-0005-0000-0000-000036560000}"/>
    <cellStyle name="RowTitles-Detail 4 2 3 2 2 3" xfId="22060" xr:uid="{00000000-0005-0000-0000-000037560000}"/>
    <cellStyle name="RowTitles-Detail 4 2 3 2 2_Tertiary Salaries Survey" xfId="22061" xr:uid="{00000000-0005-0000-0000-000038560000}"/>
    <cellStyle name="RowTitles-Detail 4 2 3 2 3" xfId="22062" xr:uid="{00000000-0005-0000-0000-000039560000}"/>
    <cellStyle name="RowTitles-Detail 4 2 3 2 3 2" xfId="22063" xr:uid="{00000000-0005-0000-0000-00003A560000}"/>
    <cellStyle name="RowTitles-Detail 4 2 3 2 3 2 2" xfId="22064" xr:uid="{00000000-0005-0000-0000-00003B560000}"/>
    <cellStyle name="RowTitles-Detail 4 2 3 2 3 2_Tertiary Salaries Survey" xfId="22065" xr:uid="{00000000-0005-0000-0000-00003C560000}"/>
    <cellStyle name="RowTitles-Detail 4 2 3 2 3 3" xfId="22066" xr:uid="{00000000-0005-0000-0000-00003D560000}"/>
    <cellStyle name="RowTitles-Detail 4 2 3 2 3_Tertiary Salaries Survey" xfId="22067" xr:uid="{00000000-0005-0000-0000-00003E560000}"/>
    <cellStyle name="RowTitles-Detail 4 2 3 2 4" xfId="22068" xr:uid="{00000000-0005-0000-0000-00003F560000}"/>
    <cellStyle name="RowTitles-Detail 4 2 3 2 5" xfId="22069" xr:uid="{00000000-0005-0000-0000-000040560000}"/>
    <cellStyle name="RowTitles-Detail 4 2 3 2_Tertiary Salaries Survey" xfId="22070" xr:uid="{00000000-0005-0000-0000-000041560000}"/>
    <cellStyle name="RowTitles-Detail 4 2 3 3" xfId="22071" xr:uid="{00000000-0005-0000-0000-000042560000}"/>
    <cellStyle name="RowTitles-Detail 4 2 3 3 2" xfId="22072" xr:uid="{00000000-0005-0000-0000-000043560000}"/>
    <cellStyle name="RowTitles-Detail 4 2 3 3 2 2" xfId="22073" xr:uid="{00000000-0005-0000-0000-000044560000}"/>
    <cellStyle name="RowTitles-Detail 4 2 3 3 2 2 2" xfId="22074" xr:uid="{00000000-0005-0000-0000-000045560000}"/>
    <cellStyle name="RowTitles-Detail 4 2 3 3 2 2_Tertiary Salaries Survey" xfId="22075" xr:uid="{00000000-0005-0000-0000-000046560000}"/>
    <cellStyle name="RowTitles-Detail 4 2 3 3 2 3" xfId="22076" xr:uid="{00000000-0005-0000-0000-000047560000}"/>
    <cellStyle name="RowTitles-Detail 4 2 3 3 2_Tertiary Salaries Survey" xfId="22077" xr:uid="{00000000-0005-0000-0000-000048560000}"/>
    <cellStyle name="RowTitles-Detail 4 2 3 3 3" xfId="22078" xr:uid="{00000000-0005-0000-0000-000049560000}"/>
    <cellStyle name="RowTitles-Detail 4 2 3 3 3 2" xfId="22079" xr:uid="{00000000-0005-0000-0000-00004A560000}"/>
    <cellStyle name="RowTitles-Detail 4 2 3 3 3 2 2" xfId="22080" xr:uid="{00000000-0005-0000-0000-00004B560000}"/>
    <cellStyle name="RowTitles-Detail 4 2 3 3 3 2_Tertiary Salaries Survey" xfId="22081" xr:uid="{00000000-0005-0000-0000-00004C560000}"/>
    <cellStyle name="RowTitles-Detail 4 2 3 3 3 3" xfId="22082" xr:uid="{00000000-0005-0000-0000-00004D560000}"/>
    <cellStyle name="RowTitles-Detail 4 2 3 3 3_Tertiary Salaries Survey" xfId="22083" xr:uid="{00000000-0005-0000-0000-00004E560000}"/>
    <cellStyle name="RowTitles-Detail 4 2 3 3 4" xfId="22084" xr:uid="{00000000-0005-0000-0000-00004F560000}"/>
    <cellStyle name="RowTitles-Detail 4 2 3 3 5" xfId="22085" xr:uid="{00000000-0005-0000-0000-000050560000}"/>
    <cellStyle name="RowTitles-Detail 4 2 3 3 5 2" xfId="22086" xr:uid="{00000000-0005-0000-0000-000051560000}"/>
    <cellStyle name="RowTitles-Detail 4 2 3 3 5_Tertiary Salaries Survey" xfId="22087" xr:uid="{00000000-0005-0000-0000-000052560000}"/>
    <cellStyle name="RowTitles-Detail 4 2 3 3 6" xfId="22088" xr:uid="{00000000-0005-0000-0000-000053560000}"/>
    <cellStyle name="RowTitles-Detail 4 2 3 3_Tertiary Salaries Survey" xfId="22089" xr:uid="{00000000-0005-0000-0000-000054560000}"/>
    <cellStyle name="RowTitles-Detail 4 2 3 4" xfId="22090" xr:uid="{00000000-0005-0000-0000-000055560000}"/>
    <cellStyle name="RowTitles-Detail 4 2 3 4 2" xfId="22091" xr:uid="{00000000-0005-0000-0000-000056560000}"/>
    <cellStyle name="RowTitles-Detail 4 2 3 4 2 2" xfId="22092" xr:uid="{00000000-0005-0000-0000-000057560000}"/>
    <cellStyle name="RowTitles-Detail 4 2 3 4 2 2 2" xfId="22093" xr:uid="{00000000-0005-0000-0000-000058560000}"/>
    <cellStyle name="RowTitles-Detail 4 2 3 4 2 2_Tertiary Salaries Survey" xfId="22094" xr:uid="{00000000-0005-0000-0000-000059560000}"/>
    <cellStyle name="RowTitles-Detail 4 2 3 4 2 3" xfId="22095" xr:uid="{00000000-0005-0000-0000-00005A560000}"/>
    <cellStyle name="RowTitles-Detail 4 2 3 4 2_Tertiary Salaries Survey" xfId="22096" xr:uid="{00000000-0005-0000-0000-00005B560000}"/>
    <cellStyle name="RowTitles-Detail 4 2 3 4 3" xfId="22097" xr:uid="{00000000-0005-0000-0000-00005C560000}"/>
    <cellStyle name="RowTitles-Detail 4 2 3 4 3 2" xfId="22098" xr:uid="{00000000-0005-0000-0000-00005D560000}"/>
    <cellStyle name="RowTitles-Detail 4 2 3 4 3 2 2" xfId="22099" xr:uid="{00000000-0005-0000-0000-00005E560000}"/>
    <cellStyle name="RowTitles-Detail 4 2 3 4 3 2_Tertiary Salaries Survey" xfId="22100" xr:uid="{00000000-0005-0000-0000-00005F560000}"/>
    <cellStyle name="RowTitles-Detail 4 2 3 4 3 3" xfId="22101" xr:uid="{00000000-0005-0000-0000-000060560000}"/>
    <cellStyle name="RowTitles-Detail 4 2 3 4 3_Tertiary Salaries Survey" xfId="22102" xr:uid="{00000000-0005-0000-0000-000061560000}"/>
    <cellStyle name="RowTitles-Detail 4 2 3 4 4" xfId="22103" xr:uid="{00000000-0005-0000-0000-000062560000}"/>
    <cellStyle name="RowTitles-Detail 4 2 3 4 4 2" xfId="22104" xr:uid="{00000000-0005-0000-0000-000063560000}"/>
    <cellStyle name="RowTitles-Detail 4 2 3 4 4_Tertiary Salaries Survey" xfId="22105" xr:uid="{00000000-0005-0000-0000-000064560000}"/>
    <cellStyle name="RowTitles-Detail 4 2 3 4 5" xfId="22106" xr:uid="{00000000-0005-0000-0000-000065560000}"/>
    <cellStyle name="RowTitles-Detail 4 2 3 4_Tertiary Salaries Survey" xfId="22107" xr:uid="{00000000-0005-0000-0000-000066560000}"/>
    <cellStyle name="RowTitles-Detail 4 2 3 5" xfId="22108" xr:uid="{00000000-0005-0000-0000-000067560000}"/>
    <cellStyle name="RowTitles-Detail 4 2 3 5 2" xfId="22109" xr:uid="{00000000-0005-0000-0000-000068560000}"/>
    <cellStyle name="RowTitles-Detail 4 2 3 5 2 2" xfId="22110" xr:uid="{00000000-0005-0000-0000-000069560000}"/>
    <cellStyle name="RowTitles-Detail 4 2 3 5 2 2 2" xfId="22111" xr:uid="{00000000-0005-0000-0000-00006A560000}"/>
    <cellStyle name="RowTitles-Detail 4 2 3 5 2 2_Tertiary Salaries Survey" xfId="22112" xr:uid="{00000000-0005-0000-0000-00006B560000}"/>
    <cellStyle name="RowTitles-Detail 4 2 3 5 2 3" xfId="22113" xr:uid="{00000000-0005-0000-0000-00006C560000}"/>
    <cellStyle name="RowTitles-Detail 4 2 3 5 2_Tertiary Salaries Survey" xfId="22114" xr:uid="{00000000-0005-0000-0000-00006D560000}"/>
    <cellStyle name="RowTitles-Detail 4 2 3 5 3" xfId="22115" xr:uid="{00000000-0005-0000-0000-00006E560000}"/>
    <cellStyle name="RowTitles-Detail 4 2 3 5 3 2" xfId="22116" xr:uid="{00000000-0005-0000-0000-00006F560000}"/>
    <cellStyle name="RowTitles-Detail 4 2 3 5 3 2 2" xfId="22117" xr:uid="{00000000-0005-0000-0000-000070560000}"/>
    <cellStyle name="RowTitles-Detail 4 2 3 5 3 2_Tertiary Salaries Survey" xfId="22118" xr:uid="{00000000-0005-0000-0000-000071560000}"/>
    <cellStyle name="RowTitles-Detail 4 2 3 5 3 3" xfId="22119" xr:uid="{00000000-0005-0000-0000-000072560000}"/>
    <cellStyle name="RowTitles-Detail 4 2 3 5 3_Tertiary Salaries Survey" xfId="22120" xr:uid="{00000000-0005-0000-0000-000073560000}"/>
    <cellStyle name="RowTitles-Detail 4 2 3 5 4" xfId="22121" xr:uid="{00000000-0005-0000-0000-000074560000}"/>
    <cellStyle name="RowTitles-Detail 4 2 3 5 4 2" xfId="22122" xr:uid="{00000000-0005-0000-0000-000075560000}"/>
    <cellStyle name="RowTitles-Detail 4 2 3 5 4_Tertiary Salaries Survey" xfId="22123" xr:uid="{00000000-0005-0000-0000-000076560000}"/>
    <cellStyle name="RowTitles-Detail 4 2 3 5 5" xfId="22124" xr:uid="{00000000-0005-0000-0000-000077560000}"/>
    <cellStyle name="RowTitles-Detail 4 2 3 5_Tertiary Salaries Survey" xfId="22125" xr:uid="{00000000-0005-0000-0000-000078560000}"/>
    <cellStyle name="RowTitles-Detail 4 2 3 6" xfId="22126" xr:uid="{00000000-0005-0000-0000-000079560000}"/>
    <cellStyle name="RowTitles-Detail 4 2 3 6 2" xfId="22127" xr:uid="{00000000-0005-0000-0000-00007A560000}"/>
    <cellStyle name="RowTitles-Detail 4 2 3 6 2 2" xfId="22128" xr:uid="{00000000-0005-0000-0000-00007B560000}"/>
    <cellStyle name="RowTitles-Detail 4 2 3 6 2 2 2" xfId="22129" xr:uid="{00000000-0005-0000-0000-00007C560000}"/>
    <cellStyle name="RowTitles-Detail 4 2 3 6 2 2_Tertiary Salaries Survey" xfId="22130" xr:uid="{00000000-0005-0000-0000-00007D560000}"/>
    <cellStyle name="RowTitles-Detail 4 2 3 6 2 3" xfId="22131" xr:uid="{00000000-0005-0000-0000-00007E560000}"/>
    <cellStyle name="RowTitles-Detail 4 2 3 6 2_Tertiary Salaries Survey" xfId="22132" xr:uid="{00000000-0005-0000-0000-00007F560000}"/>
    <cellStyle name="RowTitles-Detail 4 2 3 6 3" xfId="22133" xr:uid="{00000000-0005-0000-0000-000080560000}"/>
    <cellStyle name="RowTitles-Detail 4 2 3 6 3 2" xfId="22134" xr:uid="{00000000-0005-0000-0000-000081560000}"/>
    <cellStyle name="RowTitles-Detail 4 2 3 6 3 2 2" xfId="22135" xr:uid="{00000000-0005-0000-0000-000082560000}"/>
    <cellStyle name="RowTitles-Detail 4 2 3 6 3 2_Tertiary Salaries Survey" xfId="22136" xr:uid="{00000000-0005-0000-0000-000083560000}"/>
    <cellStyle name="RowTitles-Detail 4 2 3 6 3 3" xfId="22137" xr:uid="{00000000-0005-0000-0000-000084560000}"/>
    <cellStyle name="RowTitles-Detail 4 2 3 6 3_Tertiary Salaries Survey" xfId="22138" xr:uid="{00000000-0005-0000-0000-000085560000}"/>
    <cellStyle name="RowTitles-Detail 4 2 3 6 4" xfId="22139" xr:uid="{00000000-0005-0000-0000-000086560000}"/>
    <cellStyle name="RowTitles-Detail 4 2 3 6 4 2" xfId="22140" xr:uid="{00000000-0005-0000-0000-000087560000}"/>
    <cellStyle name="RowTitles-Detail 4 2 3 6 4_Tertiary Salaries Survey" xfId="22141" xr:uid="{00000000-0005-0000-0000-000088560000}"/>
    <cellStyle name="RowTitles-Detail 4 2 3 6 5" xfId="22142" xr:uid="{00000000-0005-0000-0000-000089560000}"/>
    <cellStyle name="RowTitles-Detail 4 2 3 6_Tertiary Salaries Survey" xfId="22143" xr:uid="{00000000-0005-0000-0000-00008A560000}"/>
    <cellStyle name="RowTitles-Detail 4 2 3 7" xfId="22144" xr:uid="{00000000-0005-0000-0000-00008B560000}"/>
    <cellStyle name="RowTitles-Detail 4 2 3 7 2" xfId="22145" xr:uid="{00000000-0005-0000-0000-00008C560000}"/>
    <cellStyle name="RowTitles-Detail 4 2 3 7 2 2" xfId="22146" xr:uid="{00000000-0005-0000-0000-00008D560000}"/>
    <cellStyle name="RowTitles-Detail 4 2 3 7 2_Tertiary Salaries Survey" xfId="22147" xr:uid="{00000000-0005-0000-0000-00008E560000}"/>
    <cellStyle name="RowTitles-Detail 4 2 3 7 3" xfId="22148" xr:uid="{00000000-0005-0000-0000-00008F560000}"/>
    <cellStyle name="RowTitles-Detail 4 2 3 7_Tertiary Salaries Survey" xfId="22149" xr:uid="{00000000-0005-0000-0000-000090560000}"/>
    <cellStyle name="RowTitles-Detail 4 2 3 8" xfId="22150" xr:uid="{00000000-0005-0000-0000-000091560000}"/>
    <cellStyle name="RowTitles-Detail 4 2 3 9" xfId="22151" xr:uid="{00000000-0005-0000-0000-000092560000}"/>
    <cellStyle name="RowTitles-Detail 4 2 3_STUD aligned by INSTIT" xfId="22152" xr:uid="{00000000-0005-0000-0000-000093560000}"/>
    <cellStyle name="RowTitles-Detail 4 2 4" xfId="22153" xr:uid="{00000000-0005-0000-0000-000094560000}"/>
    <cellStyle name="RowTitles-Detail 4 2 4 2" xfId="22154" xr:uid="{00000000-0005-0000-0000-000095560000}"/>
    <cellStyle name="RowTitles-Detail 4 2 4 2 2" xfId="22155" xr:uid="{00000000-0005-0000-0000-000096560000}"/>
    <cellStyle name="RowTitles-Detail 4 2 4 2 2 2" xfId="22156" xr:uid="{00000000-0005-0000-0000-000097560000}"/>
    <cellStyle name="RowTitles-Detail 4 2 4 2 2 2 2" xfId="22157" xr:uid="{00000000-0005-0000-0000-000098560000}"/>
    <cellStyle name="RowTitles-Detail 4 2 4 2 2 2_Tertiary Salaries Survey" xfId="22158" xr:uid="{00000000-0005-0000-0000-000099560000}"/>
    <cellStyle name="RowTitles-Detail 4 2 4 2 2 3" xfId="22159" xr:uid="{00000000-0005-0000-0000-00009A560000}"/>
    <cellStyle name="RowTitles-Detail 4 2 4 2 2_Tertiary Salaries Survey" xfId="22160" xr:uid="{00000000-0005-0000-0000-00009B560000}"/>
    <cellStyle name="RowTitles-Detail 4 2 4 2 3" xfId="22161" xr:uid="{00000000-0005-0000-0000-00009C560000}"/>
    <cellStyle name="RowTitles-Detail 4 2 4 2 3 2" xfId="22162" xr:uid="{00000000-0005-0000-0000-00009D560000}"/>
    <cellStyle name="RowTitles-Detail 4 2 4 2 3 2 2" xfId="22163" xr:uid="{00000000-0005-0000-0000-00009E560000}"/>
    <cellStyle name="RowTitles-Detail 4 2 4 2 3 2_Tertiary Salaries Survey" xfId="22164" xr:uid="{00000000-0005-0000-0000-00009F560000}"/>
    <cellStyle name="RowTitles-Detail 4 2 4 2 3 3" xfId="22165" xr:uid="{00000000-0005-0000-0000-0000A0560000}"/>
    <cellStyle name="RowTitles-Detail 4 2 4 2 3_Tertiary Salaries Survey" xfId="22166" xr:uid="{00000000-0005-0000-0000-0000A1560000}"/>
    <cellStyle name="RowTitles-Detail 4 2 4 2 4" xfId="22167" xr:uid="{00000000-0005-0000-0000-0000A2560000}"/>
    <cellStyle name="RowTitles-Detail 4 2 4 2 5" xfId="22168" xr:uid="{00000000-0005-0000-0000-0000A3560000}"/>
    <cellStyle name="RowTitles-Detail 4 2 4 2 5 2" xfId="22169" xr:uid="{00000000-0005-0000-0000-0000A4560000}"/>
    <cellStyle name="RowTitles-Detail 4 2 4 2 5_Tertiary Salaries Survey" xfId="22170" xr:uid="{00000000-0005-0000-0000-0000A5560000}"/>
    <cellStyle name="RowTitles-Detail 4 2 4 2 6" xfId="22171" xr:uid="{00000000-0005-0000-0000-0000A6560000}"/>
    <cellStyle name="RowTitles-Detail 4 2 4 2_Tertiary Salaries Survey" xfId="22172" xr:uid="{00000000-0005-0000-0000-0000A7560000}"/>
    <cellStyle name="RowTitles-Detail 4 2 4 3" xfId="22173" xr:uid="{00000000-0005-0000-0000-0000A8560000}"/>
    <cellStyle name="RowTitles-Detail 4 2 4 3 2" xfId="22174" xr:uid="{00000000-0005-0000-0000-0000A9560000}"/>
    <cellStyle name="RowTitles-Detail 4 2 4 3 2 2" xfId="22175" xr:uid="{00000000-0005-0000-0000-0000AA560000}"/>
    <cellStyle name="RowTitles-Detail 4 2 4 3 2 2 2" xfId="22176" xr:uid="{00000000-0005-0000-0000-0000AB560000}"/>
    <cellStyle name="RowTitles-Detail 4 2 4 3 2 2_Tertiary Salaries Survey" xfId="22177" xr:uid="{00000000-0005-0000-0000-0000AC560000}"/>
    <cellStyle name="RowTitles-Detail 4 2 4 3 2 3" xfId="22178" xr:uid="{00000000-0005-0000-0000-0000AD560000}"/>
    <cellStyle name="RowTitles-Detail 4 2 4 3 2_Tertiary Salaries Survey" xfId="22179" xr:uid="{00000000-0005-0000-0000-0000AE560000}"/>
    <cellStyle name="RowTitles-Detail 4 2 4 3 3" xfId="22180" xr:uid="{00000000-0005-0000-0000-0000AF560000}"/>
    <cellStyle name="RowTitles-Detail 4 2 4 3 3 2" xfId="22181" xr:uid="{00000000-0005-0000-0000-0000B0560000}"/>
    <cellStyle name="RowTitles-Detail 4 2 4 3 3 2 2" xfId="22182" xr:uid="{00000000-0005-0000-0000-0000B1560000}"/>
    <cellStyle name="RowTitles-Detail 4 2 4 3 3 2_Tertiary Salaries Survey" xfId="22183" xr:uid="{00000000-0005-0000-0000-0000B2560000}"/>
    <cellStyle name="RowTitles-Detail 4 2 4 3 3 3" xfId="22184" xr:uid="{00000000-0005-0000-0000-0000B3560000}"/>
    <cellStyle name="RowTitles-Detail 4 2 4 3 3_Tertiary Salaries Survey" xfId="22185" xr:uid="{00000000-0005-0000-0000-0000B4560000}"/>
    <cellStyle name="RowTitles-Detail 4 2 4 3 4" xfId="22186" xr:uid="{00000000-0005-0000-0000-0000B5560000}"/>
    <cellStyle name="RowTitles-Detail 4 2 4 3 5" xfId="22187" xr:uid="{00000000-0005-0000-0000-0000B6560000}"/>
    <cellStyle name="RowTitles-Detail 4 2 4 3_Tertiary Salaries Survey" xfId="22188" xr:uid="{00000000-0005-0000-0000-0000B7560000}"/>
    <cellStyle name="RowTitles-Detail 4 2 4 4" xfId="22189" xr:uid="{00000000-0005-0000-0000-0000B8560000}"/>
    <cellStyle name="RowTitles-Detail 4 2 4 4 2" xfId="22190" xr:uid="{00000000-0005-0000-0000-0000B9560000}"/>
    <cellStyle name="RowTitles-Detail 4 2 4 4 2 2" xfId="22191" xr:uid="{00000000-0005-0000-0000-0000BA560000}"/>
    <cellStyle name="RowTitles-Detail 4 2 4 4 2 2 2" xfId="22192" xr:uid="{00000000-0005-0000-0000-0000BB560000}"/>
    <cellStyle name="RowTitles-Detail 4 2 4 4 2 2_Tertiary Salaries Survey" xfId="22193" xr:uid="{00000000-0005-0000-0000-0000BC560000}"/>
    <cellStyle name="RowTitles-Detail 4 2 4 4 2 3" xfId="22194" xr:uid="{00000000-0005-0000-0000-0000BD560000}"/>
    <cellStyle name="RowTitles-Detail 4 2 4 4 2_Tertiary Salaries Survey" xfId="22195" xr:uid="{00000000-0005-0000-0000-0000BE560000}"/>
    <cellStyle name="RowTitles-Detail 4 2 4 4 3" xfId="22196" xr:uid="{00000000-0005-0000-0000-0000BF560000}"/>
    <cellStyle name="RowTitles-Detail 4 2 4 4 3 2" xfId="22197" xr:uid="{00000000-0005-0000-0000-0000C0560000}"/>
    <cellStyle name="RowTitles-Detail 4 2 4 4 3 2 2" xfId="22198" xr:uid="{00000000-0005-0000-0000-0000C1560000}"/>
    <cellStyle name="RowTitles-Detail 4 2 4 4 3 2_Tertiary Salaries Survey" xfId="22199" xr:uid="{00000000-0005-0000-0000-0000C2560000}"/>
    <cellStyle name="RowTitles-Detail 4 2 4 4 3 3" xfId="22200" xr:uid="{00000000-0005-0000-0000-0000C3560000}"/>
    <cellStyle name="RowTitles-Detail 4 2 4 4 3_Tertiary Salaries Survey" xfId="22201" xr:uid="{00000000-0005-0000-0000-0000C4560000}"/>
    <cellStyle name="RowTitles-Detail 4 2 4 4 4" xfId="22202" xr:uid="{00000000-0005-0000-0000-0000C5560000}"/>
    <cellStyle name="RowTitles-Detail 4 2 4 4 4 2" xfId="22203" xr:uid="{00000000-0005-0000-0000-0000C6560000}"/>
    <cellStyle name="RowTitles-Detail 4 2 4 4 4_Tertiary Salaries Survey" xfId="22204" xr:uid="{00000000-0005-0000-0000-0000C7560000}"/>
    <cellStyle name="RowTitles-Detail 4 2 4 4 5" xfId="22205" xr:uid="{00000000-0005-0000-0000-0000C8560000}"/>
    <cellStyle name="RowTitles-Detail 4 2 4 4_Tertiary Salaries Survey" xfId="22206" xr:uid="{00000000-0005-0000-0000-0000C9560000}"/>
    <cellStyle name="RowTitles-Detail 4 2 4 5" xfId="22207" xr:uid="{00000000-0005-0000-0000-0000CA560000}"/>
    <cellStyle name="RowTitles-Detail 4 2 4 5 2" xfId="22208" xr:uid="{00000000-0005-0000-0000-0000CB560000}"/>
    <cellStyle name="RowTitles-Detail 4 2 4 5 2 2" xfId="22209" xr:uid="{00000000-0005-0000-0000-0000CC560000}"/>
    <cellStyle name="RowTitles-Detail 4 2 4 5 2 2 2" xfId="22210" xr:uid="{00000000-0005-0000-0000-0000CD560000}"/>
    <cellStyle name="RowTitles-Detail 4 2 4 5 2 2_Tertiary Salaries Survey" xfId="22211" xr:uid="{00000000-0005-0000-0000-0000CE560000}"/>
    <cellStyle name="RowTitles-Detail 4 2 4 5 2 3" xfId="22212" xr:uid="{00000000-0005-0000-0000-0000CF560000}"/>
    <cellStyle name="RowTitles-Detail 4 2 4 5 2_Tertiary Salaries Survey" xfId="22213" xr:uid="{00000000-0005-0000-0000-0000D0560000}"/>
    <cellStyle name="RowTitles-Detail 4 2 4 5 3" xfId="22214" xr:uid="{00000000-0005-0000-0000-0000D1560000}"/>
    <cellStyle name="RowTitles-Detail 4 2 4 5 3 2" xfId="22215" xr:uid="{00000000-0005-0000-0000-0000D2560000}"/>
    <cellStyle name="RowTitles-Detail 4 2 4 5 3 2 2" xfId="22216" xr:uid="{00000000-0005-0000-0000-0000D3560000}"/>
    <cellStyle name="RowTitles-Detail 4 2 4 5 3 2_Tertiary Salaries Survey" xfId="22217" xr:uid="{00000000-0005-0000-0000-0000D4560000}"/>
    <cellStyle name="RowTitles-Detail 4 2 4 5 3 3" xfId="22218" xr:uid="{00000000-0005-0000-0000-0000D5560000}"/>
    <cellStyle name="RowTitles-Detail 4 2 4 5 3_Tertiary Salaries Survey" xfId="22219" xr:uid="{00000000-0005-0000-0000-0000D6560000}"/>
    <cellStyle name="RowTitles-Detail 4 2 4 5 4" xfId="22220" xr:uid="{00000000-0005-0000-0000-0000D7560000}"/>
    <cellStyle name="RowTitles-Detail 4 2 4 5 4 2" xfId="22221" xr:uid="{00000000-0005-0000-0000-0000D8560000}"/>
    <cellStyle name="RowTitles-Detail 4 2 4 5 4_Tertiary Salaries Survey" xfId="22222" xr:uid="{00000000-0005-0000-0000-0000D9560000}"/>
    <cellStyle name="RowTitles-Detail 4 2 4 5 5" xfId="22223" xr:uid="{00000000-0005-0000-0000-0000DA560000}"/>
    <cellStyle name="RowTitles-Detail 4 2 4 5_Tertiary Salaries Survey" xfId="22224" xr:uid="{00000000-0005-0000-0000-0000DB560000}"/>
    <cellStyle name="RowTitles-Detail 4 2 4 6" xfId="22225" xr:uid="{00000000-0005-0000-0000-0000DC560000}"/>
    <cellStyle name="RowTitles-Detail 4 2 4 6 2" xfId="22226" xr:uid="{00000000-0005-0000-0000-0000DD560000}"/>
    <cellStyle name="RowTitles-Detail 4 2 4 6 2 2" xfId="22227" xr:uid="{00000000-0005-0000-0000-0000DE560000}"/>
    <cellStyle name="RowTitles-Detail 4 2 4 6 2 2 2" xfId="22228" xr:uid="{00000000-0005-0000-0000-0000DF560000}"/>
    <cellStyle name="RowTitles-Detail 4 2 4 6 2 2_Tertiary Salaries Survey" xfId="22229" xr:uid="{00000000-0005-0000-0000-0000E0560000}"/>
    <cellStyle name="RowTitles-Detail 4 2 4 6 2 3" xfId="22230" xr:uid="{00000000-0005-0000-0000-0000E1560000}"/>
    <cellStyle name="RowTitles-Detail 4 2 4 6 2_Tertiary Salaries Survey" xfId="22231" xr:uid="{00000000-0005-0000-0000-0000E2560000}"/>
    <cellStyle name="RowTitles-Detail 4 2 4 6 3" xfId="22232" xr:uid="{00000000-0005-0000-0000-0000E3560000}"/>
    <cellStyle name="RowTitles-Detail 4 2 4 6 3 2" xfId="22233" xr:uid="{00000000-0005-0000-0000-0000E4560000}"/>
    <cellStyle name="RowTitles-Detail 4 2 4 6 3 2 2" xfId="22234" xr:uid="{00000000-0005-0000-0000-0000E5560000}"/>
    <cellStyle name="RowTitles-Detail 4 2 4 6 3 2_Tertiary Salaries Survey" xfId="22235" xr:uid="{00000000-0005-0000-0000-0000E6560000}"/>
    <cellStyle name="RowTitles-Detail 4 2 4 6 3 3" xfId="22236" xr:uid="{00000000-0005-0000-0000-0000E7560000}"/>
    <cellStyle name="RowTitles-Detail 4 2 4 6 3_Tertiary Salaries Survey" xfId="22237" xr:uid="{00000000-0005-0000-0000-0000E8560000}"/>
    <cellStyle name="RowTitles-Detail 4 2 4 6 4" xfId="22238" xr:uid="{00000000-0005-0000-0000-0000E9560000}"/>
    <cellStyle name="RowTitles-Detail 4 2 4 6 4 2" xfId="22239" xr:uid="{00000000-0005-0000-0000-0000EA560000}"/>
    <cellStyle name="RowTitles-Detail 4 2 4 6 4_Tertiary Salaries Survey" xfId="22240" xr:uid="{00000000-0005-0000-0000-0000EB560000}"/>
    <cellStyle name="RowTitles-Detail 4 2 4 6 5" xfId="22241" xr:uid="{00000000-0005-0000-0000-0000EC560000}"/>
    <cellStyle name="RowTitles-Detail 4 2 4 6_Tertiary Salaries Survey" xfId="22242" xr:uid="{00000000-0005-0000-0000-0000ED560000}"/>
    <cellStyle name="RowTitles-Detail 4 2 4 7" xfId="22243" xr:uid="{00000000-0005-0000-0000-0000EE560000}"/>
    <cellStyle name="RowTitles-Detail 4 2 4 7 2" xfId="22244" xr:uid="{00000000-0005-0000-0000-0000EF560000}"/>
    <cellStyle name="RowTitles-Detail 4 2 4 7 2 2" xfId="22245" xr:uid="{00000000-0005-0000-0000-0000F0560000}"/>
    <cellStyle name="RowTitles-Detail 4 2 4 7 2_Tertiary Salaries Survey" xfId="22246" xr:uid="{00000000-0005-0000-0000-0000F1560000}"/>
    <cellStyle name="RowTitles-Detail 4 2 4 7 3" xfId="22247" xr:uid="{00000000-0005-0000-0000-0000F2560000}"/>
    <cellStyle name="RowTitles-Detail 4 2 4 7_Tertiary Salaries Survey" xfId="22248" xr:uid="{00000000-0005-0000-0000-0000F3560000}"/>
    <cellStyle name="RowTitles-Detail 4 2 4 8" xfId="22249" xr:uid="{00000000-0005-0000-0000-0000F4560000}"/>
    <cellStyle name="RowTitles-Detail 4 2 4 8 2" xfId="22250" xr:uid="{00000000-0005-0000-0000-0000F5560000}"/>
    <cellStyle name="RowTitles-Detail 4 2 4 8 2 2" xfId="22251" xr:uid="{00000000-0005-0000-0000-0000F6560000}"/>
    <cellStyle name="RowTitles-Detail 4 2 4 8 2_Tertiary Salaries Survey" xfId="22252" xr:uid="{00000000-0005-0000-0000-0000F7560000}"/>
    <cellStyle name="RowTitles-Detail 4 2 4 8 3" xfId="22253" xr:uid="{00000000-0005-0000-0000-0000F8560000}"/>
    <cellStyle name="RowTitles-Detail 4 2 4 8_Tertiary Salaries Survey" xfId="22254" xr:uid="{00000000-0005-0000-0000-0000F9560000}"/>
    <cellStyle name="RowTitles-Detail 4 2 4 9" xfId="22255" xr:uid="{00000000-0005-0000-0000-0000FA560000}"/>
    <cellStyle name="RowTitles-Detail 4 2 4_STUD aligned by INSTIT" xfId="22256" xr:uid="{00000000-0005-0000-0000-0000FB560000}"/>
    <cellStyle name="RowTitles-Detail 4 2 5" xfId="22257" xr:uid="{00000000-0005-0000-0000-0000FC560000}"/>
    <cellStyle name="RowTitles-Detail 4 2 5 2" xfId="22258" xr:uid="{00000000-0005-0000-0000-0000FD560000}"/>
    <cellStyle name="RowTitles-Detail 4 2 5 2 2" xfId="22259" xr:uid="{00000000-0005-0000-0000-0000FE560000}"/>
    <cellStyle name="RowTitles-Detail 4 2 5 2 2 2" xfId="22260" xr:uid="{00000000-0005-0000-0000-0000FF560000}"/>
    <cellStyle name="RowTitles-Detail 4 2 5 2 2 2 2" xfId="22261" xr:uid="{00000000-0005-0000-0000-000000570000}"/>
    <cellStyle name="RowTitles-Detail 4 2 5 2 2 2_Tertiary Salaries Survey" xfId="22262" xr:uid="{00000000-0005-0000-0000-000001570000}"/>
    <cellStyle name="RowTitles-Detail 4 2 5 2 2 3" xfId="22263" xr:uid="{00000000-0005-0000-0000-000002570000}"/>
    <cellStyle name="RowTitles-Detail 4 2 5 2 2_Tertiary Salaries Survey" xfId="22264" xr:uid="{00000000-0005-0000-0000-000003570000}"/>
    <cellStyle name="RowTitles-Detail 4 2 5 2 3" xfId="22265" xr:uid="{00000000-0005-0000-0000-000004570000}"/>
    <cellStyle name="RowTitles-Detail 4 2 5 2 3 2" xfId="22266" xr:uid="{00000000-0005-0000-0000-000005570000}"/>
    <cellStyle name="RowTitles-Detail 4 2 5 2 3 2 2" xfId="22267" xr:uid="{00000000-0005-0000-0000-000006570000}"/>
    <cellStyle name="RowTitles-Detail 4 2 5 2 3 2_Tertiary Salaries Survey" xfId="22268" xr:uid="{00000000-0005-0000-0000-000007570000}"/>
    <cellStyle name="RowTitles-Detail 4 2 5 2 3 3" xfId="22269" xr:uid="{00000000-0005-0000-0000-000008570000}"/>
    <cellStyle name="RowTitles-Detail 4 2 5 2 3_Tertiary Salaries Survey" xfId="22270" xr:uid="{00000000-0005-0000-0000-000009570000}"/>
    <cellStyle name="RowTitles-Detail 4 2 5 2 4" xfId="22271" xr:uid="{00000000-0005-0000-0000-00000A570000}"/>
    <cellStyle name="RowTitles-Detail 4 2 5 2 5" xfId="22272" xr:uid="{00000000-0005-0000-0000-00000B570000}"/>
    <cellStyle name="RowTitles-Detail 4 2 5 2 5 2" xfId="22273" xr:uid="{00000000-0005-0000-0000-00000C570000}"/>
    <cellStyle name="RowTitles-Detail 4 2 5 2 5_Tertiary Salaries Survey" xfId="22274" xr:uid="{00000000-0005-0000-0000-00000D570000}"/>
    <cellStyle name="RowTitles-Detail 4 2 5 2 6" xfId="22275" xr:uid="{00000000-0005-0000-0000-00000E570000}"/>
    <cellStyle name="RowTitles-Detail 4 2 5 2_Tertiary Salaries Survey" xfId="22276" xr:uid="{00000000-0005-0000-0000-00000F570000}"/>
    <cellStyle name="RowTitles-Detail 4 2 5 3" xfId="22277" xr:uid="{00000000-0005-0000-0000-000010570000}"/>
    <cellStyle name="RowTitles-Detail 4 2 5 3 2" xfId="22278" xr:uid="{00000000-0005-0000-0000-000011570000}"/>
    <cellStyle name="RowTitles-Detail 4 2 5 3 2 2" xfId="22279" xr:uid="{00000000-0005-0000-0000-000012570000}"/>
    <cellStyle name="RowTitles-Detail 4 2 5 3 2 2 2" xfId="22280" xr:uid="{00000000-0005-0000-0000-000013570000}"/>
    <cellStyle name="RowTitles-Detail 4 2 5 3 2 2_Tertiary Salaries Survey" xfId="22281" xr:uid="{00000000-0005-0000-0000-000014570000}"/>
    <cellStyle name="RowTitles-Detail 4 2 5 3 2 3" xfId="22282" xr:uid="{00000000-0005-0000-0000-000015570000}"/>
    <cellStyle name="RowTitles-Detail 4 2 5 3 2_Tertiary Salaries Survey" xfId="22283" xr:uid="{00000000-0005-0000-0000-000016570000}"/>
    <cellStyle name="RowTitles-Detail 4 2 5 3 3" xfId="22284" xr:uid="{00000000-0005-0000-0000-000017570000}"/>
    <cellStyle name="RowTitles-Detail 4 2 5 3 3 2" xfId="22285" xr:uid="{00000000-0005-0000-0000-000018570000}"/>
    <cellStyle name="RowTitles-Detail 4 2 5 3 3 2 2" xfId="22286" xr:uid="{00000000-0005-0000-0000-000019570000}"/>
    <cellStyle name="RowTitles-Detail 4 2 5 3 3 2_Tertiary Salaries Survey" xfId="22287" xr:uid="{00000000-0005-0000-0000-00001A570000}"/>
    <cellStyle name="RowTitles-Detail 4 2 5 3 3 3" xfId="22288" xr:uid="{00000000-0005-0000-0000-00001B570000}"/>
    <cellStyle name="RowTitles-Detail 4 2 5 3 3_Tertiary Salaries Survey" xfId="22289" xr:uid="{00000000-0005-0000-0000-00001C570000}"/>
    <cellStyle name="RowTitles-Detail 4 2 5 3 4" xfId="22290" xr:uid="{00000000-0005-0000-0000-00001D570000}"/>
    <cellStyle name="RowTitles-Detail 4 2 5 3 5" xfId="22291" xr:uid="{00000000-0005-0000-0000-00001E570000}"/>
    <cellStyle name="RowTitles-Detail 4 2 5 3_Tertiary Salaries Survey" xfId="22292" xr:uid="{00000000-0005-0000-0000-00001F570000}"/>
    <cellStyle name="RowTitles-Detail 4 2 5 4" xfId="22293" xr:uid="{00000000-0005-0000-0000-000020570000}"/>
    <cellStyle name="RowTitles-Detail 4 2 5 4 2" xfId="22294" xr:uid="{00000000-0005-0000-0000-000021570000}"/>
    <cellStyle name="RowTitles-Detail 4 2 5 4 2 2" xfId="22295" xr:uid="{00000000-0005-0000-0000-000022570000}"/>
    <cellStyle name="RowTitles-Detail 4 2 5 4 2 2 2" xfId="22296" xr:uid="{00000000-0005-0000-0000-000023570000}"/>
    <cellStyle name="RowTitles-Detail 4 2 5 4 2 2_Tertiary Salaries Survey" xfId="22297" xr:uid="{00000000-0005-0000-0000-000024570000}"/>
    <cellStyle name="RowTitles-Detail 4 2 5 4 2 3" xfId="22298" xr:uid="{00000000-0005-0000-0000-000025570000}"/>
    <cellStyle name="RowTitles-Detail 4 2 5 4 2_Tertiary Salaries Survey" xfId="22299" xr:uid="{00000000-0005-0000-0000-000026570000}"/>
    <cellStyle name="RowTitles-Detail 4 2 5 4 3" xfId="22300" xr:uid="{00000000-0005-0000-0000-000027570000}"/>
    <cellStyle name="RowTitles-Detail 4 2 5 4 3 2" xfId="22301" xr:uid="{00000000-0005-0000-0000-000028570000}"/>
    <cellStyle name="RowTitles-Detail 4 2 5 4 3 2 2" xfId="22302" xr:uid="{00000000-0005-0000-0000-000029570000}"/>
    <cellStyle name="RowTitles-Detail 4 2 5 4 3 2_Tertiary Salaries Survey" xfId="22303" xr:uid="{00000000-0005-0000-0000-00002A570000}"/>
    <cellStyle name="RowTitles-Detail 4 2 5 4 3 3" xfId="22304" xr:uid="{00000000-0005-0000-0000-00002B570000}"/>
    <cellStyle name="RowTitles-Detail 4 2 5 4 3_Tertiary Salaries Survey" xfId="22305" xr:uid="{00000000-0005-0000-0000-00002C570000}"/>
    <cellStyle name="RowTitles-Detail 4 2 5 4 4" xfId="22306" xr:uid="{00000000-0005-0000-0000-00002D570000}"/>
    <cellStyle name="RowTitles-Detail 4 2 5 4 5" xfId="22307" xr:uid="{00000000-0005-0000-0000-00002E570000}"/>
    <cellStyle name="RowTitles-Detail 4 2 5 4 5 2" xfId="22308" xr:uid="{00000000-0005-0000-0000-00002F570000}"/>
    <cellStyle name="RowTitles-Detail 4 2 5 4 5_Tertiary Salaries Survey" xfId="22309" xr:uid="{00000000-0005-0000-0000-000030570000}"/>
    <cellStyle name="RowTitles-Detail 4 2 5 4 6" xfId="22310" xr:uid="{00000000-0005-0000-0000-000031570000}"/>
    <cellStyle name="RowTitles-Detail 4 2 5 4_Tertiary Salaries Survey" xfId="22311" xr:uid="{00000000-0005-0000-0000-000032570000}"/>
    <cellStyle name="RowTitles-Detail 4 2 5 5" xfId="22312" xr:uid="{00000000-0005-0000-0000-000033570000}"/>
    <cellStyle name="RowTitles-Detail 4 2 5 5 2" xfId="22313" xr:uid="{00000000-0005-0000-0000-000034570000}"/>
    <cellStyle name="RowTitles-Detail 4 2 5 5 2 2" xfId="22314" xr:uid="{00000000-0005-0000-0000-000035570000}"/>
    <cellStyle name="RowTitles-Detail 4 2 5 5 2 2 2" xfId="22315" xr:uid="{00000000-0005-0000-0000-000036570000}"/>
    <cellStyle name="RowTitles-Detail 4 2 5 5 2 2_Tertiary Salaries Survey" xfId="22316" xr:uid="{00000000-0005-0000-0000-000037570000}"/>
    <cellStyle name="RowTitles-Detail 4 2 5 5 2 3" xfId="22317" xr:uid="{00000000-0005-0000-0000-000038570000}"/>
    <cellStyle name="RowTitles-Detail 4 2 5 5 2_Tertiary Salaries Survey" xfId="22318" xr:uid="{00000000-0005-0000-0000-000039570000}"/>
    <cellStyle name="RowTitles-Detail 4 2 5 5 3" xfId="22319" xr:uid="{00000000-0005-0000-0000-00003A570000}"/>
    <cellStyle name="RowTitles-Detail 4 2 5 5 3 2" xfId="22320" xr:uid="{00000000-0005-0000-0000-00003B570000}"/>
    <cellStyle name="RowTitles-Detail 4 2 5 5 3 2 2" xfId="22321" xr:uid="{00000000-0005-0000-0000-00003C570000}"/>
    <cellStyle name="RowTitles-Detail 4 2 5 5 3 2_Tertiary Salaries Survey" xfId="22322" xr:uid="{00000000-0005-0000-0000-00003D570000}"/>
    <cellStyle name="RowTitles-Detail 4 2 5 5 3 3" xfId="22323" xr:uid="{00000000-0005-0000-0000-00003E570000}"/>
    <cellStyle name="RowTitles-Detail 4 2 5 5 3_Tertiary Salaries Survey" xfId="22324" xr:uid="{00000000-0005-0000-0000-00003F570000}"/>
    <cellStyle name="RowTitles-Detail 4 2 5 5 4" xfId="22325" xr:uid="{00000000-0005-0000-0000-000040570000}"/>
    <cellStyle name="RowTitles-Detail 4 2 5 5 4 2" xfId="22326" xr:uid="{00000000-0005-0000-0000-000041570000}"/>
    <cellStyle name="RowTitles-Detail 4 2 5 5 4_Tertiary Salaries Survey" xfId="22327" xr:uid="{00000000-0005-0000-0000-000042570000}"/>
    <cellStyle name="RowTitles-Detail 4 2 5 5 5" xfId="22328" xr:uid="{00000000-0005-0000-0000-000043570000}"/>
    <cellStyle name="RowTitles-Detail 4 2 5 5_Tertiary Salaries Survey" xfId="22329" xr:uid="{00000000-0005-0000-0000-000044570000}"/>
    <cellStyle name="RowTitles-Detail 4 2 5 6" xfId="22330" xr:uid="{00000000-0005-0000-0000-000045570000}"/>
    <cellStyle name="RowTitles-Detail 4 2 5 6 2" xfId="22331" xr:uid="{00000000-0005-0000-0000-000046570000}"/>
    <cellStyle name="RowTitles-Detail 4 2 5 6 2 2" xfId="22332" xr:uid="{00000000-0005-0000-0000-000047570000}"/>
    <cellStyle name="RowTitles-Detail 4 2 5 6 2 2 2" xfId="22333" xr:uid="{00000000-0005-0000-0000-000048570000}"/>
    <cellStyle name="RowTitles-Detail 4 2 5 6 2 2_Tertiary Salaries Survey" xfId="22334" xr:uid="{00000000-0005-0000-0000-000049570000}"/>
    <cellStyle name="RowTitles-Detail 4 2 5 6 2 3" xfId="22335" xr:uid="{00000000-0005-0000-0000-00004A570000}"/>
    <cellStyle name="RowTitles-Detail 4 2 5 6 2_Tertiary Salaries Survey" xfId="22336" xr:uid="{00000000-0005-0000-0000-00004B570000}"/>
    <cellStyle name="RowTitles-Detail 4 2 5 6 3" xfId="22337" xr:uid="{00000000-0005-0000-0000-00004C570000}"/>
    <cellStyle name="RowTitles-Detail 4 2 5 6 3 2" xfId="22338" xr:uid="{00000000-0005-0000-0000-00004D570000}"/>
    <cellStyle name="RowTitles-Detail 4 2 5 6 3 2 2" xfId="22339" xr:uid="{00000000-0005-0000-0000-00004E570000}"/>
    <cellStyle name="RowTitles-Detail 4 2 5 6 3 2_Tertiary Salaries Survey" xfId="22340" xr:uid="{00000000-0005-0000-0000-00004F570000}"/>
    <cellStyle name="RowTitles-Detail 4 2 5 6 3 3" xfId="22341" xr:uid="{00000000-0005-0000-0000-000050570000}"/>
    <cellStyle name="RowTitles-Detail 4 2 5 6 3_Tertiary Salaries Survey" xfId="22342" xr:uid="{00000000-0005-0000-0000-000051570000}"/>
    <cellStyle name="RowTitles-Detail 4 2 5 6 4" xfId="22343" xr:uid="{00000000-0005-0000-0000-000052570000}"/>
    <cellStyle name="RowTitles-Detail 4 2 5 6 4 2" xfId="22344" xr:uid="{00000000-0005-0000-0000-000053570000}"/>
    <cellStyle name="RowTitles-Detail 4 2 5 6 4_Tertiary Salaries Survey" xfId="22345" xr:uid="{00000000-0005-0000-0000-000054570000}"/>
    <cellStyle name="RowTitles-Detail 4 2 5 6 5" xfId="22346" xr:uid="{00000000-0005-0000-0000-000055570000}"/>
    <cellStyle name="RowTitles-Detail 4 2 5 6_Tertiary Salaries Survey" xfId="22347" xr:uid="{00000000-0005-0000-0000-000056570000}"/>
    <cellStyle name="RowTitles-Detail 4 2 5 7" xfId="22348" xr:uid="{00000000-0005-0000-0000-000057570000}"/>
    <cellStyle name="RowTitles-Detail 4 2 5 7 2" xfId="22349" xr:uid="{00000000-0005-0000-0000-000058570000}"/>
    <cellStyle name="RowTitles-Detail 4 2 5 7 2 2" xfId="22350" xr:uid="{00000000-0005-0000-0000-000059570000}"/>
    <cellStyle name="RowTitles-Detail 4 2 5 7 2_Tertiary Salaries Survey" xfId="22351" xr:uid="{00000000-0005-0000-0000-00005A570000}"/>
    <cellStyle name="RowTitles-Detail 4 2 5 7 3" xfId="22352" xr:uid="{00000000-0005-0000-0000-00005B570000}"/>
    <cellStyle name="RowTitles-Detail 4 2 5 7_Tertiary Salaries Survey" xfId="22353" xr:uid="{00000000-0005-0000-0000-00005C570000}"/>
    <cellStyle name="RowTitles-Detail 4 2 5 8" xfId="22354" xr:uid="{00000000-0005-0000-0000-00005D570000}"/>
    <cellStyle name="RowTitles-Detail 4 2 5 9" xfId="22355" xr:uid="{00000000-0005-0000-0000-00005E570000}"/>
    <cellStyle name="RowTitles-Detail 4 2 5_STUD aligned by INSTIT" xfId="22356" xr:uid="{00000000-0005-0000-0000-00005F570000}"/>
    <cellStyle name="RowTitles-Detail 4 2 6" xfId="22357" xr:uid="{00000000-0005-0000-0000-000060570000}"/>
    <cellStyle name="RowTitles-Detail 4 2 6 2" xfId="22358" xr:uid="{00000000-0005-0000-0000-000061570000}"/>
    <cellStyle name="RowTitles-Detail 4 2 6 2 2" xfId="22359" xr:uid="{00000000-0005-0000-0000-000062570000}"/>
    <cellStyle name="RowTitles-Detail 4 2 6 2 2 2" xfId="22360" xr:uid="{00000000-0005-0000-0000-000063570000}"/>
    <cellStyle name="RowTitles-Detail 4 2 6 2 2_Tertiary Salaries Survey" xfId="22361" xr:uid="{00000000-0005-0000-0000-000064570000}"/>
    <cellStyle name="RowTitles-Detail 4 2 6 2 3" xfId="22362" xr:uid="{00000000-0005-0000-0000-000065570000}"/>
    <cellStyle name="RowTitles-Detail 4 2 6 2_Tertiary Salaries Survey" xfId="22363" xr:uid="{00000000-0005-0000-0000-000066570000}"/>
    <cellStyle name="RowTitles-Detail 4 2 6 3" xfId="22364" xr:uid="{00000000-0005-0000-0000-000067570000}"/>
    <cellStyle name="RowTitles-Detail 4 2 6 3 2" xfId="22365" xr:uid="{00000000-0005-0000-0000-000068570000}"/>
    <cellStyle name="RowTitles-Detail 4 2 6 3 2 2" xfId="22366" xr:uid="{00000000-0005-0000-0000-000069570000}"/>
    <cellStyle name="RowTitles-Detail 4 2 6 3 2_Tertiary Salaries Survey" xfId="22367" xr:uid="{00000000-0005-0000-0000-00006A570000}"/>
    <cellStyle name="RowTitles-Detail 4 2 6 3 3" xfId="22368" xr:uid="{00000000-0005-0000-0000-00006B570000}"/>
    <cellStyle name="RowTitles-Detail 4 2 6 3_Tertiary Salaries Survey" xfId="22369" xr:uid="{00000000-0005-0000-0000-00006C570000}"/>
    <cellStyle name="RowTitles-Detail 4 2 6 4" xfId="22370" xr:uid="{00000000-0005-0000-0000-00006D570000}"/>
    <cellStyle name="RowTitles-Detail 4 2 6 5" xfId="22371" xr:uid="{00000000-0005-0000-0000-00006E570000}"/>
    <cellStyle name="RowTitles-Detail 4 2 6 5 2" xfId="22372" xr:uid="{00000000-0005-0000-0000-00006F570000}"/>
    <cellStyle name="RowTitles-Detail 4 2 6 5_Tertiary Salaries Survey" xfId="22373" xr:uid="{00000000-0005-0000-0000-000070570000}"/>
    <cellStyle name="RowTitles-Detail 4 2 6 6" xfId="22374" xr:uid="{00000000-0005-0000-0000-000071570000}"/>
    <cellStyle name="RowTitles-Detail 4 2 6_Tertiary Salaries Survey" xfId="22375" xr:uid="{00000000-0005-0000-0000-000072570000}"/>
    <cellStyle name="RowTitles-Detail 4 2 7" xfId="22376" xr:uid="{00000000-0005-0000-0000-000073570000}"/>
    <cellStyle name="RowTitles-Detail 4 2 7 2" xfId="22377" xr:uid="{00000000-0005-0000-0000-000074570000}"/>
    <cellStyle name="RowTitles-Detail 4 2 7 2 2" xfId="22378" xr:uid="{00000000-0005-0000-0000-000075570000}"/>
    <cellStyle name="RowTitles-Detail 4 2 7 2 2 2" xfId="22379" xr:uid="{00000000-0005-0000-0000-000076570000}"/>
    <cellStyle name="RowTitles-Detail 4 2 7 2 2_Tertiary Salaries Survey" xfId="22380" xr:uid="{00000000-0005-0000-0000-000077570000}"/>
    <cellStyle name="RowTitles-Detail 4 2 7 2 3" xfId="22381" xr:uid="{00000000-0005-0000-0000-000078570000}"/>
    <cellStyle name="RowTitles-Detail 4 2 7 2_Tertiary Salaries Survey" xfId="22382" xr:uid="{00000000-0005-0000-0000-000079570000}"/>
    <cellStyle name="RowTitles-Detail 4 2 7 3" xfId="22383" xr:uid="{00000000-0005-0000-0000-00007A570000}"/>
    <cellStyle name="RowTitles-Detail 4 2 7 3 2" xfId="22384" xr:uid="{00000000-0005-0000-0000-00007B570000}"/>
    <cellStyle name="RowTitles-Detail 4 2 7 3 2 2" xfId="22385" xr:uid="{00000000-0005-0000-0000-00007C570000}"/>
    <cellStyle name="RowTitles-Detail 4 2 7 3 2_Tertiary Salaries Survey" xfId="22386" xr:uid="{00000000-0005-0000-0000-00007D570000}"/>
    <cellStyle name="RowTitles-Detail 4 2 7 3 3" xfId="22387" xr:uid="{00000000-0005-0000-0000-00007E570000}"/>
    <cellStyle name="RowTitles-Detail 4 2 7 3_Tertiary Salaries Survey" xfId="22388" xr:uid="{00000000-0005-0000-0000-00007F570000}"/>
    <cellStyle name="RowTitles-Detail 4 2 7 4" xfId="22389" xr:uid="{00000000-0005-0000-0000-000080570000}"/>
    <cellStyle name="RowTitles-Detail 4 2 7 5" xfId="22390" xr:uid="{00000000-0005-0000-0000-000081570000}"/>
    <cellStyle name="RowTitles-Detail 4 2 7_Tertiary Salaries Survey" xfId="22391" xr:uid="{00000000-0005-0000-0000-000082570000}"/>
    <cellStyle name="RowTitles-Detail 4 2 8" xfId="22392" xr:uid="{00000000-0005-0000-0000-000083570000}"/>
    <cellStyle name="RowTitles-Detail 4 2 8 2" xfId="22393" xr:uid="{00000000-0005-0000-0000-000084570000}"/>
    <cellStyle name="RowTitles-Detail 4 2 8 2 2" xfId="22394" xr:uid="{00000000-0005-0000-0000-000085570000}"/>
    <cellStyle name="RowTitles-Detail 4 2 8 2 2 2" xfId="22395" xr:uid="{00000000-0005-0000-0000-000086570000}"/>
    <cellStyle name="RowTitles-Detail 4 2 8 2 2_Tertiary Salaries Survey" xfId="22396" xr:uid="{00000000-0005-0000-0000-000087570000}"/>
    <cellStyle name="RowTitles-Detail 4 2 8 2 3" xfId="22397" xr:uid="{00000000-0005-0000-0000-000088570000}"/>
    <cellStyle name="RowTitles-Detail 4 2 8 2_Tertiary Salaries Survey" xfId="22398" xr:uid="{00000000-0005-0000-0000-000089570000}"/>
    <cellStyle name="RowTitles-Detail 4 2 8 3" xfId="22399" xr:uid="{00000000-0005-0000-0000-00008A570000}"/>
    <cellStyle name="RowTitles-Detail 4 2 8 3 2" xfId="22400" xr:uid="{00000000-0005-0000-0000-00008B570000}"/>
    <cellStyle name="RowTitles-Detail 4 2 8 3 2 2" xfId="22401" xr:uid="{00000000-0005-0000-0000-00008C570000}"/>
    <cellStyle name="RowTitles-Detail 4 2 8 3 2_Tertiary Salaries Survey" xfId="22402" xr:uid="{00000000-0005-0000-0000-00008D570000}"/>
    <cellStyle name="RowTitles-Detail 4 2 8 3 3" xfId="22403" xr:uid="{00000000-0005-0000-0000-00008E570000}"/>
    <cellStyle name="RowTitles-Detail 4 2 8 3_Tertiary Salaries Survey" xfId="22404" xr:uid="{00000000-0005-0000-0000-00008F570000}"/>
    <cellStyle name="RowTitles-Detail 4 2 8 4" xfId="22405" xr:uid="{00000000-0005-0000-0000-000090570000}"/>
    <cellStyle name="RowTitles-Detail 4 2 8 5" xfId="22406" xr:uid="{00000000-0005-0000-0000-000091570000}"/>
    <cellStyle name="RowTitles-Detail 4 2 8 5 2" xfId="22407" xr:uid="{00000000-0005-0000-0000-000092570000}"/>
    <cellStyle name="RowTitles-Detail 4 2 8 5_Tertiary Salaries Survey" xfId="22408" xr:uid="{00000000-0005-0000-0000-000093570000}"/>
    <cellStyle name="RowTitles-Detail 4 2 8 6" xfId="22409" xr:uid="{00000000-0005-0000-0000-000094570000}"/>
    <cellStyle name="RowTitles-Detail 4 2 8_Tertiary Salaries Survey" xfId="22410" xr:uid="{00000000-0005-0000-0000-000095570000}"/>
    <cellStyle name="RowTitles-Detail 4 2 9" xfId="22411" xr:uid="{00000000-0005-0000-0000-000096570000}"/>
    <cellStyle name="RowTitles-Detail 4 2 9 2" xfId="22412" xr:uid="{00000000-0005-0000-0000-000097570000}"/>
    <cellStyle name="RowTitles-Detail 4 2 9 2 2" xfId="22413" xr:uid="{00000000-0005-0000-0000-000098570000}"/>
    <cellStyle name="RowTitles-Detail 4 2 9 2 2 2" xfId="22414" xr:uid="{00000000-0005-0000-0000-000099570000}"/>
    <cellStyle name="RowTitles-Detail 4 2 9 2 2_Tertiary Salaries Survey" xfId="22415" xr:uid="{00000000-0005-0000-0000-00009A570000}"/>
    <cellStyle name="RowTitles-Detail 4 2 9 2 3" xfId="22416" xr:uid="{00000000-0005-0000-0000-00009B570000}"/>
    <cellStyle name="RowTitles-Detail 4 2 9 2_Tertiary Salaries Survey" xfId="22417" xr:uid="{00000000-0005-0000-0000-00009C570000}"/>
    <cellStyle name="RowTitles-Detail 4 2 9 3" xfId="22418" xr:uid="{00000000-0005-0000-0000-00009D570000}"/>
    <cellStyle name="RowTitles-Detail 4 2 9 3 2" xfId="22419" xr:uid="{00000000-0005-0000-0000-00009E570000}"/>
    <cellStyle name="RowTitles-Detail 4 2 9 3 2 2" xfId="22420" xr:uid="{00000000-0005-0000-0000-00009F570000}"/>
    <cellStyle name="RowTitles-Detail 4 2 9 3 2_Tertiary Salaries Survey" xfId="22421" xr:uid="{00000000-0005-0000-0000-0000A0570000}"/>
    <cellStyle name="RowTitles-Detail 4 2 9 3 3" xfId="22422" xr:uid="{00000000-0005-0000-0000-0000A1570000}"/>
    <cellStyle name="RowTitles-Detail 4 2 9 3_Tertiary Salaries Survey" xfId="22423" xr:uid="{00000000-0005-0000-0000-0000A2570000}"/>
    <cellStyle name="RowTitles-Detail 4 2 9 4" xfId="22424" xr:uid="{00000000-0005-0000-0000-0000A3570000}"/>
    <cellStyle name="RowTitles-Detail 4 2 9 4 2" xfId="22425" xr:uid="{00000000-0005-0000-0000-0000A4570000}"/>
    <cellStyle name="RowTitles-Detail 4 2 9 4_Tertiary Salaries Survey" xfId="22426" xr:uid="{00000000-0005-0000-0000-0000A5570000}"/>
    <cellStyle name="RowTitles-Detail 4 2 9 5" xfId="22427" xr:uid="{00000000-0005-0000-0000-0000A6570000}"/>
    <cellStyle name="RowTitles-Detail 4 2 9_Tertiary Salaries Survey" xfId="22428" xr:uid="{00000000-0005-0000-0000-0000A7570000}"/>
    <cellStyle name="RowTitles-Detail 4 2_STUD aligned by INSTIT" xfId="22429" xr:uid="{00000000-0005-0000-0000-0000A8570000}"/>
    <cellStyle name="RowTitles-Detail 4 3" xfId="22430" xr:uid="{00000000-0005-0000-0000-0000A9570000}"/>
    <cellStyle name="RowTitles-Detail 4 3 10" xfId="22431" xr:uid="{00000000-0005-0000-0000-0000AA570000}"/>
    <cellStyle name="RowTitles-Detail 4 3 10 2" xfId="22432" xr:uid="{00000000-0005-0000-0000-0000AB570000}"/>
    <cellStyle name="RowTitles-Detail 4 3 10 2 2" xfId="22433" xr:uid="{00000000-0005-0000-0000-0000AC570000}"/>
    <cellStyle name="RowTitles-Detail 4 3 10 2_Tertiary Salaries Survey" xfId="22434" xr:uid="{00000000-0005-0000-0000-0000AD570000}"/>
    <cellStyle name="RowTitles-Detail 4 3 10 3" xfId="22435" xr:uid="{00000000-0005-0000-0000-0000AE570000}"/>
    <cellStyle name="RowTitles-Detail 4 3 10_Tertiary Salaries Survey" xfId="22436" xr:uid="{00000000-0005-0000-0000-0000AF570000}"/>
    <cellStyle name="RowTitles-Detail 4 3 11" xfId="22437" xr:uid="{00000000-0005-0000-0000-0000B0570000}"/>
    <cellStyle name="RowTitles-Detail 4 3 12" xfId="22438" xr:uid="{00000000-0005-0000-0000-0000B1570000}"/>
    <cellStyle name="RowTitles-Detail 4 3 2" xfId="22439" xr:uid="{00000000-0005-0000-0000-0000B2570000}"/>
    <cellStyle name="RowTitles-Detail 4 3 2 2" xfId="22440" xr:uid="{00000000-0005-0000-0000-0000B3570000}"/>
    <cellStyle name="RowTitles-Detail 4 3 2 2 2" xfId="22441" xr:uid="{00000000-0005-0000-0000-0000B4570000}"/>
    <cellStyle name="RowTitles-Detail 4 3 2 2 2 2" xfId="22442" xr:uid="{00000000-0005-0000-0000-0000B5570000}"/>
    <cellStyle name="RowTitles-Detail 4 3 2 2 2 2 2" xfId="22443" xr:uid="{00000000-0005-0000-0000-0000B6570000}"/>
    <cellStyle name="RowTitles-Detail 4 3 2 2 2 2_Tertiary Salaries Survey" xfId="22444" xr:uid="{00000000-0005-0000-0000-0000B7570000}"/>
    <cellStyle name="RowTitles-Detail 4 3 2 2 2 3" xfId="22445" xr:uid="{00000000-0005-0000-0000-0000B8570000}"/>
    <cellStyle name="RowTitles-Detail 4 3 2 2 2_Tertiary Salaries Survey" xfId="22446" xr:uid="{00000000-0005-0000-0000-0000B9570000}"/>
    <cellStyle name="RowTitles-Detail 4 3 2 2 3" xfId="22447" xr:uid="{00000000-0005-0000-0000-0000BA570000}"/>
    <cellStyle name="RowTitles-Detail 4 3 2 2 3 2" xfId="22448" xr:uid="{00000000-0005-0000-0000-0000BB570000}"/>
    <cellStyle name="RowTitles-Detail 4 3 2 2 3 2 2" xfId="22449" xr:uid="{00000000-0005-0000-0000-0000BC570000}"/>
    <cellStyle name="RowTitles-Detail 4 3 2 2 3 2_Tertiary Salaries Survey" xfId="22450" xr:uid="{00000000-0005-0000-0000-0000BD570000}"/>
    <cellStyle name="RowTitles-Detail 4 3 2 2 3 3" xfId="22451" xr:uid="{00000000-0005-0000-0000-0000BE570000}"/>
    <cellStyle name="RowTitles-Detail 4 3 2 2 3_Tertiary Salaries Survey" xfId="22452" xr:uid="{00000000-0005-0000-0000-0000BF570000}"/>
    <cellStyle name="RowTitles-Detail 4 3 2 2 4" xfId="22453" xr:uid="{00000000-0005-0000-0000-0000C0570000}"/>
    <cellStyle name="RowTitles-Detail 4 3 2 2 5" xfId="22454" xr:uid="{00000000-0005-0000-0000-0000C1570000}"/>
    <cellStyle name="RowTitles-Detail 4 3 2 2_Tertiary Salaries Survey" xfId="22455" xr:uid="{00000000-0005-0000-0000-0000C2570000}"/>
    <cellStyle name="RowTitles-Detail 4 3 2 3" xfId="22456" xr:uid="{00000000-0005-0000-0000-0000C3570000}"/>
    <cellStyle name="RowTitles-Detail 4 3 2 3 2" xfId="22457" xr:uid="{00000000-0005-0000-0000-0000C4570000}"/>
    <cellStyle name="RowTitles-Detail 4 3 2 3 2 2" xfId="22458" xr:uid="{00000000-0005-0000-0000-0000C5570000}"/>
    <cellStyle name="RowTitles-Detail 4 3 2 3 2 2 2" xfId="22459" xr:uid="{00000000-0005-0000-0000-0000C6570000}"/>
    <cellStyle name="RowTitles-Detail 4 3 2 3 2 2_Tertiary Salaries Survey" xfId="22460" xr:uid="{00000000-0005-0000-0000-0000C7570000}"/>
    <cellStyle name="RowTitles-Detail 4 3 2 3 2 3" xfId="22461" xr:uid="{00000000-0005-0000-0000-0000C8570000}"/>
    <cellStyle name="RowTitles-Detail 4 3 2 3 2_Tertiary Salaries Survey" xfId="22462" xr:uid="{00000000-0005-0000-0000-0000C9570000}"/>
    <cellStyle name="RowTitles-Detail 4 3 2 3 3" xfId="22463" xr:uid="{00000000-0005-0000-0000-0000CA570000}"/>
    <cellStyle name="RowTitles-Detail 4 3 2 3 3 2" xfId="22464" xr:uid="{00000000-0005-0000-0000-0000CB570000}"/>
    <cellStyle name="RowTitles-Detail 4 3 2 3 3 2 2" xfId="22465" xr:uid="{00000000-0005-0000-0000-0000CC570000}"/>
    <cellStyle name="RowTitles-Detail 4 3 2 3 3 2_Tertiary Salaries Survey" xfId="22466" xr:uid="{00000000-0005-0000-0000-0000CD570000}"/>
    <cellStyle name="RowTitles-Detail 4 3 2 3 3 3" xfId="22467" xr:uid="{00000000-0005-0000-0000-0000CE570000}"/>
    <cellStyle name="RowTitles-Detail 4 3 2 3 3_Tertiary Salaries Survey" xfId="22468" xr:uid="{00000000-0005-0000-0000-0000CF570000}"/>
    <cellStyle name="RowTitles-Detail 4 3 2 3 4" xfId="22469" xr:uid="{00000000-0005-0000-0000-0000D0570000}"/>
    <cellStyle name="RowTitles-Detail 4 3 2 3 5" xfId="22470" xr:uid="{00000000-0005-0000-0000-0000D1570000}"/>
    <cellStyle name="RowTitles-Detail 4 3 2 3 5 2" xfId="22471" xr:uid="{00000000-0005-0000-0000-0000D2570000}"/>
    <cellStyle name="RowTitles-Detail 4 3 2 3 5_Tertiary Salaries Survey" xfId="22472" xr:uid="{00000000-0005-0000-0000-0000D3570000}"/>
    <cellStyle name="RowTitles-Detail 4 3 2 3 6" xfId="22473" xr:uid="{00000000-0005-0000-0000-0000D4570000}"/>
    <cellStyle name="RowTitles-Detail 4 3 2 3_Tertiary Salaries Survey" xfId="22474" xr:uid="{00000000-0005-0000-0000-0000D5570000}"/>
    <cellStyle name="RowTitles-Detail 4 3 2 4" xfId="22475" xr:uid="{00000000-0005-0000-0000-0000D6570000}"/>
    <cellStyle name="RowTitles-Detail 4 3 2 4 2" xfId="22476" xr:uid="{00000000-0005-0000-0000-0000D7570000}"/>
    <cellStyle name="RowTitles-Detail 4 3 2 4 2 2" xfId="22477" xr:uid="{00000000-0005-0000-0000-0000D8570000}"/>
    <cellStyle name="RowTitles-Detail 4 3 2 4 2 2 2" xfId="22478" xr:uid="{00000000-0005-0000-0000-0000D9570000}"/>
    <cellStyle name="RowTitles-Detail 4 3 2 4 2 2_Tertiary Salaries Survey" xfId="22479" xr:uid="{00000000-0005-0000-0000-0000DA570000}"/>
    <cellStyle name="RowTitles-Detail 4 3 2 4 2 3" xfId="22480" xr:uid="{00000000-0005-0000-0000-0000DB570000}"/>
    <cellStyle name="RowTitles-Detail 4 3 2 4 2_Tertiary Salaries Survey" xfId="22481" xr:uid="{00000000-0005-0000-0000-0000DC570000}"/>
    <cellStyle name="RowTitles-Detail 4 3 2 4 3" xfId="22482" xr:uid="{00000000-0005-0000-0000-0000DD570000}"/>
    <cellStyle name="RowTitles-Detail 4 3 2 4 3 2" xfId="22483" xr:uid="{00000000-0005-0000-0000-0000DE570000}"/>
    <cellStyle name="RowTitles-Detail 4 3 2 4 3 2 2" xfId="22484" xr:uid="{00000000-0005-0000-0000-0000DF570000}"/>
    <cellStyle name="RowTitles-Detail 4 3 2 4 3 2_Tertiary Salaries Survey" xfId="22485" xr:uid="{00000000-0005-0000-0000-0000E0570000}"/>
    <cellStyle name="RowTitles-Detail 4 3 2 4 3 3" xfId="22486" xr:uid="{00000000-0005-0000-0000-0000E1570000}"/>
    <cellStyle name="RowTitles-Detail 4 3 2 4 3_Tertiary Salaries Survey" xfId="22487" xr:uid="{00000000-0005-0000-0000-0000E2570000}"/>
    <cellStyle name="RowTitles-Detail 4 3 2 4 4" xfId="22488" xr:uid="{00000000-0005-0000-0000-0000E3570000}"/>
    <cellStyle name="RowTitles-Detail 4 3 2 4 4 2" xfId="22489" xr:uid="{00000000-0005-0000-0000-0000E4570000}"/>
    <cellStyle name="RowTitles-Detail 4 3 2 4 4_Tertiary Salaries Survey" xfId="22490" xr:uid="{00000000-0005-0000-0000-0000E5570000}"/>
    <cellStyle name="RowTitles-Detail 4 3 2 4 5" xfId="22491" xr:uid="{00000000-0005-0000-0000-0000E6570000}"/>
    <cellStyle name="RowTitles-Detail 4 3 2 4_Tertiary Salaries Survey" xfId="22492" xr:uid="{00000000-0005-0000-0000-0000E7570000}"/>
    <cellStyle name="RowTitles-Detail 4 3 2 5" xfId="22493" xr:uid="{00000000-0005-0000-0000-0000E8570000}"/>
    <cellStyle name="RowTitles-Detail 4 3 2 5 2" xfId="22494" xr:uid="{00000000-0005-0000-0000-0000E9570000}"/>
    <cellStyle name="RowTitles-Detail 4 3 2 5 2 2" xfId="22495" xr:uid="{00000000-0005-0000-0000-0000EA570000}"/>
    <cellStyle name="RowTitles-Detail 4 3 2 5 2 2 2" xfId="22496" xr:uid="{00000000-0005-0000-0000-0000EB570000}"/>
    <cellStyle name="RowTitles-Detail 4 3 2 5 2 2_Tertiary Salaries Survey" xfId="22497" xr:uid="{00000000-0005-0000-0000-0000EC570000}"/>
    <cellStyle name="RowTitles-Detail 4 3 2 5 2 3" xfId="22498" xr:uid="{00000000-0005-0000-0000-0000ED570000}"/>
    <cellStyle name="RowTitles-Detail 4 3 2 5 2_Tertiary Salaries Survey" xfId="22499" xr:uid="{00000000-0005-0000-0000-0000EE570000}"/>
    <cellStyle name="RowTitles-Detail 4 3 2 5 3" xfId="22500" xr:uid="{00000000-0005-0000-0000-0000EF570000}"/>
    <cellStyle name="RowTitles-Detail 4 3 2 5 3 2" xfId="22501" xr:uid="{00000000-0005-0000-0000-0000F0570000}"/>
    <cellStyle name="RowTitles-Detail 4 3 2 5 3 2 2" xfId="22502" xr:uid="{00000000-0005-0000-0000-0000F1570000}"/>
    <cellStyle name="RowTitles-Detail 4 3 2 5 3 2_Tertiary Salaries Survey" xfId="22503" xr:uid="{00000000-0005-0000-0000-0000F2570000}"/>
    <cellStyle name="RowTitles-Detail 4 3 2 5 3 3" xfId="22504" xr:uid="{00000000-0005-0000-0000-0000F3570000}"/>
    <cellStyle name="RowTitles-Detail 4 3 2 5 3_Tertiary Salaries Survey" xfId="22505" xr:uid="{00000000-0005-0000-0000-0000F4570000}"/>
    <cellStyle name="RowTitles-Detail 4 3 2 5 4" xfId="22506" xr:uid="{00000000-0005-0000-0000-0000F5570000}"/>
    <cellStyle name="RowTitles-Detail 4 3 2 5 4 2" xfId="22507" xr:uid="{00000000-0005-0000-0000-0000F6570000}"/>
    <cellStyle name="RowTitles-Detail 4 3 2 5 4_Tertiary Salaries Survey" xfId="22508" xr:uid="{00000000-0005-0000-0000-0000F7570000}"/>
    <cellStyle name="RowTitles-Detail 4 3 2 5 5" xfId="22509" xr:uid="{00000000-0005-0000-0000-0000F8570000}"/>
    <cellStyle name="RowTitles-Detail 4 3 2 5_Tertiary Salaries Survey" xfId="22510" xr:uid="{00000000-0005-0000-0000-0000F9570000}"/>
    <cellStyle name="RowTitles-Detail 4 3 2 6" xfId="22511" xr:uid="{00000000-0005-0000-0000-0000FA570000}"/>
    <cellStyle name="RowTitles-Detail 4 3 2 6 2" xfId="22512" xr:uid="{00000000-0005-0000-0000-0000FB570000}"/>
    <cellStyle name="RowTitles-Detail 4 3 2 6 2 2" xfId="22513" xr:uid="{00000000-0005-0000-0000-0000FC570000}"/>
    <cellStyle name="RowTitles-Detail 4 3 2 6 2 2 2" xfId="22514" xr:uid="{00000000-0005-0000-0000-0000FD570000}"/>
    <cellStyle name="RowTitles-Detail 4 3 2 6 2 2_Tertiary Salaries Survey" xfId="22515" xr:uid="{00000000-0005-0000-0000-0000FE570000}"/>
    <cellStyle name="RowTitles-Detail 4 3 2 6 2 3" xfId="22516" xr:uid="{00000000-0005-0000-0000-0000FF570000}"/>
    <cellStyle name="RowTitles-Detail 4 3 2 6 2_Tertiary Salaries Survey" xfId="22517" xr:uid="{00000000-0005-0000-0000-000000580000}"/>
    <cellStyle name="RowTitles-Detail 4 3 2 6 3" xfId="22518" xr:uid="{00000000-0005-0000-0000-000001580000}"/>
    <cellStyle name="RowTitles-Detail 4 3 2 6 3 2" xfId="22519" xr:uid="{00000000-0005-0000-0000-000002580000}"/>
    <cellStyle name="RowTitles-Detail 4 3 2 6 3 2 2" xfId="22520" xr:uid="{00000000-0005-0000-0000-000003580000}"/>
    <cellStyle name="RowTitles-Detail 4 3 2 6 3 2_Tertiary Salaries Survey" xfId="22521" xr:uid="{00000000-0005-0000-0000-000004580000}"/>
    <cellStyle name="RowTitles-Detail 4 3 2 6 3 3" xfId="22522" xr:uid="{00000000-0005-0000-0000-000005580000}"/>
    <cellStyle name="RowTitles-Detail 4 3 2 6 3_Tertiary Salaries Survey" xfId="22523" xr:uid="{00000000-0005-0000-0000-000006580000}"/>
    <cellStyle name="RowTitles-Detail 4 3 2 6 4" xfId="22524" xr:uid="{00000000-0005-0000-0000-000007580000}"/>
    <cellStyle name="RowTitles-Detail 4 3 2 6 4 2" xfId="22525" xr:uid="{00000000-0005-0000-0000-000008580000}"/>
    <cellStyle name="RowTitles-Detail 4 3 2 6 4_Tertiary Salaries Survey" xfId="22526" xr:uid="{00000000-0005-0000-0000-000009580000}"/>
    <cellStyle name="RowTitles-Detail 4 3 2 6 5" xfId="22527" xr:uid="{00000000-0005-0000-0000-00000A580000}"/>
    <cellStyle name="RowTitles-Detail 4 3 2 6_Tertiary Salaries Survey" xfId="22528" xr:uid="{00000000-0005-0000-0000-00000B580000}"/>
    <cellStyle name="RowTitles-Detail 4 3 2 7" xfId="22529" xr:uid="{00000000-0005-0000-0000-00000C580000}"/>
    <cellStyle name="RowTitles-Detail 4 3 2 7 2" xfId="22530" xr:uid="{00000000-0005-0000-0000-00000D580000}"/>
    <cellStyle name="RowTitles-Detail 4 3 2 7 2 2" xfId="22531" xr:uid="{00000000-0005-0000-0000-00000E580000}"/>
    <cellStyle name="RowTitles-Detail 4 3 2 7 2_Tertiary Salaries Survey" xfId="22532" xr:uid="{00000000-0005-0000-0000-00000F580000}"/>
    <cellStyle name="RowTitles-Detail 4 3 2 7 3" xfId="22533" xr:uid="{00000000-0005-0000-0000-000010580000}"/>
    <cellStyle name="RowTitles-Detail 4 3 2 7_Tertiary Salaries Survey" xfId="22534" xr:uid="{00000000-0005-0000-0000-000011580000}"/>
    <cellStyle name="RowTitles-Detail 4 3 2 8" xfId="22535" xr:uid="{00000000-0005-0000-0000-000012580000}"/>
    <cellStyle name="RowTitles-Detail 4 3 2 9" xfId="22536" xr:uid="{00000000-0005-0000-0000-000013580000}"/>
    <cellStyle name="RowTitles-Detail 4 3 2_STUD aligned by INSTIT" xfId="22537" xr:uid="{00000000-0005-0000-0000-000014580000}"/>
    <cellStyle name="RowTitles-Detail 4 3 3" xfId="22538" xr:uid="{00000000-0005-0000-0000-000015580000}"/>
    <cellStyle name="RowTitles-Detail 4 3 3 2" xfId="22539" xr:uid="{00000000-0005-0000-0000-000016580000}"/>
    <cellStyle name="RowTitles-Detail 4 3 3 2 2" xfId="22540" xr:uid="{00000000-0005-0000-0000-000017580000}"/>
    <cellStyle name="RowTitles-Detail 4 3 3 2 2 2" xfId="22541" xr:uid="{00000000-0005-0000-0000-000018580000}"/>
    <cellStyle name="RowTitles-Detail 4 3 3 2 2 2 2" xfId="22542" xr:uid="{00000000-0005-0000-0000-000019580000}"/>
    <cellStyle name="RowTitles-Detail 4 3 3 2 2 2_Tertiary Salaries Survey" xfId="22543" xr:uid="{00000000-0005-0000-0000-00001A580000}"/>
    <cellStyle name="RowTitles-Detail 4 3 3 2 2 3" xfId="22544" xr:uid="{00000000-0005-0000-0000-00001B580000}"/>
    <cellStyle name="RowTitles-Detail 4 3 3 2 2_Tertiary Salaries Survey" xfId="22545" xr:uid="{00000000-0005-0000-0000-00001C580000}"/>
    <cellStyle name="RowTitles-Detail 4 3 3 2 3" xfId="22546" xr:uid="{00000000-0005-0000-0000-00001D580000}"/>
    <cellStyle name="RowTitles-Detail 4 3 3 2 3 2" xfId="22547" xr:uid="{00000000-0005-0000-0000-00001E580000}"/>
    <cellStyle name="RowTitles-Detail 4 3 3 2 3 2 2" xfId="22548" xr:uid="{00000000-0005-0000-0000-00001F580000}"/>
    <cellStyle name="RowTitles-Detail 4 3 3 2 3 2_Tertiary Salaries Survey" xfId="22549" xr:uid="{00000000-0005-0000-0000-000020580000}"/>
    <cellStyle name="RowTitles-Detail 4 3 3 2 3 3" xfId="22550" xr:uid="{00000000-0005-0000-0000-000021580000}"/>
    <cellStyle name="RowTitles-Detail 4 3 3 2 3_Tertiary Salaries Survey" xfId="22551" xr:uid="{00000000-0005-0000-0000-000022580000}"/>
    <cellStyle name="RowTitles-Detail 4 3 3 2 4" xfId="22552" xr:uid="{00000000-0005-0000-0000-000023580000}"/>
    <cellStyle name="RowTitles-Detail 4 3 3 2 5" xfId="22553" xr:uid="{00000000-0005-0000-0000-000024580000}"/>
    <cellStyle name="RowTitles-Detail 4 3 3 2 5 2" xfId="22554" xr:uid="{00000000-0005-0000-0000-000025580000}"/>
    <cellStyle name="RowTitles-Detail 4 3 3 2 5_Tertiary Salaries Survey" xfId="22555" xr:uid="{00000000-0005-0000-0000-000026580000}"/>
    <cellStyle name="RowTitles-Detail 4 3 3 2 6" xfId="22556" xr:uid="{00000000-0005-0000-0000-000027580000}"/>
    <cellStyle name="RowTitles-Detail 4 3 3 2_Tertiary Salaries Survey" xfId="22557" xr:uid="{00000000-0005-0000-0000-000028580000}"/>
    <cellStyle name="RowTitles-Detail 4 3 3 3" xfId="22558" xr:uid="{00000000-0005-0000-0000-000029580000}"/>
    <cellStyle name="RowTitles-Detail 4 3 3 3 2" xfId="22559" xr:uid="{00000000-0005-0000-0000-00002A580000}"/>
    <cellStyle name="RowTitles-Detail 4 3 3 3 2 2" xfId="22560" xr:uid="{00000000-0005-0000-0000-00002B580000}"/>
    <cellStyle name="RowTitles-Detail 4 3 3 3 2 2 2" xfId="22561" xr:uid="{00000000-0005-0000-0000-00002C580000}"/>
    <cellStyle name="RowTitles-Detail 4 3 3 3 2 2_Tertiary Salaries Survey" xfId="22562" xr:uid="{00000000-0005-0000-0000-00002D580000}"/>
    <cellStyle name="RowTitles-Detail 4 3 3 3 2 3" xfId="22563" xr:uid="{00000000-0005-0000-0000-00002E580000}"/>
    <cellStyle name="RowTitles-Detail 4 3 3 3 2_Tertiary Salaries Survey" xfId="22564" xr:uid="{00000000-0005-0000-0000-00002F580000}"/>
    <cellStyle name="RowTitles-Detail 4 3 3 3 3" xfId="22565" xr:uid="{00000000-0005-0000-0000-000030580000}"/>
    <cellStyle name="RowTitles-Detail 4 3 3 3 3 2" xfId="22566" xr:uid="{00000000-0005-0000-0000-000031580000}"/>
    <cellStyle name="RowTitles-Detail 4 3 3 3 3 2 2" xfId="22567" xr:uid="{00000000-0005-0000-0000-000032580000}"/>
    <cellStyle name="RowTitles-Detail 4 3 3 3 3 2_Tertiary Salaries Survey" xfId="22568" xr:uid="{00000000-0005-0000-0000-000033580000}"/>
    <cellStyle name="RowTitles-Detail 4 3 3 3 3 3" xfId="22569" xr:uid="{00000000-0005-0000-0000-000034580000}"/>
    <cellStyle name="RowTitles-Detail 4 3 3 3 3_Tertiary Salaries Survey" xfId="22570" xr:uid="{00000000-0005-0000-0000-000035580000}"/>
    <cellStyle name="RowTitles-Detail 4 3 3 3 4" xfId="22571" xr:uid="{00000000-0005-0000-0000-000036580000}"/>
    <cellStyle name="RowTitles-Detail 4 3 3 3 5" xfId="22572" xr:uid="{00000000-0005-0000-0000-000037580000}"/>
    <cellStyle name="RowTitles-Detail 4 3 3 3_Tertiary Salaries Survey" xfId="22573" xr:uid="{00000000-0005-0000-0000-000038580000}"/>
    <cellStyle name="RowTitles-Detail 4 3 3 4" xfId="22574" xr:uid="{00000000-0005-0000-0000-000039580000}"/>
    <cellStyle name="RowTitles-Detail 4 3 3 4 2" xfId="22575" xr:uid="{00000000-0005-0000-0000-00003A580000}"/>
    <cellStyle name="RowTitles-Detail 4 3 3 4 2 2" xfId="22576" xr:uid="{00000000-0005-0000-0000-00003B580000}"/>
    <cellStyle name="RowTitles-Detail 4 3 3 4 2 2 2" xfId="22577" xr:uid="{00000000-0005-0000-0000-00003C580000}"/>
    <cellStyle name="RowTitles-Detail 4 3 3 4 2 2_Tertiary Salaries Survey" xfId="22578" xr:uid="{00000000-0005-0000-0000-00003D580000}"/>
    <cellStyle name="RowTitles-Detail 4 3 3 4 2 3" xfId="22579" xr:uid="{00000000-0005-0000-0000-00003E580000}"/>
    <cellStyle name="RowTitles-Detail 4 3 3 4 2_Tertiary Salaries Survey" xfId="22580" xr:uid="{00000000-0005-0000-0000-00003F580000}"/>
    <cellStyle name="RowTitles-Detail 4 3 3 4 3" xfId="22581" xr:uid="{00000000-0005-0000-0000-000040580000}"/>
    <cellStyle name="RowTitles-Detail 4 3 3 4 3 2" xfId="22582" xr:uid="{00000000-0005-0000-0000-000041580000}"/>
    <cellStyle name="RowTitles-Detail 4 3 3 4 3 2 2" xfId="22583" xr:uid="{00000000-0005-0000-0000-000042580000}"/>
    <cellStyle name="RowTitles-Detail 4 3 3 4 3 2_Tertiary Salaries Survey" xfId="22584" xr:uid="{00000000-0005-0000-0000-000043580000}"/>
    <cellStyle name="RowTitles-Detail 4 3 3 4 3 3" xfId="22585" xr:uid="{00000000-0005-0000-0000-000044580000}"/>
    <cellStyle name="RowTitles-Detail 4 3 3 4 3_Tertiary Salaries Survey" xfId="22586" xr:uid="{00000000-0005-0000-0000-000045580000}"/>
    <cellStyle name="RowTitles-Detail 4 3 3 4 4" xfId="22587" xr:uid="{00000000-0005-0000-0000-000046580000}"/>
    <cellStyle name="RowTitles-Detail 4 3 3 4 4 2" xfId="22588" xr:uid="{00000000-0005-0000-0000-000047580000}"/>
    <cellStyle name="RowTitles-Detail 4 3 3 4 4_Tertiary Salaries Survey" xfId="22589" xr:uid="{00000000-0005-0000-0000-000048580000}"/>
    <cellStyle name="RowTitles-Detail 4 3 3 4 5" xfId="22590" xr:uid="{00000000-0005-0000-0000-000049580000}"/>
    <cellStyle name="RowTitles-Detail 4 3 3 4_Tertiary Salaries Survey" xfId="22591" xr:uid="{00000000-0005-0000-0000-00004A580000}"/>
    <cellStyle name="RowTitles-Detail 4 3 3 5" xfId="22592" xr:uid="{00000000-0005-0000-0000-00004B580000}"/>
    <cellStyle name="RowTitles-Detail 4 3 3 5 2" xfId="22593" xr:uid="{00000000-0005-0000-0000-00004C580000}"/>
    <cellStyle name="RowTitles-Detail 4 3 3 5 2 2" xfId="22594" xr:uid="{00000000-0005-0000-0000-00004D580000}"/>
    <cellStyle name="RowTitles-Detail 4 3 3 5 2 2 2" xfId="22595" xr:uid="{00000000-0005-0000-0000-00004E580000}"/>
    <cellStyle name="RowTitles-Detail 4 3 3 5 2 2_Tertiary Salaries Survey" xfId="22596" xr:uid="{00000000-0005-0000-0000-00004F580000}"/>
    <cellStyle name="RowTitles-Detail 4 3 3 5 2 3" xfId="22597" xr:uid="{00000000-0005-0000-0000-000050580000}"/>
    <cellStyle name="RowTitles-Detail 4 3 3 5 2_Tertiary Salaries Survey" xfId="22598" xr:uid="{00000000-0005-0000-0000-000051580000}"/>
    <cellStyle name="RowTitles-Detail 4 3 3 5 3" xfId="22599" xr:uid="{00000000-0005-0000-0000-000052580000}"/>
    <cellStyle name="RowTitles-Detail 4 3 3 5 3 2" xfId="22600" xr:uid="{00000000-0005-0000-0000-000053580000}"/>
    <cellStyle name="RowTitles-Detail 4 3 3 5 3 2 2" xfId="22601" xr:uid="{00000000-0005-0000-0000-000054580000}"/>
    <cellStyle name="RowTitles-Detail 4 3 3 5 3 2_Tertiary Salaries Survey" xfId="22602" xr:uid="{00000000-0005-0000-0000-000055580000}"/>
    <cellStyle name="RowTitles-Detail 4 3 3 5 3 3" xfId="22603" xr:uid="{00000000-0005-0000-0000-000056580000}"/>
    <cellStyle name="RowTitles-Detail 4 3 3 5 3_Tertiary Salaries Survey" xfId="22604" xr:uid="{00000000-0005-0000-0000-000057580000}"/>
    <cellStyle name="RowTitles-Detail 4 3 3 5 4" xfId="22605" xr:uid="{00000000-0005-0000-0000-000058580000}"/>
    <cellStyle name="RowTitles-Detail 4 3 3 5 4 2" xfId="22606" xr:uid="{00000000-0005-0000-0000-000059580000}"/>
    <cellStyle name="RowTitles-Detail 4 3 3 5 4_Tertiary Salaries Survey" xfId="22607" xr:uid="{00000000-0005-0000-0000-00005A580000}"/>
    <cellStyle name="RowTitles-Detail 4 3 3 5 5" xfId="22608" xr:uid="{00000000-0005-0000-0000-00005B580000}"/>
    <cellStyle name="RowTitles-Detail 4 3 3 5_Tertiary Salaries Survey" xfId="22609" xr:uid="{00000000-0005-0000-0000-00005C580000}"/>
    <cellStyle name="RowTitles-Detail 4 3 3 6" xfId="22610" xr:uid="{00000000-0005-0000-0000-00005D580000}"/>
    <cellStyle name="RowTitles-Detail 4 3 3 6 2" xfId="22611" xr:uid="{00000000-0005-0000-0000-00005E580000}"/>
    <cellStyle name="RowTitles-Detail 4 3 3 6 2 2" xfId="22612" xr:uid="{00000000-0005-0000-0000-00005F580000}"/>
    <cellStyle name="RowTitles-Detail 4 3 3 6 2 2 2" xfId="22613" xr:uid="{00000000-0005-0000-0000-000060580000}"/>
    <cellStyle name="RowTitles-Detail 4 3 3 6 2 2_Tertiary Salaries Survey" xfId="22614" xr:uid="{00000000-0005-0000-0000-000061580000}"/>
    <cellStyle name="RowTitles-Detail 4 3 3 6 2 3" xfId="22615" xr:uid="{00000000-0005-0000-0000-000062580000}"/>
    <cellStyle name="RowTitles-Detail 4 3 3 6 2_Tertiary Salaries Survey" xfId="22616" xr:uid="{00000000-0005-0000-0000-000063580000}"/>
    <cellStyle name="RowTitles-Detail 4 3 3 6 3" xfId="22617" xr:uid="{00000000-0005-0000-0000-000064580000}"/>
    <cellStyle name="RowTitles-Detail 4 3 3 6 3 2" xfId="22618" xr:uid="{00000000-0005-0000-0000-000065580000}"/>
    <cellStyle name="RowTitles-Detail 4 3 3 6 3 2 2" xfId="22619" xr:uid="{00000000-0005-0000-0000-000066580000}"/>
    <cellStyle name="RowTitles-Detail 4 3 3 6 3 2_Tertiary Salaries Survey" xfId="22620" xr:uid="{00000000-0005-0000-0000-000067580000}"/>
    <cellStyle name="RowTitles-Detail 4 3 3 6 3 3" xfId="22621" xr:uid="{00000000-0005-0000-0000-000068580000}"/>
    <cellStyle name="RowTitles-Detail 4 3 3 6 3_Tertiary Salaries Survey" xfId="22622" xr:uid="{00000000-0005-0000-0000-000069580000}"/>
    <cellStyle name="RowTitles-Detail 4 3 3 6 4" xfId="22623" xr:uid="{00000000-0005-0000-0000-00006A580000}"/>
    <cellStyle name="RowTitles-Detail 4 3 3 6 4 2" xfId="22624" xr:uid="{00000000-0005-0000-0000-00006B580000}"/>
    <cellStyle name="RowTitles-Detail 4 3 3 6 4_Tertiary Salaries Survey" xfId="22625" xr:uid="{00000000-0005-0000-0000-00006C580000}"/>
    <cellStyle name="RowTitles-Detail 4 3 3 6 5" xfId="22626" xr:uid="{00000000-0005-0000-0000-00006D580000}"/>
    <cellStyle name="RowTitles-Detail 4 3 3 6_Tertiary Salaries Survey" xfId="22627" xr:uid="{00000000-0005-0000-0000-00006E580000}"/>
    <cellStyle name="RowTitles-Detail 4 3 3 7" xfId="22628" xr:uid="{00000000-0005-0000-0000-00006F580000}"/>
    <cellStyle name="RowTitles-Detail 4 3 3 7 2" xfId="22629" xr:uid="{00000000-0005-0000-0000-000070580000}"/>
    <cellStyle name="RowTitles-Detail 4 3 3 7 2 2" xfId="22630" xr:uid="{00000000-0005-0000-0000-000071580000}"/>
    <cellStyle name="RowTitles-Detail 4 3 3 7 2_Tertiary Salaries Survey" xfId="22631" xr:uid="{00000000-0005-0000-0000-000072580000}"/>
    <cellStyle name="RowTitles-Detail 4 3 3 7 3" xfId="22632" xr:uid="{00000000-0005-0000-0000-000073580000}"/>
    <cellStyle name="RowTitles-Detail 4 3 3 7_Tertiary Salaries Survey" xfId="22633" xr:uid="{00000000-0005-0000-0000-000074580000}"/>
    <cellStyle name="RowTitles-Detail 4 3 3 8" xfId="22634" xr:uid="{00000000-0005-0000-0000-000075580000}"/>
    <cellStyle name="RowTitles-Detail 4 3 3 8 2" xfId="22635" xr:uid="{00000000-0005-0000-0000-000076580000}"/>
    <cellStyle name="RowTitles-Detail 4 3 3 8 2 2" xfId="22636" xr:uid="{00000000-0005-0000-0000-000077580000}"/>
    <cellStyle name="RowTitles-Detail 4 3 3 8 2_Tertiary Salaries Survey" xfId="22637" xr:uid="{00000000-0005-0000-0000-000078580000}"/>
    <cellStyle name="RowTitles-Detail 4 3 3 8 3" xfId="22638" xr:uid="{00000000-0005-0000-0000-000079580000}"/>
    <cellStyle name="RowTitles-Detail 4 3 3 8_Tertiary Salaries Survey" xfId="22639" xr:uid="{00000000-0005-0000-0000-00007A580000}"/>
    <cellStyle name="RowTitles-Detail 4 3 3 9" xfId="22640" xr:uid="{00000000-0005-0000-0000-00007B580000}"/>
    <cellStyle name="RowTitles-Detail 4 3 3_STUD aligned by INSTIT" xfId="22641" xr:uid="{00000000-0005-0000-0000-00007C580000}"/>
    <cellStyle name="RowTitles-Detail 4 3 4" xfId="22642" xr:uid="{00000000-0005-0000-0000-00007D580000}"/>
    <cellStyle name="RowTitles-Detail 4 3 4 2" xfId="22643" xr:uid="{00000000-0005-0000-0000-00007E580000}"/>
    <cellStyle name="RowTitles-Detail 4 3 4 2 2" xfId="22644" xr:uid="{00000000-0005-0000-0000-00007F580000}"/>
    <cellStyle name="RowTitles-Detail 4 3 4 2 2 2" xfId="22645" xr:uid="{00000000-0005-0000-0000-000080580000}"/>
    <cellStyle name="RowTitles-Detail 4 3 4 2 2 2 2" xfId="22646" xr:uid="{00000000-0005-0000-0000-000081580000}"/>
    <cellStyle name="RowTitles-Detail 4 3 4 2 2 2_Tertiary Salaries Survey" xfId="22647" xr:uid="{00000000-0005-0000-0000-000082580000}"/>
    <cellStyle name="RowTitles-Detail 4 3 4 2 2 3" xfId="22648" xr:uid="{00000000-0005-0000-0000-000083580000}"/>
    <cellStyle name="RowTitles-Detail 4 3 4 2 2_Tertiary Salaries Survey" xfId="22649" xr:uid="{00000000-0005-0000-0000-000084580000}"/>
    <cellStyle name="RowTitles-Detail 4 3 4 2 3" xfId="22650" xr:uid="{00000000-0005-0000-0000-000085580000}"/>
    <cellStyle name="RowTitles-Detail 4 3 4 2 3 2" xfId="22651" xr:uid="{00000000-0005-0000-0000-000086580000}"/>
    <cellStyle name="RowTitles-Detail 4 3 4 2 3 2 2" xfId="22652" xr:uid="{00000000-0005-0000-0000-000087580000}"/>
    <cellStyle name="RowTitles-Detail 4 3 4 2 3 2_Tertiary Salaries Survey" xfId="22653" xr:uid="{00000000-0005-0000-0000-000088580000}"/>
    <cellStyle name="RowTitles-Detail 4 3 4 2 3 3" xfId="22654" xr:uid="{00000000-0005-0000-0000-000089580000}"/>
    <cellStyle name="RowTitles-Detail 4 3 4 2 3_Tertiary Salaries Survey" xfId="22655" xr:uid="{00000000-0005-0000-0000-00008A580000}"/>
    <cellStyle name="RowTitles-Detail 4 3 4 2 4" xfId="22656" xr:uid="{00000000-0005-0000-0000-00008B580000}"/>
    <cellStyle name="RowTitles-Detail 4 3 4 2 5" xfId="22657" xr:uid="{00000000-0005-0000-0000-00008C580000}"/>
    <cellStyle name="RowTitles-Detail 4 3 4 2 5 2" xfId="22658" xr:uid="{00000000-0005-0000-0000-00008D580000}"/>
    <cellStyle name="RowTitles-Detail 4 3 4 2 5_Tertiary Salaries Survey" xfId="22659" xr:uid="{00000000-0005-0000-0000-00008E580000}"/>
    <cellStyle name="RowTitles-Detail 4 3 4 2 6" xfId="22660" xr:uid="{00000000-0005-0000-0000-00008F580000}"/>
    <cellStyle name="RowTitles-Detail 4 3 4 2_Tertiary Salaries Survey" xfId="22661" xr:uid="{00000000-0005-0000-0000-000090580000}"/>
    <cellStyle name="RowTitles-Detail 4 3 4 3" xfId="22662" xr:uid="{00000000-0005-0000-0000-000091580000}"/>
    <cellStyle name="RowTitles-Detail 4 3 4 3 2" xfId="22663" xr:uid="{00000000-0005-0000-0000-000092580000}"/>
    <cellStyle name="RowTitles-Detail 4 3 4 3 2 2" xfId="22664" xr:uid="{00000000-0005-0000-0000-000093580000}"/>
    <cellStyle name="RowTitles-Detail 4 3 4 3 2 2 2" xfId="22665" xr:uid="{00000000-0005-0000-0000-000094580000}"/>
    <cellStyle name="RowTitles-Detail 4 3 4 3 2 2_Tertiary Salaries Survey" xfId="22666" xr:uid="{00000000-0005-0000-0000-000095580000}"/>
    <cellStyle name="RowTitles-Detail 4 3 4 3 2 3" xfId="22667" xr:uid="{00000000-0005-0000-0000-000096580000}"/>
    <cellStyle name="RowTitles-Detail 4 3 4 3 2_Tertiary Salaries Survey" xfId="22668" xr:uid="{00000000-0005-0000-0000-000097580000}"/>
    <cellStyle name="RowTitles-Detail 4 3 4 3 3" xfId="22669" xr:uid="{00000000-0005-0000-0000-000098580000}"/>
    <cellStyle name="RowTitles-Detail 4 3 4 3 3 2" xfId="22670" xr:uid="{00000000-0005-0000-0000-000099580000}"/>
    <cellStyle name="RowTitles-Detail 4 3 4 3 3 2 2" xfId="22671" xr:uid="{00000000-0005-0000-0000-00009A580000}"/>
    <cellStyle name="RowTitles-Detail 4 3 4 3 3 2_Tertiary Salaries Survey" xfId="22672" xr:uid="{00000000-0005-0000-0000-00009B580000}"/>
    <cellStyle name="RowTitles-Detail 4 3 4 3 3 3" xfId="22673" xr:uid="{00000000-0005-0000-0000-00009C580000}"/>
    <cellStyle name="RowTitles-Detail 4 3 4 3 3_Tertiary Salaries Survey" xfId="22674" xr:uid="{00000000-0005-0000-0000-00009D580000}"/>
    <cellStyle name="RowTitles-Detail 4 3 4 3 4" xfId="22675" xr:uid="{00000000-0005-0000-0000-00009E580000}"/>
    <cellStyle name="RowTitles-Detail 4 3 4 3 5" xfId="22676" xr:uid="{00000000-0005-0000-0000-00009F580000}"/>
    <cellStyle name="RowTitles-Detail 4 3 4 3_Tertiary Salaries Survey" xfId="22677" xr:uid="{00000000-0005-0000-0000-0000A0580000}"/>
    <cellStyle name="RowTitles-Detail 4 3 4 4" xfId="22678" xr:uid="{00000000-0005-0000-0000-0000A1580000}"/>
    <cellStyle name="RowTitles-Detail 4 3 4 4 2" xfId="22679" xr:uid="{00000000-0005-0000-0000-0000A2580000}"/>
    <cellStyle name="RowTitles-Detail 4 3 4 4 2 2" xfId="22680" xr:uid="{00000000-0005-0000-0000-0000A3580000}"/>
    <cellStyle name="RowTitles-Detail 4 3 4 4 2 2 2" xfId="22681" xr:uid="{00000000-0005-0000-0000-0000A4580000}"/>
    <cellStyle name="RowTitles-Detail 4 3 4 4 2 2_Tertiary Salaries Survey" xfId="22682" xr:uid="{00000000-0005-0000-0000-0000A5580000}"/>
    <cellStyle name="RowTitles-Detail 4 3 4 4 2 3" xfId="22683" xr:uid="{00000000-0005-0000-0000-0000A6580000}"/>
    <cellStyle name="RowTitles-Detail 4 3 4 4 2_Tertiary Salaries Survey" xfId="22684" xr:uid="{00000000-0005-0000-0000-0000A7580000}"/>
    <cellStyle name="RowTitles-Detail 4 3 4 4 3" xfId="22685" xr:uid="{00000000-0005-0000-0000-0000A8580000}"/>
    <cellStyle name="RowTitles-Detail 4 3 4 4 3 2" xfId="22686" xr:uid="{00000000-0005-0000-0000-0000A9580000}"/>
    <cellStyle name="RowTitles-Detail 4 3 4 4 3 2 2" xfId="22687" xr:uid="{00000000-0005-0000-0000-0000AA580000}"/>
    <cellStyle name="RowTitles-Detail 4 3 4 4 3 2_Tertiary Salaries Survey" xfId="22688" xr:uid="{00000000-0005-0000-0000-0000AB580000}"/>
    <cellStyle name="RowTitles-Detail 4 3 4 4 3 3" xfId="22689" xr:uid="{00000000-0005-0000-0000-0000AC580000}"/>
    <cellStyle name="RowTitles-Detail 4 3 4 4 3_Tertiary Salaries Survey" xfId="22690" xr:uid="{00000000-0005-0000-0000-0000AD580000}"/>
    <cellStyle name="RowTitles-Detail 4 3 4 4 4" xfId="22691" xr:uid="{00000000-0005-0000-0000-0000AE580000}"/>
    <cellStyle name="RowTitles-Detail 4 3 4 4 5" xfId="22692" xr:uid="{00000000-0005-0000-0000-0000AF580000}"/>
    <cellStyle name="RowTitles-Detail 4 3 4 4 5 2" xfId="22693" xr:uid="{00000000-0005-0000-0000-0000B0580000}"/>
    <cellStyle name="RowTitles-Detail 4 3 4 4 5_Tertiary Salaries Survey" xfId="22694" xr:uid="{00000000-0005-0000-0000-0000B1580000}"/>
    <cellStyle name="RowTitles-Detail 4 3 4 4 6" xfId="22695" xr:uid="{00000000-0005-0000-0000-0000B2580000}"/>
    <cellStyle name="RowTitles-Detail 4 3 4 4_Tertiary Salaries Survey" xfId="22696" xr:uid="{00000000-0005-0000-0000-0000B3580000}"/>
    <cellStyle name="RowTitles-Detail 4 3 4 5" xfId="22697" xr:uid="{00000000-0005-0000-0000-0000B4580000}"/>
    <cellStyle name="RowTitles-Detail 4 3 4 5 2" xfId="22698" xr:uid="{00000000-0005-0000-0000-0000B5580000}"/>
    <cellStyle name="RowTitles-Detail 4 3 4 5 2 2" xfId="22699" xr:uid="{00000000-0005-0000-0000-0000B6580000}"/>
    <cellStyle name="RowTitles-Detail 4 3 4 5 2 2 2" xfId="22700" xr:uid="{00000000-0005-0000-0000-0000B7580000}"/>
    <cellStyle name="RowTitles-Detail 4 3 4 5 2 2_Tertiary Salaries Survey" xfId="22701" xr:uid="{00000000-0005-0000-0000-0000B8580000}"/>
    <cellStyle name="RowTitles-Detail 4 3 4 5 2 3" xfId="22702" xr:uid="{00000000-0005-0000-0000-0000B9580000}"/>
    <cellStyle name="RowTitles-Detail 4 3 4 5 2_Tertiary Salaries Survey" xfId="22703" xr:uid="{00000000-0005-0000-0000-0000BA580000}"/>
    <cellStyle name="RowTitles-Detail 4 3 4 5 3" xfId="22704" xr:uid="{00000000-0005-0000-0000-0000BB580000}"/>
    <cellStyle name="RowTitles-Detail 4 3 4 5 3 2" xfId="22705" xr:uid="{00000000-0005-0000-0000-0000BC580000}"/>
    <cellStyle name="RowTitles-Detail 4 3 4 5 3 2 2" xfId="22706" xr:uid="{00000000-0005-0000-0000-0000BD580000}"/>
    <cellStyle name="RowTitles-Detail 4 3 4 5 3 2_Tertiary Salaries Survey" xfId="22707" xr:uid="{00000000-0005-0000-0000-0000BE580000}"/>
    <cellStyle name="RowTitles-Detail 4 3 4 5 3 3" xfId="22708" xr:uid="{00000000-0005-0000-0000-0000BF580000}"/>
    <cellStyle name="RowTitles-Detail 4 3 4 5 3_Tertiary Salaries Survey" xfId="22709" xr:uid="{00000000-0005-0000-0000-0000C0580000}"/>
    <cellStyle name="RowTitles-Detail 4 3 4 5 4" xfId="22710" xr:uid="{00000000-0005-0000-0000-0000C1580000}"/>
    <cellStyle name="RowTitles-Detail 4 3 4 5 4 2" xfId="22711" xr:uid="{00000000-0005-0000-0000-0000C2580000}"/>
    <cellStyle name="RowTitles-Detail 4 3 4 5 4_Tertiary Salaries Survey" xfId="22712" xr:uid="{00000000-0005-0000-0000-0000C3580000}"/>
    <cellStyle name="RowTitles-Detail 4 3 4 5 5" xfId="22713" xr:uid="{00000000-0005-0000-0000-0000C4580000}"/>
    <cellStyle name="RowTitles-Detail 4 3 4 5_Tertiary Salaries Survey" xfId="22714" xr:uid="{00000000-0005-0000-0000-0000C5580000}"/>
    <cellStyle name="RowTitles-Detail 4 3 4 6" xfId="22715" xr:uid="{00000000-0005-0000-0000-0000C6580000}"/>
    <cellStyle name="RowTitles-Detail 4 3 4 6 2" xfId="22716" xr:uid="{00000000-0005-0000-0000-0000C7580000}"/>
    <cellStyle name="RowTitles-Detail 4 3 4 6 2 2" xfId="22717" xr:uid="{00000000-0005-0000-0000-0000C8580000}"/>
    <cellStyle name="RowTitles-Detail 4 3 4 6 2 2 2" xfId="22718" xr:uid="{00000000-0005-0000-0000-0000C9580000}"/>
    <cellStyle name="RowTitles-Detail 4 3 4 6 2 2_Tertiary Salaries Survey" xfId="22719" xr:uid="{00000000-0005-0000-0000-0000CA580000}"/>
    <cellStyle name="RowTitles-Detail 4 3 4 6 2 3" xfId="22720" xr:uid="{00000000-0005-0000-0000-0000CB580000}"/>
    <cellStyle name="RowTitles-Detail 4 3 4 6 2_Tertiary Salaries Survey" xfId="22721" xr:uid="{00000000-0005-0000-0000-0000CC580000}"/>
    <cellStyle name="RowTitles-Detail 4 3 4 6 3" xfId="22722" xr:uid="{00000000-0005-0000-0000-0000CD580000}"/>
    <cellStyle name="RowTitles-Detail 4 3 4 6 3 2" xfId="22723" xr:uid="{00000000-0005-0000-0000-0000CE580000}"/>
    <cellStyle name="RowTitles-Detail 4 3 4 6 3 2 2" xfId="22724" xr:uid="{00000000-0005-0000-0000-0000CF580000}"/>
    <cellStyle name="RowTitles-Detail 4 3 4 6 3 2_Tertiary Salaries Survey" xfId="22725" xr:uid="{00000000-0005-0000-0000-0000D0580000}"/>
    <cellStyle name="RowTitles-Detail 4 3 4 6 3 3" xfId="22726" xr:uid="{00000000-0005-0000-0000-0000D1580000}"/>
    <cellStyle name="RowTitles-Detail 4 3 4 6 3_Tertiary Salaries Survey" xfId="22727" xr:uid="{00000000-0005-0000-0000-0000D2580000}"/>
    <cellStyle name="RowTitles-Detail 4 3 4 6 4" xfId="22728" xr:uid="{00000000-0005-0000-0000-0000D3580000}"/>
    <cellStyle name="RowTitles-Detail 4 3 4 6 4 2" xfId="22729" xr:uid="{00000000-0005-0000-0000-0000D4580000}"/>
    <cellStyle name="RowTitles-Detail 4 3 4 6 4_Tertiary Salaries Survey" xfId="22730" xr:uid="{00000000-0005-0000-0000-0000D5580000}"/>
    <cellStyle name="RowTitles-Detail 4 3 4 6 5" xfId="22731" xr:uid="{00000000-0005-0000-0000-0000D6580000}"/>
    <cellStyle name="RowTitles-Detail 4 3 4 6_Tertiary Salaries Survey" xfId="22732" xr:uid="{00000000-0005-0000-0000-0000D7580000}"/>
    <cellStyle name="RowTitles-Detail 4 3 4 7" xfId="22733" xr:uid="{00000000-0005-0000-0000-0000D8580000}"/>
    <cellStyle name="RowTitles-Detail 4 3 4 7 2" xfId="22734" xr:uid="{00000000-0005-0000-0000-0000D9580000}"/>
    <cellStyle name="RowTitles-Detail 4 3 4 7 2 2" xfId="22735" xr:uid="{00000000-0005-0000-0000-0000DA580000}"/>
    <cellStyle name="RowTitles-Detail 4 3 4 7 2_Tertiary Salaries Survey" xfId="22736" xr:uid="{00000000-0005-0000-0000-0000DB580000}"/>
    <cellStyle name="RowTitles-Detail 4 3 4 7 3" xfId="22737" xr:uid="{00000000-0005-0000-0000-0000DC580000}"/>
    <cellStyle name="RowTitles-Detail 4 3 4 7_Tertiary Salaries Survey" xfId="22738" xr:uid="{00000000-0005-0000-0000-0000DD580000}"/>
    <cellStyle name="RowTitles-Detail 4 3 4 8" xfId="22739" xr:uid="{00000000-0005-0000-0000-0000DE580000}"/>
    <cellStyle name="RowTitles-Detail 4 3 4 9" xfId="22740" xr:uid="{00000000-0005-0000-0000-0000DF580000}"/>
    <cellStyle name="RowTitles-Detail 4 3 4_STUD aligned by INSTIT" xfId="22741" xr:uid="{00000000-0005-0000-0000-0000E0580000}"/>
    <cellStyle name="RowTitles-Detail 4 3 5" xfId="22742" xr:uid="{00000000-0005-0000-0000-0000E1580000}"/>
    <cellStyle name="RowTitles-Detail 4 3 5 2" xfId="22743" xr:uid="{00000000-0005-0000-0000-0000E2580000}"/>
    <cellStyle name="RowTitles-Detail 4 3 5 2 2" xfId="22744" xr:uid="{00000000-0005-0000-0000-0000E3580000}"/>
    <cellStyle name="RowTitles-Detail 4 3 5 2 2 2" xfId="22745" xr:uid="{00000000-0005-0000-0000-0000E4580000}"/>
    <cellStyle name="RowTitles-Detail 4 3 5 2 2_Tertiary Salaries Survey" xfId="22746" xr:uid="{00000000-0005-0000-0000-0000E5580000}"/>
    <cellStyle name="RowTitles-Detail 4 3 5 2 3" xfId="22747" xr:uid="{00000000-0005-0000-0000-0000E6580000}"/>
    <cellStyle name="RowTitles-Detail 4 3 5 2_Tertiary Salaries Survey" xfId="22748" xr:uid="{00000000-0005-0000-0000-0000E7580000}"/>
    <cellStyle name="RowTitles-Detail 4 3 5 3" xfId="22749" xr:uid="{00000000-0005-0000-0000-0000E8580000}"/>
    <cellStyle name="RowTitles-Detail 4 3 5 3 2" xfId="22750" xr:uid="{00000000-0005-0000-0000-0000E9580000}"/>
    <cellStyle name="RowTitles-Detail 4 3 5 3 2 2" xfId="22751" xr:uid="{00000000-0005-0000-0000-0000EA580000}"/>
    <cellStyle name="RowTitles-Detail 4 3 5 3 2_Tertiary Salaries Survey" xfId="22752" xr:uid="{00000000-0005-0000-0000-0000EB580000}"/>
    <cellStyle name="RowTitles-Detail 4 3 5 3 3" xfId="22753" xr:uid="{00000000-0005-0000-0000-0000EC580000}"/>
    <cellStyle name="RowTitles-Detail 4 3 5 3_Tertiary Salaries Survey" xfId="22754" xr:uid="{00000000-0005-0000-0000-0000ED580000}"/>
    <cellStyle name="RowTitles-Detail 4 3 5 4" xfId="22755" xr:uid="{00000000-0005-0000-0000-0000EE580000}"/>
    <cellStyle name="RowTitles-Detail 4 3 5 5" xfId="22756" xr:uid="{00000000-0005-0000-0000-0000EF580000}"/>
    <cellStyle name="RowTitles-Detail 4 3 5 5 2" xfId="22757" xr:uid="{00000000-0005-0000-0000-0000F0580000}"/>
    <cellStyle name="RowTitles-Detail 4 3 5 5_Tertiary Salaries Survey" xfId="22758" xr:uid="{00000000-0005-0000-0000-0000F1580000}"/>
    <cellStyle name="RowTitles-Detail 4 3 5 6" xfId="22759" xr:uid="{00000000-0005-0000-0000-0000F2580000}"/>
    <cellStyle name="RowTitles-Detail 4 3 5_Tertiary Salaries Survey" xfId="22760" xr:uid="{00000000-0005-0000-0000-0000F3580000}"/>
    <cellStyle name="RowTitles-Detail 4 3 6" xfId="22761" xr:uid="{00000000-0005-0000-0000-0000F4580000}"/>
    <cellStyle name="RowTitles-Detail 4 3 6 2" xfId="22762" xr:uid="{00000000-0005-0000-0000-0000F5580000}"/>
    <cellStyle name="RowTitles-Detail 4 3 6 2 2" xfId="22763" xr:uid="{00000000-0005-0000-0000-0000F6580000}"/>
    <cellStyle name="RowTitles-Detail 4 3 6 2 2 2" xfId="22764" xr:uid="{00000000-0005-0000-0000-0000F7580000}"/>
    <cellStyle name="RowTitles-Detail 4 3 6 2 2_Tertiary Salaries Survey" xfId="22765" xr:uid="{00000000-0005-0000-0000-0000F8580000}"/>
    <cellStyle name="RowTitles-Detail 4 3 6 2 3" xfId="22766" xr:uid="{00000000-0005-0000-0000-0000F9580000}"/>
    <cellStyle name="RowTitles-Detail 4 3 6 2_Tertiary Salaries Survey" xfId="22767" xr:uid="{00000000-0005-0000-0000-0000FA580000}"/>
    <cellStyle name="RowTitles-Detail 4 3 6 3" xfId="22768" xr:uid="{00000000-0005-0000-0000-0000FB580000}"/>
    <cellStyle name="RowTitles-Detail 4 3 6 3 2" xfId="22769" xr:uid="{00000000-0005-0000-0000-0000FC580000}"/>
    <cellStyle name="RowTitles-Detail 4 3 6 3 2 2" xfId="22770" xr:uid="{00000000-0005-0000-0000-0000FD580000}"/>
    <cellStyle name="RowTitles-Detail 4 3 6 3 2_Tertiary Salaries Survey" xfId="22771" xr:uid="{00000000-0005-0000-0000-0000FE580000}"/>
    <cellStyle name="RowTitles-Detail 4 3 6 3 3" xfId="22772" xr:uid="{00000000-0005-0000-0000-0000FF580000}"/>
    <cellStyle name="RowTitles-Detail 4 3 6 3_Tertiary Salaries Survey" xfId="22773" xr:uid="{00000000-0005-0000-0000-000000590000}"/>
    <cellStyle name="RowTitles-Detail 4 3 6 4" xfId="22774" xr:uid="{00000000-0005-0000-0000-000001590000}"/>
    <cellStyle name="RowTitles-Detail 4 3 6 5" xfId="22775" xr:uid="{00000000-0005-0000-0000-000002590000}"/>
    <cellStyle name="RowTitles-Detail 4 3 6_Tertiary Salaries Survey" xfId="22776" xr:uid="{00000000-0005-0000-0000-000003590000}"/>
    <cellStyle name="RowTitles-Detail 4 3 7" xfId="22777" xr:uid="{00000000-0005-0000-0000-000004590000}"/>
    <cellStyle name="RowTitles-Detail 4 3 7 2" xfId="22778" xr:uid="{00000000-0005-0000-0000-000005590000}"/>
    <cellStyle name="RowTitles-Detail 4 3 7 2 2" xfId="22779" xr:uid="{00000000-0005-0000-0000-000006590000}"/>
    <cellStyle name="RowTitles-Detail 4 3 7 2 2 2" xfId="22780" xr:uid="{00000000-0005-0000-0000-000007590000}"/>
    <cellStyle name="RowTitles-Detail 4 3 7 2 2_Tertiary Salaries Survey" xfId="22781" xr:uid="{00000000-0005-0000-0000-000008590000}"/>
    <cellStyle name="RowTitles-Detail 4 3 7 2 3" xfId="22782" xr:uid="{00000000-0005-0000-0000-000009590000}"/>
    <cellStyle name="RowTitles-Detail 4 3 7 2_Tertiary Salaries Survey" xfId="22783" xr:uid="{00000000-0005-0000-0000-00000A590000}"/>
    <cellStyle name="RowTitles-Detail 4 3 7 3" xfId="22784" xr:uid="{00000000-0005-0000-0000-00000B590000}"/>
    <cellStyle name="RowTitles-Detail 4 3 7 3 2" xfId="22785" xr:uid="{00000000-0005-0000-0000-00000C590000}"/>
    <cellStyle name="RowTitles-Detail 4 3 7 3 2 2" xfId="22786" xr:uid="{00000000-0005-0000-0000-00000D590000}"/>
    <cellStyle name="RowTitles-Detail 4 3 7 3 2_Tertiary Salaries Survey" xfId="22787" xr:uid="{00000000-0005-0000-0000-00000E590000}"/>
    <cellStyle name="RowTitles-Detail 4 3 7 3 3" xfId="22788" xr:uid="{00000000-0005-0000-0000-00000F590000}"/>
    <cellStyle name="RowTitles-Detail 4 3 7 3_Tertiary Salaries Survey" xfId="22789" xr:uid="{00000000-0005-0000-0000-000010590000}"/>
    <cellStyle name="RowTitles-Detail 4 3 7 4" xfId="22790" xr:uid="{00000000-0005-0000-0000-000011590000}"/>
    <cellStyle name="RowTitles-Detail 4 3 7 5" xfId="22791" xr:uid="{00000000-0005-0000-0000-000012590000}"/>
    <cellStyle name="RowTitles-Detail 4 3 7 5 2" xfId="22792" xr:uid="{00000000-0005-0000-0000-000013590000}"/>
    <cellStyle name="RowTitles-Detail 4 3 7 5_Tertiary Salaries Survey" xfId="22793" xr:uid="{00000000-0005-0000-0000-000014590000}"/>
    <cellStyle name="RowTitles-Detail 4 3 7 6" xfId="22794" xr:uid="{00000000-0005-0000-0000-000015590000}"/>
    <cellStyle name="RowTitles-Detail 4 3 7_Tertiary Salaries Survey" xfId="22795" xr:uid="{00000000-0005-0000-0000-000016590000}"/>
    <cellStyle name="RowTitles-Detail 4 3 8" xfId="22796" xr:uid="{00000000-0005-0000-0000-000017590000}"/>
    <cellStyle name="RowTitles-Detail 4 3 8 2" xfId="22797" xr:uid="{00000000-0005-0000-0000-000018590000}"/>
    <cellStyle name="RowTitles-Detail 4 3 8 2 2" xfId="22798" xr:uid="{00000000-0005-0000-0000-000019590000}"/>
    <cellStyle name="RowTitles-Detail 4 3 8 2 2 2" xfId="22799" xr:uid="{00000000-0005-0000-0000-00001A590000}"/>
    <cellStyle name="RowTitles-Detail 4 3 8 2 2_Tertiary Salaries Survey" xfId="22800" xr:uid="{00000000-0005-0000-0000-00001B590000}"/>
    <cellStyle name="RowTitles-Detail 4 3 8 2 3" xfId="22801" xr:uid="{00000000-0005-0000-0000-00001C590000}"/>
    <cellStyle name="RowTitles-Detail 4 3 8 2_Tertiary Salaries Survey" xfId="22802" xr:uid="{00000000-0005-0000-0000-00001D590000}"/>
    <cellStyle name="RowTitles-Detail 4 3 8 3" xfId="22803" xr:uid="{00000000-0005-0000-0000-00001E590000}"/>
    <cellStyle name="RowTitles-Detail 4 3 8 3 2" xfId="22804" xr:uid="{00000000-0005-0000-0000-00001F590000}"/>
    <cellStyle name="RowTitles-Detail 4 3 8 3 2 2" xfId="22805" xr:uid="{00000000-0005-0000-0000-000020590000}"/>
    <cellStyle name="RowTitles-Detail 4 3 8 3 2_Tertiary Salaries Survey" xfId="22806" xr:uid="{00000000-0005-0000-0000-000021590000}"/>
    <cellStyle name="RowTitles-Detail 4 3 8 3 3" xfId="22807" xr:uid="{00000000-0005-0000-0000-000022590000}"/>
    <cellStyle name="RowTitles-Detail 4 3 8 3_Tertiary Salaries Survey" xfId="22808" xr:uid="{00000000-0005-0000-0000-000023590000}"/>
    <cellStyle name="RowTitles-Detail 4 3 8 4" xfId="22809" xr:uid="{00000000-0005-0000-0000-000024590000}"/>
    <cellStyle name="RowTitles-Detail 4 3 8 4 2" xfId="22810" xr:uid="{00000000-0005-0000-0000-000025590000}"/>
    <cellStyle name="RowTitles-Detail 4 3 8 4_Tertiary Salaries Survey" xfId="22811" xr:uid="{00000000-0005-0000-0000-000026590000}"/>
    <cellStyle name="RowTitles-Detail 4 3 8 5" xfId="22812" xr:uid="{00000000-0005-0000-0000-000027590000}"/>
    <cellStyle name="RowTitles-Detail 4 3 8_Tertiary Salaries Survey" xfId="22813" xr:uid="{00000000-0005-0000-0000-000028590000}"/>
    <cellStyle name="RowTitles-Detail 4 3 9" xfId="22814" xr:uid="{00000000-0005-0000-0000-000029590000}"/>
    <cellStyle name="RowTitles-Detail 4 3 9 2" xfId="22815" xr:uid="{00000000-0005-0000-0000-00002A590000}"/>
    <cellStyle name="RowTitles-Detail 4 3 9 2 2" xfId="22816" xr:uid="{00000000-0005-0000-0000-00002B590000}"/>
    <cellStyle name="RowTitles-Detail 4 3 9 2 2 2" xfId="22817" xr:uid="{00000000-0005-0000-0000-00002C590000}"/>
    <cellStyle name="RowTitles-Detail 4 3 9 2 2_Tertiary Salaries Survey" xfId="22818" xr:uid="{00000000-0005-0000-0000-00002D590000}"/>
    <cellStyle name="RowTitles-Detail 4 3 9 2 3" xfId="22819" xr:uid="{00000000-0005-0000-0000-00002E590000}"/>
    <cellStyle name="RowTitles-Detail 4 3 9 2_Tertiary Salaries Survey" xfId="22820" xr:uid="{00000000-0005-0000-0000-00002F590000}"/>
    <cellStyle name="RowTitles-Detail 4 3 9 3" xfId="22821" xr:uid="{00000000-0005-0000-0000-000030590000}"/>
    <cellStyle name="RowTitles-Detail 4 3 9 3 2" xfId="22822" xr:uid="{00000000-0005-0000-0000-000031590000}"/>
    <cellStyle name="RowTitles-Detail 4 3 9 3 2 2" xfId="22823" xr:uid="{00000000-0005-0000-0000-000032590000}"/>
    <cellStyle name="RowTitles-Detail 4 3 9 3 2_Tertiary Salaries Survey" xfId="22824" xr:uid="{00000000-0005-0000-0000-000033590000}"/>
    <cellStyle name="RowTitles-Detail 4 3 9 3 3" xfId="22825" xr:uid="{00000000-0005-0000-0000-000034590000}"/>
    <cellStyle name="RowTitles-Detail 4 3 9 3_Tertiary Salaries Survey" xfId="22826" xr:uid="{00000000-0005-0000-0000-000035590000}"/>
    <cellStyle name="RowTitles-Detail 4 3 9 4" xfId="22827" xr:uid="{00000000-0005-0000-0000-000036590000}"/>
    <cellStyle name="RowTitles-Detail 4 3 9 4 2" xfId="22828" xr:uid="{00000000-0005-0000-0000-000037590000}"/>
    <cellStyle name="RowTitles-Detail 4 3 9 4_Tertiary Salaries Survey" xfId="22829" xr:uid="{00000000-0005-0000-0000-000038590000}"/>
    <cellStyle name="RowTitles-Detail 4 3 9 5" xfId="22830" xr:uid="{00000000-0005-0000-0000-000039590000}"/>
    <cellStyle name="RowTitles-Detail 4 3 9_Tertiary Salaries Survey" xfId="22831" xr:uid="{00000000-0005-0000-0000-00003A590000}"/>
    <cellStyle name="RowTitles-Detail 4 3_STUD aligned by INSTIT" xfId="22832" xr:uid="{00000000-0005-0000-0000-00003B590000}"/>
    <cellStyle name="RowTitles-Detail 4 4" xfId="22833" xr:uid="{00000000-0005-0000-0000-00003C590000}"/>
    <cellStyle name="RowTitles-Detail 4 4 2" xfId="22834" xr:uid="{00000000-0005-0000-0000-00003D590000}"/>
    <cellStyle name="RowTitles-Detail 4 4 2 2" xfId="22835" xr:uid="{00000000-0005-0000-0000-00003E590000}"/>
    <cellStyle name="RowTitles-Detail 4 4 2 2 2" xfId="22836" xr:uid="{00000000-0005-0000-0000-00003F590000}"/>
    <cellStyle name="RowTitles-Detail 4 4 2 2 2 2" xfId="22837" xr:uid="{00000000-0005-0000-0000-000040590000}"/>
    <cellStyle name="RowTitles-Detail 4 4 2 2 2_Tertiary Salaries Survey" xfId="22838" xr:uid="{00000000-0005-0000-0000-000041590000}"/>
    <cellStyle name="RowTitles-Detail 4 4 2 2 3" xfId="22839" xr:uid="{00000000-0005-0000-0000-000042590000}"/>
    <cellStyle name="RowTitles-Detail 4 4 2 2_Tertiary Salaries Survey" xfId="22840" xr:uid="{00000000-0005-0000-0000-000043590000}"/>
    <cellStyle name="RowTitles-Detail 4 4 2 3" xfId="22841" xr:uid="{00000000-0005-0000-0000-000044590000}"/>
    <cellStyle name="RowTitles-Detail 4 4 2 3 2" xfId="22842" xr:uid="{00000000-0005-0000-0000-000045590000}"/>
    <cellStyle name="RowTitles-Detail 4 4 2 3 2 2" xfId="22843" xr:uid="{00000000-0005-0000-0000-000046590000}"/>
    <cellStyle name="RowTitles-Detail 4 4 2 3 2_Tertiary Salaries Survey" xfId="22844" xr:uid="{00000000-0005-0000-0000-000047590000}"/>
    <cellStyle name="RowTitles-Detail 4 4 2 3 3" xfId="22845" xr:uid="{00000000-0005-0000-0000-000048590000}"/>
    <cellStyle name="RowTitles-Detail 4 4 2 3_Tertiary Salaries Survey" xfId="22846" xr:uid="{00000000-0005-0000-0000-000049590000}"/>
    <cellStyle name="RowTitles-Detail 4 4 2 4" xfId="22847" xr:uid="{00000000-0005-0000-0000-00004A590000}"/>
    <cellStyle name="RowTitles-Detail 4 4 2 5" xfId="22848" xr:uid="{00000000-0005-0000-0000-00004B590000}"/>
    <cellStyle name="RowTitles-Detail 4 4 2_Tertiary Salaries Survey" xfId="22849" xr:uid="{00000000-0005-0000-0000-00004C590000}"/>
    <cellStyle name="RowTitles-Detail 4 4 3" xfId="22850" xr:uid="{00000000-0005-0000-0000-00004D590000}"/>
    <cellStyle name="RowTitles-Detail 4 4 3 2" xfId="22851" xr:uid="{00000000-0005-0000-0000-00004E590000}"/>
    <cellStyle name="RowTitles-Detail 4 4 3 2 2" xfId="22852" xr:uid="{00000000-0005-0000-0000-00004F590000}"/>
    <cellStyle name="RowTitles-Detail 4 4 3 2 2 2" xfId="22853" xr:uid="{00000000-0005-0000-0000-000050590000}"/>
    <cellStyle name="RowTitles-Detail 4 4 3 2 2_Tertiary Salaries Survey" xfId="22854" xr:uid="{00000000-0005-0000-0000-000051590000}"/>
    <cellStyle name="RowTitles-Detail 4 4 3 2 3" xfId="22855" xr:uid="{00000000-0005-0000-0000-000052590000}"/>
    <cellStyle name="RowTitles-Detail 4 4 3 2_Tertiary Salaries Survey" xfId="22856" xr:uid="{00000000-0005-0000-0000-000053590000}"/>
    <cellStyle name="RowTitles-Detail 4 4 3 3" xfId="22857" xr:uid="{00000000-0005-0000-0000-000054590000}"/>
    <cellStyle name="RowTitles-Detail 4 4 3 3 2" xfId="22858" xr:uid="{00000000-0005-0000-0000-000055590000}"/>
    <cellStyle name="RowTitles-Detail 4 4 3 3 2 2" xfId="22859" xr:uid="{00000000-0005-0000-0000-000056590000}"/>
    <cellStyle name="RowTitles-Detail 4 4 3 3 2_Tertiary Salaries Survey" xfId="22860" xr:uid="{00000000-0005-0000-0000-000057590000}"/>
    <cellStyle name="RowTitles-Detail 4 4 3 3 3" xfId="22861" xr:uid="{00000000-0005-0000-0000-000058590000}"/>
    <cellStyle name="RowTitles-Detail 4 4 3 3_Tertiary Salaries Survey" xfId="22862" xr:uid="{00000000-0005-0000-0000-000059590000}"/>
    <cellStyle name="RowTitles-Detail 4 4 3 4" xfId="22863" xr:uid="{00000000-0005-0000-0000-00005A590000}"/>
    <cellStyle name="RowTitles-Detail 4 4 3 5" xfId="22864" xr:uid="{00000000-0005-0000-0000-00005B590000}"/>
    <cellStyle name="RowTitles-Detail 4 4 3 5 2" xfId="22865" xr:uid="{00000000-0005-0000-0000-00005C590000}"/>
    <cellStyle name="RowTitles-Detail 4 4 3 5_Tertiary Salaries Survey" xfId="22866" xr:uid="{00000000-0005-0000-0000-00005D590000}"/>
    <cellStyle name="RowTitles-Detail 4 4 3 6" xfId="22867" xr:uid="{00000000-0005-0000-0000-00005E590000}"/>
    <cellStyle name="RowTitles-Detail 4 4 3_Tertiary Salaries Survey" xfId="22868" xr:uid="{00000000-0005-0000-0000-00005F590000}"/>
    <cellStyle name="RowTitles-Detail 4 4 4" xfId="22869" xr:uid="{00000000-0005-0000-0000-000060590000}"/>
    <cellStyle name="RowTitles-Detail 4 4 4 2" xfId="22870" xr:uid="{00000000-0005-0000-0000-000061590000}"/>
    <cellStyle name="RowTitles-Detail 4 4 4 2 2" xfId="22871" xr:uid="{00000000-0005-0000-0000-000062590000}"/>
    <cellStyle name="RowTitles-Detail 4 4 4 2 2 2" xfId="22872" xr:uid="{00000000-0005-0000-0000-000063590000}"/>
    <cellStyle name="RowTitles-Detail 4 4 4 2 2_Tertiary Salaries Survey" xfId="22873" xr:uid="{00000000-0005-0000-0000-000064590000}"/>
    <cellStyle name="RowTitles-Detail 4 4 4 2 3" xfId="22874" xr:uid="{00000000-0005-0000-0000-000065590000}"/>
    <cellStyle name="RowTitles-Detail 4 4 4 2_Tertiary Salaries Survey" xfId="22875" xr:uid="{00000000-0005-0000-0000-000066590000}"/>
    <cellStyle name="RowTitles-Detail 4 4 4 3" xfId="22876" xr:uid="{00000000-0005-0000-0000-000067590000}"/>
    <cellStyle name="RowTitles-Detail 4 4 4 3 2" xfId="22877" xr:uid="{00000000-0005-0000-0000-000068590000}"/>
    <cellStyle name="RowTitles-Detail 4 4 4 3 2 2" xfId="22878" xr:uid="{00000000-0005-0000-0000-000069590000}"/>
    <cellStyle name="RowTitles-Detail 4 4 4 3 2_Tertiary Salaries Survey" xfId="22879" xr:uid="{00000000-0005-0000-0000-00006A590000}"/>
    <cellStyle name="RowTitles-Detail 4 4 4 3 3" xfId="22880" xr:uid="{00000000-0005-0000-0000-00006B590000}"/>
    <cellStyle name="RowTitles-Detail 4 4 4 3_Tertiary Salaries Survey" xfId="22881" xr:uid="{00000000-0005-0000-0000-00006C590000}"/>
    <cellStyle name="RowTitles-Detail 4 4 4 4" xfId="22882" xr:uid="{00000000-0005-0000-0000-00006D590000}"/>
    <cellStyle name="RowTitles-Detail 4 4 4 4 2" xfId="22883" xr:uid="{00000000-0005-0000-0000-00006E590000}"/>
    <cellStyle name="RowTitles-Detail 4 4 4 4_Tertiary Salaries Survey" xfId="22884" xr:uid="{00000000-0005-0000-0000-00006F590000}"/>
    <cellStyle name="RowTitles-Detail 4 4 4 5" xfId="22885" xr:uid="{00000000-0005-0000-0000-000070590000}"/>
    <cellStyle name="RowTitles-Detail 4 4 4_Tertiary Salaries Survey" xfId="22886" xr:uid="{00000000-0005-0000-0000-000071590000}"/>
    <cellStyle name="RowTitles-Detail 4 4 5" xfId="22887" xr:uid="{00000000-0005-0000-0000-000072590000}"/>
    <cellStyle name="RowTitles-Detail 4 4 5 2" xfId="22888" xr:uid="{00000000-0005-0000-0000-000073590000}"/>
    <cellStyle name="RowTitles-Detail 4 4 5 2 2" xfId="22889" xr:uid="{00000000-0005-0000-0000-000074590000}"/>
    <cellStyle name="RowTitles-Detail 4 4 5 2 2 2" xfId="22890" xr:uid="{00000000-0005-0000-0000-000075590000}"/>
    <cellStyle name="RowTitles-Detail 4 4 5 2 2_Tertiary Salaries Survey" xfId="22891" xr:uid="{00000000-0005-0000-0000-000076590000}"/>
    <cellStyle name="RowTitles-Detail 4 4 5 2 3" xfId="22892" xr:uid="{00000000-0005-0000-0000-000077590000}"/>
    <cellStyle name="RowTitles-Detail 4 4 5 2_Tertiary Salaries Survey" xfId="22893" xr:uid="{00000000-0005-0000-0000-000078590000}"/>
    <cellStyle name="RowTitles-Detail 4 4 5 3" xfId="22894" xr:uid="{00000000-0005-0000-0000-000079590000}"/>
    <cellStyle name="RowTitles-Detail 4 4 5 3 2" xfId="22895" xr:uid="{00000000-0005-0000-0000-00007A590000}"/>
    <cellStyle name="RowTitles-Detail 4 4 5 3 2 2" xfId="22896" xr:uid="{00000000-0005-0000-0000-00007B590000}"/>
    <cellStyle name="RowTitles-Detail 4 4 5 3 2_Tertiary Salaries Survey" xfId="22897" xr:uid="{00000000-0005-0000-0000-00007C590000}"/>
    <cellStyle name="RowTitles-Detail 4 4 5 3 3" xfId="22898" xr:uid="{00000000-0005-0000-0000-00007D590000}"/>
    <cellStyle name="RowTitles-Detail 4 4 5 3_Tertiary Salaries Survey" xfId="22899" xr:uid="{00000000-0005-0000-0000-00007E590000}"/>
    <cellStyle name="RowTitles-Detail 4 4 5 4" xfId="22900" xr:uid="{00000000-0005-0000-0000-00007F590000}"/>
    <cellStyle name="RowTitles-Detail 4 4 5 4 2" xfId="22901" xr:uid="{00000000-0005-0000-0000-000080590000}"/>
    <cellStyle name="RowTitles-Detail 4 4 5 4_Tertiary Salaries Survey" xfId="22902" xr:uid="{00000000-0005-0000-0000-000081590000}"/>
    <cellStyle name="RowTitles-Detail 4 4 5 5" xfId="22903" xr:uid="{00000000-0005-0000-0000-000082590000}"/>
    <cellStyle name="RowTitles-Detail 4 4 5_Tertiary Salaries Survey" xfId="22904" xr:uid="{00000000-0005-0000-0000-000083590000}"/>
    <cellStyle name="RowTitles-Detail 4 4 6" xfId="22905" xr:uid="{00000000-0005-0000-0000-000084590000}"/>
    <cellStyle name="RowTitles-Detail 4 4 6 2" xfId="22906" xr:uid="{00000000-0005-0000-0000-000085590000}"/>
    <cellStyle name="RowTitles-Detail 4 4 6 2 2" xfId="22907" xr:uid="{00000000-0005-0000-0000-000086590000}"/>
    <cellStyle name="RowTitles-Detail 4 4 6 2 2 2" xfId="22908" xr:uid="{00000000-0005-0000-0000-000087590000}"/>
    <cellStyle name="RowTitles-Detail 4 4 6 2 2_Tertiary Salaries Survey" xfId="22909" xr:uid="{00000000-0005-0000-0000-000088590000}"/>
    <cellStyle name="RowTitles-Detail 4 4 6 2 3" xfId="22910" xr:uid="{00000000-0005-0000-0000-000089590000}"/>
    <cellStyle name="RowTitles-Detail 4 4 6 2_Tertiary Salaries Survey" xfId="22911" xr:uid="{00000000-0005-0000-0000-00008A590000}"/>
    <cellStyle name="RowTitles-Detail 4 4 6 3" xfId="22912" xr:uid="{00000000-0005-0000-0000-00008B590000}"/>
    <cellStyle name="RowTitles-Detail 4 4 6 3 2" xfId="22913" xr:uid="{00000000-0005-0000-0000-00008C590000}"/>
    <cellStyle name="RowTitles-Detail 4 4 6 3 2 2" xfId="22914" xr:uid="{00000000-0005-0000-0000-00008D590000}"/>
    <cellStyle name="RowTitles-Detail 4 4 6 3 2_Tertiary Salaries Survey" xfId="22915" xr:uid="{00000000-0005-0000-0000-00008E590000}"/>
    <cellStyle name="RowTitles-Detail 4 4 6 3 3" xfId="22916" xr:uid="{00000000-0005-0000-0000-00008F590000}"/>
    <cellStyle name="RowTitles-Detail 4 4 6 3_Tertiary Salaries Survey" xfId="22917" xr:uid="{00000000-0005-0000-0000-000090590000}"/>
    <cellStyle name="RowTitles-Detail 4 4 6 4" xfId="22918" xr:uid="{00000000-0005-0000-0000-000091590000}"/>
    <cellStyle name="RowTitles-Detail 4 4 6 4 2" xfId="22919" xr:uid="{00000000-0005-0000-0000-000092590000}"/>
    <cellStyle name="RowTitles-Detail 4 4 6 4_Tertiary Salaries Survey" xfId="22920" xr:uid="{00000000-0005-0000-0000-000093590000}"/>
    <cellStyle name="RowTitles-Detail 4 4 6 5" xfId="22921" xr:uid="{00000000-0005-0000-0000-000094590000}"/>
    <cellStyle name="RowTitles-Detail 4 4 6_Tertiary Salaries Survey" xfId="22922" xr:uid="{00000000-0005-0000-0000-000095590000}"/>
    <cellStyle name="RowTitles-Detail 4 4 7" xfId="22923" xr:uid="{00000000-0005-0000-0000-000096590000}"/>
    <cellStyle name="RowTitles-Detail 4 4 7 2" xfId="22924" xr:uid="{00000000-0005-0000-0000-000097590000}"/>
    <cellStyle name="RowTitles-Detail 4 4 7 2 2" xfId="22925" xr:uid="{00000000-0005-0000-0000-000098590000}"/>
    <cellStyle name="RowTitles-Detail 4 4 7 2_Tertiary Salaries Survey" xfId="22926" xr:uid="{00000000-0005-0000-0000-000099590000}"/>
    <cellStyle name="RowTitles-Detail 4 4 7 3" xfId="22927" xr:uid="{00000000-0005-0000-0000-00009A590000}"/>
    <cellStyle name="RowTitles-Detail 4 4 7_Tertiary Salaries Survey" xfId="22928" xr:uid="{00000000-0005-0000-0000-00009B590000}"/>
    <cellStyle name="RowTitles-Detail 4 4 8" xfId="22929" xr:uid="{00000000-0005-0000-0000-00009C590000}"/>
    <cellStyle name="RowTitles-Detail 4 4 9" xfId="22930" xr:uid="{00000000-0005-0000-0000-00009D590000}"/>
    <cellStyle name="RowTitles-Detail 4 4_STUD aligned by INSTIT" xfId="22931" xr:uid="{00000000-0005-0000-0000-00009E590000}"/>
    <cellStyle name="RowTitles-Detail 4 5" xfId="22932" xr:uid="{00000000-0005-0000-0000-00009F590000}"/>
    <cellStyle name="RowTitles-Detail 4 5 2" xfId="22933" xr:uid="{00000000-0005-0000-0000-0000A0590000}"/>
    <cellStyle name="RowTitles-Detail 4 5 2 2" xfId="22934" xr:uid="{00000000-0005-0000-0000-0000A1590000}"/>
    <cellStyle name="RowTitles-Detail 4 5 2 2 2" xfId="22935" xr:uid="{00000000-0005-0000-0000-0000A2590000}"/>
    <cellStyle name="RowTitles-Detail 4 5 2 2 2 2" xfId="22936" xr:uid="{00000000-0005-0000-0000-0000A3590000}"/>
    <cellStyle name="RowTitles-Detail 4 5 2 2 2_Tertiary Salaries Survey" xfId="22937" xr:uid="{00000000-0005-0000-0000-0000A4590000}"/>
    <cellStyle name="RowTitles-Detail 4 5 2 2 3" xfId="22938" xr:uid="{00000000-0005-0000-0000-0000A5590000}"/>
    <cellStyle name="RowTitles-Detail 4 5 2 2_Tertiary Salaries Survey" xfId="22939" xr:uid="{00000000-0005-0000-0000-0000A6590000}"/>
    <cellStyle name="RowTitles-Detail 4 5 2 3" xfId="22940" xr:uid="{00000000-0005-0000-0000-0000A7590000}"/>
    <cellStyle name="RowTitles-Detail 4 5 2 3 2" xfId="22941" xr:uid="{00000000-0005-0000-0000-0000A8590000}"/>
    <cellStyle name="RowTitles-Detail 4 5 2 3 2 2" xfId="22942" xr:uid="{00000000-0005-0000-0000-0000A9590000}"/>
    <cellStyle name="RowTitles-Detail 4 5 2 3 2_Tertiary Salaries Survey" xfId="22943" xr:uid="{00000000-0005-0000-0000-0000AA590000}"/>
    <cellStyle name="RowTitles-Detail 4 5 2 3 3" xfId="22944" xr:uid="{00000000-0005-0000-0000-0000AB590000}"/>
    <cellStyle name="RowTitles-Detail 4 5 2 3_Tertiary Salaries Survey" xfId="22945" xr:uid="{00000000-0005-0000-0000-0000AC590000}"/>
    <cellStyle name="RowTitles-Detail 4 5 2 4" xfId="22946" xr:uid="{00000000-0005-0000-0000-0000AD590000}"/>
    <cellStyle name="RowTitles-Detail 4 5 2 5" xfId="22947" xr:uid="{00000000-0005-0000-0000-0000AE590000}"/>
    <cellStyle name="RowTitles-Detail 4 5 2 5 2" xfId="22948" xr:uid="{00000000-0005-0000-0000-0000AF590000}"/>
    <cellStyle name="RowTitles-Detail 4 5 2 5_Tertiary Salaries Survey" xfId="22949" xr:uid="{00000000-0005-0000-0000-0000B0590000}"/>
    <cellStyle name="RowTitles-Detail 4 5 2 6" xfId="22950" xr:uid="{00000000-0005-0000-0000-0000B1590000}"/>
    <cellStyle name="RowTitles-Detail 4 5 2_Tertiary Salaries Survey" xfId="22951" xr:uid="{00000000-0005-0000-0000-0000B2590000}"/>
    <cellStyle name="RowTitles-Detail 4 5 3" xfId="22952" xr:uid="{00000000-0005-0000-0000-0000B3590000}"/>
    <cellStyle name="RowTitles-Detail 4 5 3 2" xfId="22953" xr:uid="{00000000-0005-0000-0000-0000B4590000}"/>
    <cellStyle name="RowTitles-Detail 4 5 3 2 2" xfId="22954" xr:uid="{00000000-0005-0000-0000-0000B5590000}"/>
    <cellStyle name="RowTitles-Detail 4 5 3 2 2 2" xfId="22955" xr:uid="{00000000-0005-0000-0000-0000B6590000}"/>
    <cellStyle name="RowTitles-Detail 4 5 3 2 2_Tertiary Salaries Survey" xfId="22956" xr:uid="{00000000-0005-0000-0000-0000B7590000}"/>
    <cellStyle name="RowTitles-Detail 4 5 3 2 3" xfId="22957" xr:uid="{00000000-0005-0000-0000-0000B8590000}"/>
    <cellStyle name="RowTitles-Detail 4 5 3 2_Tertiary Salaries Survey" xfId="22958" xr:uid="{00000000-0005-0000-0000-0000B9590000}"/>
    <cellStyle name="RowTitles-Detail 4 5 3 3" xfId="22959" xr:uid="{00000000-0005-0000-0000-0000BA590000}"/>
    <cellStyle name="RowTitles-Detail 4 5 3 3 2" xfId="22960" xr:uid="{00000000-0005-0000-0000-0000BB590000}"/>
    <cellStyle name="RowTitles-Detail 4 5 3 3 2 2" xfId="22961" xr:uid="{00000000-0005-0000-0000-0000BC590000}"/>
    <cellStyle name="RowTitles-Detail 4 5 3 3 2_Tertiary Salaries Survey" xfId="22962" xr:uid="{00000000-0005-0000-0000-0000BD590000}"/>
    <cellStyle name="RowTitles-Detail 4 5 3 3 3" xfId="22963" xr:uid="{00000000-0005-0000-0000-0000BE590000}"/>
    <cellStyle name="RowTitles-Detail 4 5 3 3_Tertiary Salaries Survey" xfId="22964" xr:uid="{00000000-0005-0000-0000-0000BF590000}"/>
    <cellStyle name="RowTitles-Detail 4 5 3 4" xfId="22965" xr:uid="{00000000-0005-0000-0000-0000C0590000}"/>
    <cellStyle name="RowTitles-Detail 4 5 3 5" xfId="22966" xr:uid="{00000000-0005-0000-0000-0000C1590000}"/>
    <cellStyle name="RowTitles-Detail 4 5 3_Tertiary Salaries Survey" xfId="22967" xr:uid="{00000000-0005-0000-0000-0000C2590000}"/>
    <cellStyle name="RowTitles-Detail 4 5 4" xfId="22968" xr:uid="{00000000-0005-0000-0000-0000C3590000}"/>
    <cellStyle name="RowTitles-Detail 4 5 4 2" xfId="22969" xr:uid="{00000000-0005-0000-0000-0000C4590000}"/>
    <cellStyle name="RowTitles-Detail 4 5 4 2 2" xfId="22970" xr:uid="{00000000-0005-0000-0000-0000C5590000}"/>
    <cellStyle name="RowTitles-Detail 4 5 4 2 2 2" xfId="22971" xr:uid="{00000000-0005-0000-0000-0000C6590000}"/>
    <cellStyle name="RowTitles-Detail 4 5 4 2 2_Tertiary Salaries Survey" xfId="22972" xr:uid="{00000000-0005-0000-0000-0000C7590000}"/>
    <cellStyle name="RowTitles-Detail 4 5 4 2 3" xfId="22973" xr:uid="{00000000-0005-0000-0000-0000C8590000}"/>
    <cellStyle name="RowTitles-Detail 4 5 4 2_Tertiary Salaries Survey" xfId="22974" xr:uid="{00000000-0005-0000-0000-0000C9590000}"/>
    <cellStyle name="RowTitles-Detail 4 5 4 3" xfId="22975" xr:uid="{00000000-0005-0000-0000-0000CA590000}"/>
    <cellStyle name="RowTitles-Detail 4 5 4 3 2" xfId="22976" xr:uid="{00000000-0005-0000-0000-0000CB590000}"/>
    <cellStyle name="RowTitles-Detail 4 5 4 3 2 2" xfId="22977" xr:uid="{00000000-0005-0000-0000-0000CC590000}"/>
    <cellStyle name="RowTitles-Detail 4 5 4 3 2_Tertiary Salaries Survey" xfId="22978" xr:uid="{00000000-0005-0000-0000-0000CD590000}"/>
    <cellStyle name="RowTitles-Detail 4 5 4 3 3" xfId="22979" xr:uid="{00000000-0005-0000-0000-0000CE590000}"/>
    <cellStyle name="RowTitles-Detail 4 5 4 3_Tertiary Salaries Survey" xfId="22980" xr:uid="{00000000-0005-0000-0000-0000CF590000}"/>
    <cellStyle name="RowTitles-Detail 4 5 4 4" xfId="22981" xr:uid="{00000000-0005-0000-0000-0000D0590000}"/>
    <cellStyle name="RowTitles-Detail 4 5 4 4 2" xfId="22982" xr:uid="{00000000-0005-0000-0000-0000D1590000}"/>
    <cellStyle name="RowTitles-Detail 4 5 4 4_Tertiary Salaries Survey" xfId="22983" xr:uid="{00000000-0005-0000-0000-0000D2590000}"/>
    <cellStyle name="RowTitles-Detail 4 5 4 5" xfId="22984" xr:uid="{00000000-0005-0000-0000-0000D3590000}"/>
    <cellStyle name="RowTitles-Detail 4 5 4_Tertiary Salaries Survey" xfId="22985" xr:uid="{00000000-0005-0000-0000-0000D4590000}"/>
    <cellStyle name="RowTitles-Detail 4 5 5" xfId="22986" xr:uid="{00000000-0005-0000-0000-0000D5590000}"/>
    <cellStyle name="RowTitles-Detail 4 5 5 2" xfId="22987" xr:uid="{00000000-0005-0000-0000-0000D6590000}"/>
    <cellStyle name="RowTitles-Detail 4 5 5 2 2" xfId="22988" xr:uid="{00000000-0005-0000-0000-0000D7590000}"/>
    <cellStyle name="RowTitles-Detail 4 5 5 2 2 2" xfId="22989" xr:uid="{00000000-0005-0000-0000-0000D8590000}"/>
    <cellStyle name="RowTitles-Detail 4 5 5 2 2_Tertiary Salaries Survey" xfId="22990" xr:uid="{00000000-0005-0000-0000-0000D9590000}"/>
    <cellStyle name="RowTitles-Detail 4 5 5 2 3" xfId="22991" xr:uid="{00000000-0005-0000-0000-0000DA590000}"/>
    <cellStyle name="RowTitles-Detail 4 5 5 2_Tertiary Salaries Survey" xfId="22992" xr:uid="{00000000-0005-0000-0000-0000DB590000}"/>
    <cellStyle name="RowTitles-Detail 4 5 5 3" xfId="22993" xr:uid="{00000000-0005-0000-0000-0000DC590000}"/>
    <cellStyle name="RowTitles-Detail 4 5 5 3 2" xfId="22994" xr:uid="{00000000-0005-0000-0000-0000DD590000}"/>
    <cellStyle name="RowTitles-Detail 4 5 5 3 2 2" xfId="22995" xr:uid="{00000000-0005-0000-0000-0000DE590000}"/>
    <cellStyle name="RowTitles-Detail 4 5 5 3 2_Tertiary Salaries Survey" xfId="22996" xr:uid="{00000000-0005-0000-0000-0000DF590000}"/>
    <cellStyle name="RowTitles-Detail 4 5 5 3 3" xfId="22997" xr:uid="{00000000-0005-0000-0000-0000E0590000}"/>
    <cellStyle name="RowTitles-Detail 4 5 5 3_Tertiary Salaries Survey" xfId="22998" xr:uid="{00000000-0005-0000-0000-0000E1590000}"/>
    <cellStyle name="RowTitles-Detail 4 5 5 4" xfId="22999" xr:uid="{00000000-0005-0000-0000-0000E2590000}"/>
    <cellStyle name="RowTitles-Detail 4 5 5 4 2" xfId="23000" xr:uid="{00000000-0005-0000-0000-0000E3590000}"/>
    <cellStyle name="RowTitles-Detail 4 5 5 4_Tertiary Salaries Survey" xfId="23001" xr:uid="{00000000-0005-0000-0000-0000E4590000}"/>
    <cellStyle name="RowTitles-Detail 4 5 5 5" xfId="23002" xr:uid="{00000000-0005-0000-0000-0000E5590000}"/>
    <cellStyle name="RowTitles-Detail 4 5 5_Tertiary Salaries Survey" xfId="23003" xr:uid="{00000000-0005-0000-0000-0000E6590000}"/>
    <cellStyle name="RowTitles-Detail 4 5 6" xfId="23004" xr:uid="{00000000-0005-0000-0000-0000E7590000}"/>
    <cellStyle name="RowTitles-Detail 4 5 6 2" xfId="23005" xr:uid="{00000000-0005-0000-0000-0000E8590000}"/>
    <cellStyle name="RowTitles-Detail 4 5 6 2 2" xfId="23006" xr:uid="{00000000-0005-0000-0000-0000E9590000}"/>
    <cellStyle name="RowTitles-Detail 4 5 6 2 2 2" xfId="23007" xr:uid="{00000000-0005-0000-0000-0000EA590000}"/>
    <cellStyle name="RowTitles-Detail 4 5 6 2 2_Tertiary Salaries Survey" xfId="23008" xr:uid="{00000000-0005-0000-0000-0000EB590000}"/>
    <cellStyle name="RowTitles-Detail 4 5 6 2 3" xfId="23009" xr:uid="{00000000-0005-0000-0000-0000EC590000}"/>
    <cellStyle name="RowTitles-Detail 4 5 6 2_Tertiary Salaries Survey" xfId="23010" xr:uid="{00000000-0005-0000-0000-0000ED590000}"/>
    <cellStyle name="RowTitles-Detail 4 5 6 3" xfId="23011" xr:uid="{00000000-0005-0000-0000-0000EE590000}"/>
    <cellStyle name="RowTitles-Detail 4 5 6 3 2" xfId="23012" xr:uid="{00000000-0005-0000-0000-0000EF590000}"/>
    <cellStyle name="RowTitles-Detail 4 5 6 3 2 2" xfId="23013" xr:uid="{00000000-0005-0000-0000-0000F0590000}"/>
    <cellStyle name="RowTitles-Detail 4 5 6 3 2_Tertiary Salaries Survey" xfId="23014" xr:uid="{00000000-0005-0000-0000-0000F1590000}"/>
    <cellStyle name="RowTitles-Detail 4 5 6 3 3" xfId="23015" xr:uid="{00000000-0005-0000-0000-0000F2590000}"/>
    <cellStyle name="RowTitles-Detail 4 5 6 3_Tertiary Salaries Survey" xfId="23016" xr:uid="{00000000-0005-0000-0000-0000F3590000}"/>
    <cellStyle name="RowTitles-Detail 4 5 6 4" xfId="23017" xr:uid="{00000000-0005-0000-0000-0000F4590000}"/>
    <cellStyle name="RowTitles-Detail 4 5 6 4 2" xfId="23018" xr:uid="{00000000-0005-0000-0000-0000F5590000}"/>
    <cellStyle name="RowTitles-Detail 4 5 6 4_Tertiary Salaries Survey" xfId="23019" xr:uid="{00000000-0005-0000-0000-0000F6590000}"/>
    <cellStyle name="RowTitles-Detail 4 5 6 5" xfId="23020" xr:uid="{00000000-0005-0000-0000-0000F7590000}"/>
    <cellStyle name="RowTitles-Detail 4 5 6_Tertiary Salaries Survey" xfId="23021" xr:uid="{00000000-0005-0000-0000-0000F8590000}"/>
    <cellStyle name="RowTitles-Detail 4 5 7" xfId="23022" xr:uid="{00000000-0005-0000-0000-0000F9590000}"/>
    <cellStyle name="RowTitles-Detail 4 5 7 2" xfId="23023" xr:uid="{00000000-0005-0000-0000-0000FA590000}"/>
    <cellStyle name="RowTitles-Detail 4 5 7 2 2" xfId="23024" xr:uid="{00000000-0005-0000-0000-0000FB590000}"/>
    <cellStyle name="RowTitles-Detail 4 5 7 2_Tertiary Salaries Survey" xfId="23025" xr:uid="{00000000-0005-0000-0000-0000FC590000}"/>
    <cellStyle name="RowTitles-Detail 4 5 7 3" xfId="23026" xr:uid="{00000000-0005-0000-0000-0000FD590000}"/>
    <cellStyle name="RowTitles-Detail 4 5 7_Tertiary Salaries Survey" xfId="23027" xr:uid="{00000000-0005-0000-0000-0000FE590000}"/>
    <cellStyle name="RowTitles-Detail 4 5 8" xfId="23028" xr:uid="{00000000-0005-0000-0000-0000FF590000}"/>
    <cellStyle name="RowTitles-Detail 4 5 8 2" xfId="23029" xr:uid="{00000000-0005-0000-0000-0000005A0000}"/>
    <cellStyle name="RowTitles-Detail 4 5 8 2 2" xfId="23030" xr:uid="{00000000-0005-0000-0000-0000015A0000}"/>
    <cellStyle name="RowTitles-Detail 4 5 8 2_Tertiary Salaries Survey" xfId="23031" xr:uid="{00000000-0005-0000-0000-0000025A0000}"/>
    <cellStyle name="RowTitles-Detail 4 5 8 3" xfId="23032" xr:uid="{00000000-0005-0000-0000-0000035A0000}"/>
    <cellStyle name="RowTitles-Detail 4 5 8_Tertiary Salaries Survey" xfId="23033" xr:uid="{00000000-0005-0000-0000-0000045A0000}"/>
    <cellStyle name="RowTitles-Detail 4 5 9" xfId="23034" xr:uid="{00000000-0005-0000-0000-0000055A0000}"/>
    <cellStyle name="RowTitles-Detail 4 5_STUD aligned by INSTIT" xfId="23035" xr:uid="{00000000-0005-0000-0000-0000065A0000}"/>
    <cellStyle name="RowTitles-Detail 4 6" xfId="23036" xr:uid="{00000000-0005-0000-0000-0000075A0000}"/>
    <cellStyle name="RowTitles-Detail 4 6 2" xfId="23037" xr:uid="{00000000-0005-0000-0000-0000085A0000}"/>
    <cellStyle name="RowTitles-Detail 4 6 2 2" xfId="23038" xr:uid="{00000000-0005-0000-0000-0000095A0000}"/>
    <cellStyle name="RowTitles-Detail 4 6 2 2 2" xfId="23039" xr:uid="{00000000-0005-0000-0000-00000A5A0000}"/>
    <cellStyle name="RowTitles-Detail 4 6 2 2 2 2" xfId="23040" xr:uid="{00000000-0005-0000-0000-00000B5A0000}"/>
    <cellStyle name="RowTitles-Detail 4 6 2 2 2_Tertiary Salaries Survey" xfId="23041" xr:uid="{00000000-0005-0000-0000-00000C5A0000}"/>
    <cellStyle name="RowTitles-Detail 4 6 2 2 3" xfId="23042" xr:uid="{00000000-0005-0000-0000-00000D5A0000}"/>
    <cellStyle name="RowTitles-Detail 4 6 2 2_Tertiary Salaries Survey" xfId="23043" xr:uid="{00000000-0005-0000-0000-00000E5A0000}"/>
    <cellStyle name="RowTitles-Detail 4 6 2 3" xfId="23044" xr:uid="{00000000-0005-0000-0000-00000F5A0000}"/>
    <cellStyle name="RowTitles-Detail 4 6 2 3 2" xfId="23045" xr:uid="{00000000-0005-0000-0000-0000105A0000}"/>
    <cellStyle name="RowTitles-Detail 4 6 2 3 2 2" xfId="23046" xr:uid="{00000000-0005-0000-0000-0000115A0000}"/>
    <cellStyle name="RowTitles-Detail 4 6 2 3 2_Tertiary Salaries Survey" xfId="23047" xr:uid="{00000000-0005-0000-0000-0000125A0000}"/>
    <cellStyle name="RowTitles-Detail 4 6 2 3 3" xfId="23048" xr:uid="{00000000-0005-0000-0000-0000135A0000}"/>
    <cellStyle name="RowTitles-Detail 4 6 2 3_Tertiary Salaries Survey" xfId="23049" xr:uid="{00000000-0005-0000-0000-0000145A0000}"/>
    <cellStyle name="RowTitles-Detail 4 6 2 4" xfId="23050" xr:uid="{00000000-0005-0000-0000-0000155A0000}"/>
    <cellStyle name="RowTitles-Detail 4 6 2 5" xfId="23051" xr:uid="{00000000-0005-0000-0000-0000165A0000}"/>
    <cellStyle name="RowTitles-Detail 4 6 2 5 2" xfId="23052" xr:uid="{00000000-0005-0000-0000-0000175A0000}"/>
    <cellStyle name="RowTitles-Detail 4 6 2 5_Tertiary Salaries Survey" xfId="23053" xr:uid="{00000000-0005-0000-0000-0000185A0000}"/>
    <cellStyle name="RowTitles-Detail 4 6 2 6" xfId="23054" xr:uid="{00000000-0005-0000-0000-0000195A0000}"/>
    <cellStyle name="RowTitles-Detail 4 6 2_Tertiary Salaries Survey" xfId="23055" xr:uid="{00000000-0005-0000-0000-00001A5A0000}"/>
    <cellStyle name="RowTitles-Detail 4 6 3" xfId="23056" xr:uid="{00000000-0005-0000-0000-00001B5A0000}"/>
    <cellStyle name="RowTitles-Detail 4 6 3 2" xfId="23057" xr:uid="{00000000-0005-0000-0000-00001C5A0000}"/>
    <cellStyle name="RowTitles-Detail 4 6 3 2 2" xfId="23058" xr:uid="{00000000-0005-0000-0000-00001D5A0000}"/>
    <cellStyle name="RowTitles-Detail 4 6 3 2 2 2" xfId="23059" xr:uid="{00000000-0005-0000-0000-00001E5A0000}"/>
    <cellStyle name="RowTitles-Detail 4 6 3 2 2_Tertiary Salaries Survey" xfId="23060" xr:uid="{00000000-0005-0000-0000-00001F5A0000}"/>
    <cellStyle name="RowTitles-Detail 4 6 3 2 3" xfId="23061" xr:uid="{00000000-0005-0000-0000-0000205A0000}"/>
    <cellStyle name="RowTitles-Detail 4 6 3 2_Tertiary Salaries Survey" xfId="23062" xr:uid="{00000000-0005-0000-0000-0000215A0000}"/>
    <cellStyle name="RowTitles-Detail 4 6 3 3" xfId="23063" xr:uid="{00000000-0005-0000-0000-0000225A0000}"/>
    <cellStyle name="RowTitles-Detail 4 6 3 3 2" xfId="23064" xr:uid="{00000000-0005-0000-0000-0000235A0000}"/>
    <cellStyle name="RowTitles-Detail 4 6 3 3 2 2" xfId="23065" xr:uid="{00000000-0005-0000-0000-0000245A0000}"/>
    <cellStyle name="RowTitles-Detail 4 6 3 3 2_Tertiary Salaries Survey" xfId="23066" xr:uid="{00000000-0005-0000-0000-0000255A0000}"/>
    <cellStyle name="RowTitles-Detail 4 6 3 3 3" xfId="23067" xr:uid="{00000000-0005-0000-0000-0000265A0000}"/>
    <cellStyle name="RowTitles-Detail 4 6 3 3_Tertiary Salaries Survey" xfId="23068" xr:uid="{00000000-0005-0000-0000-0000275A0000}"/>
    <cellStyle name="RowTitles-Detail 4 6 3 4" xfId="23069" xr:uid="{00000000-0005-0000-0000-0000285A0000}"/>
    <cellStyle name="RowTitles-Detail 4 6 3 5" xfId="23070" xr:uid="{00000000-0005-0000-0000-0000295A0000}"/>
    <cellStyle name="RowTitles-Detail 4 6 3_Tertiary Salaries Survey" xfId="23071" xr:uid="{00000000-0005-0000-0000-00002A5A0000}"/>
    <cellStyle name="RowTitles-Detail 4 6 4" xfId="23072" xr:uid="{00000000-0005-0000-0000-00002B5A0000}"/>
    <cellStyle name="RowTitles-Detail 4 6 4 2" xfId="23073" xr:uid="{00000000-0005-0000-0000-00002C5A0000}"/>
    <cellStyle name="RowTitles-Detail 4 6 4 2 2" xfId="23074" xr:uid="{00000000-0005-0000-0000-00002D5A0000}"/>
    <cellStyle name="RowTitles-Detail 4 6 4 2 2 2" xfId="23075" xr:uid="{00000000-0005-0000-0000-00002E5A0000}"/>
    <cellStyle name="RowTitles-Detail 4 6 4 2 2_Tertiary Salaries Survey" xfId="23076" xr:uid="{00000000-0005-0000-0000-00002F5A0000}"/>
    <cellStyle name="RowTitles-Detail 4 6 4 2 3" xfId="23077" xr:uid="{00000000-0005-0000-0000-0000305A0000}"/>
    <cellStyle name="RowTitles-Detail 4 6 4 2_Tertiary Salaries Survey" xfId="23078" xr:uid="{00000000-0005-0000-0000-0000315A0000}"/>
    <cellStyle name="RowTitles-Detail 4 6 4 3" xfId="23079" xr:uid="{00000000-0005-0000-0000-0000325A0000}"/>
    <cellStyle name="RowTitles-Detail 4 6 4 3 2" xfId="23080" xr:uid="{00000000-0005-0000-0000-0000335A0000}"/>
    <cellStyle name="RowTitles-Detail 4 6 4 3 2 2" xfId="23081" xr:uid="{00000000-0005-0000-0000-0000345A0000}"/>
    <cellStyle name="RowTitles-Detail 4 6 4 3 2_Tertiary Salaries Survey" xfId="23082" xr:uid="{00000000-0005-0000-0000-0000355A0000}"/>
    <cellStyle name="RowTitles-Detail 4 6 4 3 3" xfId="23083" xr:uid="{00000000-0005-0000-0000-0000365A0000}"/>
    <cellStyle name="RowTitles-Detail 4 6 4 3_Tertiary Salaries Survey" xfId="23084" xr:uid="{00000000-0005-0000-0000-0000375A0000}"/>
    <cellStyle name="RowTitles-Detail 4 6 4 4" xfId="23085" xr:uid="{00000000-0005-0000-0000-0000385A0000}"/>
    <cellStyle name="RowTitles-Detail 4 6 4 5" xfId="23086" xr:uid="{00000000-0005-0000-0000-0000395A0000}"/>
    <cellStyle name="RowTitles-Detail 4 6 4 5 2" xfId="23087" xr:uid="{00000000-0005-0000-0000-00003A5A0000}"/>
    <cellStyle name="RowTitles-Detail 4 6 4 5_Tertiary Salaries Survey" xfId="23088" xr:uid="{00000000-0005-0000-0000-00003B5A0000}"/>
    <cellStyle name="RowTitles-Detail 4 6 4 6" xfId="23089" xr:uid="{00000000-0005-0000-0000-00003C5A0000}"/>
    <cellStyle name="RowTitles-Detail 4 6 4_Tertiary Salaries Survey" xfId="23090" xr:uid="{00000000-0005-0000-0000-00003D5A0000}"/>
    <cellStyle name="RowTitles-Detail 4 6 5" xfId="23091" xr:uid="{00000000-0005-0000-0000-00003E5A0000}"/>
    <cellStyle name="RowTitles-Detail 4 6 5 2" xfId="23092" xr:uid="{00000000-0005-0000-0000-00003F5A0000}"/>
    <cellStyle name="RowTitles-Detail 4 6 5 2 2" xfId="23093" xr:uid="{00000000-0005-0000-0000-0000405A0000}"/>
    <cellStyle name="RowTitles-Detail 4 6 5 2 2 2" xfId="23094" xr:uid="{00000000-0005-0000-0000-0000415A0000}"/>
    <cellStyle name="RowTitles-Detail 4 6 5 2 2_Tertiary Salaries Survey" xfId="23095" xr:uid="{00000000-0005-0000-0000-0000425A0000}"/>
    <cellStyle name="RowTitles-Detail 4 6 5 2 3" xfId="23096" xr:uid="{00000000-0005-0000-0000-0000435A0000}"/>
    <cellStyle name="RowTitles-Detail 4 6 5 2_Tertiary Salaries Survey" xfId="23097" xr:uid="{00000000-0005-0000-0000-0000445A0000}"/>
    <cellStyle name="RowTitles-Detail 4 6 5 3" xfId="23098" xr:uid="{00000000-0005-0000-0000-0000455A0000}"/>
    <cellStyle name="RowTitles-Detail 4 6 5 3 2" xfId="23099" xr:uid="{00000000-0005-0000-0000-0000465A0000}"/>
    <cellStyle name="RowTitles-Detail 4 6 5 3 2 2" xfId="23100" xr:uid="{00000000-0005-0000-0000-0000475A0000}"/>
    <cellStyle name="RowTitles-Detail 4 6 5 3 2_Tertiary Salaries Survey" xfId="23101" xr:uid="{00000000-0005-0000-0000-0000485A0000}"/>
    <cellStyle name="RowTitles-Detail 4 6 5 3 3" xfId="23102" xr:uid="{00000000-0005-0000-0000-0000495A0000}"/>
    <cellStyle name="RowTitles-Detail 4 6 5 3_Tertiary Salaries Survey" xfId="23103" xr:uid="{00000000-0005-0000-0000-00004A5A0000}"/>
    <cellStyle name="RowTitles-Detail 4 6 5 4" xfId="23104" xr:uid="{00000000-0005-0000-0000-00004B5A0000}"/>
    <cellStyle name="RowTitles-Detail 4 6 5 4 2" xfId="23105" xr:uid="{00000000-0005-0000-0000-00004C5A0000}"/>
    <cellStyle name="RowTitles-Detail 4 6 5 4_Tertiary Salaries Survey" xfId="23106" xr:uid="{00000000-0005-0000-0000-00004D5A0000}"/>
    <cellStyle name="RowTitles-Detail 4 6 5 5" xfId="23107" xr:uid="{00000000-0005-0000-0000-00004E5A0000}"/>
    <cellStyle name="RowTitles-Detail 4 6 5_Tertiary Salaries Survey" xfId="23108" xr:uid="{00000000-0005-0000-0000-00004F5A0000}"/>
    <cellStyle name="RowTitles-Detail 4 6 6" xfId="23109" xr:uid="{00000000-0005-0000-0000-0000505A0000}"/>
    <cellStyle name="RowTitles-Detail 4 6 6 2" xfId="23110" xr:uid="{00000000-0005-0000-0000-0000515A0000}"/>
    <cellStyle name="RowTitles-Detail 4 6 6 2 2" xfId="23111" xr:uid="{00000000-0005-0000-0000-0000525A0000}"/>
    <cellStyle name="RowTitles-Detail 4 6 6 2 2 2" xfId="23112" xr:uid="{00000000-0005-0000-0000-0000535A0000}"/>
    <cellStyle name="RowTitles-Detail 4 6 6 2 2_Tertiary Salaries Survey" xfId="23113" xr:uid="{00000000-0005-0000-0000-0000545A0000}"/>
    <cellStyle name="RowTitles-Detail 4 6 6 2 3" xfId="23114" xr:uid="{00000000-0005-0000-0000-0000555A0000}"/>
    <cellStyle name="RowTitles-Detail 4 6 6 2_Tertiary Salaries Survey" xfId="23115" xr:uid="{00000000-0005-0000-0000-0000565A0000}"/>
    <cellStyle name="RowTitles-Detail 4 6 6 3" xfId="23116" xr:uid="{00000000-0005-0000-0000-0000575A0000}"/>
    <cellStyle name="RowTitles-Detail 4 6 6 3 2" xfId="23117" xr:uid="{00000000-0005-0000-0000-0000585A0000}"/>
    <cellStyle name="RowTitles-Detail 4 6 6 3 2 2" xfId="23118" xr:uid="{00000000-0005-0000-0000-0000595A0000}"/>
    <cellStyle name="RowTitles-Detail 4 6 6 3 2_Tertiary Salaries Survey" xfId="23119" xr:uid="{00000000-0005-0000-0000-00005A5A0000}"/>
    <cellStyle name="RowTitles-Detail 4 6 6 3 3" xfId="23120" xr:uid="{00000000-0005-0000-0000-00005B5A0000}"/>
    <cellStyle name="RowTitles-Detail 4 6 6 3_Tertiary Salaries Survey" xfId="23121" xr:uid="{00000000-0005-0000-0000-00005C5A0000}"/>
    <cellStyle name="RowTitles-Detail 4 6 6 4" xfId="23122" xr:uid="{00000000-0005-0000-0000-00005D5A0000}"/>
    <cellStyle name="RowTitles-Detail 4 6 6 4 2" xfId="23123" xr:uid="{00000000-0005-0000-0000-00005E5A0000}"/>
    <cellStyle name="RowTitles-Detail 4 6 6 4_Tertiary Salaries Survey" xfId="23124" xr:uid="{00000000-0005-0000-0000-00005F5A0000}"/>
    <cellStyle name="RowTitles-Detail 4 6 6 5" xfId="23125" xr:uid="{00000000-0005-0000-0000-0000605A0000}"/>
    <cellStyle name="RowTitles-Detail 4 6 6_Tertiary Salaries Survey" xfId="23126" xr:uid="{00000000-0005-0000-0000-0000615A0000}"/>
    <cellStyle name="RowTitles-Detail 4 6 7" xfId="23127" xr:uid="{00000000-0005-0000-0000-0000625A0000}"/>
    <cellStyle name="RowTitles-Detail 4 6 7 2" xfId="23128" xr:uid="{00000000-0005-0000-0000-0000635A0000}"/>
    <cellStyle name="RowTitles-Detail 4 6 7 2 2" xfId="23129" xr:uid="{00000000-0005-0000-0000-0000645A0000}"/>
    <cellStyle name="RowTitles-Detail 4 6 7 2_Tertiary Salaries Survey" xfId="23130" xr:uid="{00000000-0005-0000-0000-0000655A0000}"/>
    <cellStyle name="RowTitles-Detail 4 6 7 3" xfId="23131" xr:uid="{00000000-0005-0000-0000-0000665A0000}"/>
    <cellStyle name="RowTitles-Detail 4 6 7_Tertiary Salaries Survey" xfId="23132" xr:uid="{00000000-0005-0000-0000-0000675A0000}"/>
    <cellStyle name="RowTitles-Detail 4 6 8" xfId="23133" xr:uid="{00000000-0005-0000-0000-0000685A0000}"/>
    <cellStyle name="RowTitles-Detail 4 6 9" xfId="23134" xr:uid="{00000000-0005-0000-0000-0000695A0000}"/>
    <cellStyle name="RowTitles-Detail 4 6_STUD aligned by INSTIT" xfId="23135" xr:uid="{00000000-0005-0000-0000-00006A5A0000}"/>
    <cellStyle name="RowTitles-Detail 4 7" xfId="23136" xr:uid="{00000000-0005-0000-0000-00006B5A0000}"/>
    <cellStyle name="RowTitles-Detail 4 7 2" xfId="23137" xr:uid="{00000000-0005-0000-0000-00006C5A0000}"/>
    <cellStyle name="RowTitles-Detail 4 7 2 2" xfId="23138" xr:uid="{00000000-0005-0000-0000-00006D5A0000}"/>
    <cellStyle name="RowTitles-Detail 4 7 2 2 2" xfId="23139" xr:uid="{00000000-0005-0000-0000-00006E5A0000}"/>
    <cellStyle name="RowTitles-Detail 4 7 2 2_Tertiary Salaries Survey" xfId="23140" xr:uid="{00000000-0005-0000-0000-00006F5A0000}"/>
    <cellStyle name="RowTitles-Detail 4 7 2 3" xfId="23141" xr:uid="{00000000-0005-0000-0000-0000705A0000}"/>
    <cellStyle name="RowTitles-Detail 4 7 2_Tertiary Salaries Survey" xfId="23142" xr:uid="{00000000-0005-0000-0000-0000715A0000}"/>
    <cellStyle name="RowTitles-Detail 4 7 3" xfId="23143" xr:uid="{00000000-0005-0000-0000-0000725A0000}"/>
    <cellStyle name="RowTitles-Detail 4 7 3 2" xfId="23144" xr:uid="{00000000-0005-0000-0000-0000735A0000}"/>
    <cellStyle name="RowTitles-Detail 4 7 3 2 2" xfId="23145" xr:uid="{00000000-0005-0000-0000-0000745A0000}"/>
    <cellStyle name="RowTitles-Detail 4 7 3 2_Tertiary Salaries Survey" xfId="23146" xr:uid="{00000000-0005-0000-0000-0000755A0000}"/>
    <cellStyle name="RowTitles-Detail 4 7 3 3" xfId="23147" xr:uid="{00000000-0005-0000-0000-0000765A0000}"/>
    <cellStyle name="RowTitles-Detail 4 7 3_Tertiary Salaries Survey" xfId="23148" xr:uid="{00000000-0005-0000-0000-0000775A0000}"/>
    <cellStyle name="RowTitles-Detail 4 7 4" xfId="23149" xr:uid="{00000000-0005-0000-0000-0000785A0000}"/>
    <cellStyle name="RowTitles-Detail 4 7 5" xfId="23150" xr:uid="{00000000-0005-0000-0000-0000795A0000}"/>
    <cellStyle name="RowTitles-Detail 4 7 5 2" xfId="23151" xr:uid="{00000000-0005-0000-0000-00007A5A0000}"/>
    <cellStyle name="RowTitles-Detail 4 7 5_Tertiary Salaries Survey" xfId="23152" xr:uid="{00000000-0005-0000-0000-00007B5A0000}"/>
    <cellStyle name="RowTitles-Detail 4 7 6" xfId="23153" xr:uid="{00000000-0005-0000-0000-00007C5A0000}"/>
    <cellStyle name="RowTitles-Detail 4 7_Tertiary Salaries Survey" xfId="23154" xr:uid="{00000000-0005-0000-0000-00007D5A0000}"/>
    <cellStyle name="RowTitles-Detail 4 8" xfId="23155" xr:uid="{00000000-0005-0000-0000-00007E5A0000}"/>
    <cellStyle name="RowTitles-Detail 4 8 2" xfId="23156" xr:uid="{00000000-0005-0000-0000-00007F5A0000}"/>
    <cellStyle name="RowTitles-Detail 4 8 2 2" xfId="23157" xr:uid="{00000000-0005-0000-0000-0000805A0000}"/>
    <cellStyle name="RowTitles-Detail 4 8 2 2 2" xfId="23158" xr:uid="{00000000-0005-0000-0000-0000815A0000}"/>
    <cellStyle name="RowTitles-Detail 4 8 2 2_Tertiary Salaries Survey" xfId="23159" xr:uid="{00000000-0005-0000-0000-0000825A0000}"/>
    <cellStyle name="RowTitles-Detail 4 8 2 3" xfId="23160" xr:uid="{00000000-0005-0000-0000-0000835A0000}"/>
    <cellStyle name="RowTitles-Detail 4 8 2_Tertiary Salaries Survey" xfId="23161" xr:uid="{00000000-0005-0000-0000-0000845A0000}"/>
    <cellStyle name="RowTitles-Detail 4 8 3" xfId="23162" xr:uid="{00000000-0005-0000-0000-0000855A0000}"/>
    <cellStyle name="RowTitles-Detail 4 8 3 2" xfId="23163" xr:uid="{00000000-0005-0000-0000-0000865A0000}"/>
    <cellStyle name="RowTitles-Detail 4 8 3 2 2" xfId="23164" xr:uid="{00000000-0005-0000-0000-0000875A0000}"/>
    <cellStyle name="RowTitles-Detail 4 8 3 2_Tertiary Salaries Survey" xfId="23165" xr:uid="{00000000-0005-0000-0000-0000885A0000}"/>
    <cellStyle name="RowTitles-Detail 4 8 3 3" xfId="23166" xr:uid="{00000000-0005-0000-0000-0000895A0000}"/>
    <cellStyle name="RowTitles-Detail 4 8 3_Tertiary Salaries Survey" xfId="23167" xr:uid="{00000000-0005-0000-0000-00008A5A0000}"/>
    <cellStyle name="RowTitles-Detail 4 8 4" xfId="23168" xr:uid="{00000000-0005-0000-0000-00008B5A0000}"/>
    <cellStyle name="RowTitles-Detail 4 8 5" xfId="23169" xr:uid="{00000000-0005-0000-0000-00008C5A0000}"/>
    <cellStyle name="RowTitles-Detail 4 8_Tertiary Salaries Survey" xfId="23170" xr:uid="{00000000-0005-0000-0000-00008D5A0000}"/>
    <cellStyle name="RowTitles-Detail 4 9" xfId="23171" xr:uid="{00000000-0005-0000-0000-00008E5A0000}"/>
    <cellStyle name="RowTitles-Detail 4 9 2" xfId="23172" xr:uid="{00000000-0005-0000-0000-00008F5A0000}"/>
    <cellStyle name="RowTitles-Detail 4 9 2 2" xfId="23173" xr:uid="{00000000-0005-0000-0000-0000905A0000}"/>
    <cellStyle name="RowTitles-Detail 4 9 2 2 2" xfId="23174" xr:uid="{00000000-0005-0000-0000-0000915A0000}"/>
    <cellStyle name="RowTitles-Detail 4 9 2 2_Tertiary Salaries Survey" xfId="23175" xr:uid="{00000000-0005-0000-0000-0000925A0000}"/>
    <cellStyle name="RowTitles-Detail 4 9 2 3" xfId="23176" xr:uid="{00000000-0005-0000-0000-0000935A0000}"/>
    <cellStyle name="RowTitles-Detail 4 9 2_Tertiary Salaries Survey" xfId="23177" xr:uid="{00000000-0005-0000-0000-0000945A0000}"/>
    <cellStyle name="RowTitles-Detail 4 9 3" xfId="23178" xr:uid="{00000000-0005-0000-0000-0000955A0000}"/>
    <cellStyle name="RowTitles-Detail 4 9 3 2" xfId="23179" xr:uid="{00000000-0005-0000-0000-0000965A0000}"/>
    <cellStyle name="RowTitles-Detail 4 9 3 2 2" xfId="23180" xr:uid="{00000000-0005-0000-0000-0000975A0000}"/>
    <cellStyle name="RowTitles-Detail 4 9 3 2_Tertiary Salaries Survey" xfId="23181" xr:uid="{00000000-0005-0000-0000-0000985A0000}"/>
    <cellStyle name="RowTitles-Detail 4 9 3 3" xfId="23182" xr:uid="{00000000-0005-0000-0000-0000995A0000}"/>
    <cellStyle name="RowTitles-Detail 4 9 3_Tertiary Salaries Survey" xfId="23183" xr:uid="{00000000-0005-0000-0000-00009A5A0000}"/>
    <cellStyle name="RowTitles-Detail 4 9 4" xfId="23184" xr:uid="{00000000-0005-0000-0000-00009B5A0000}"/>
    <cellStyle name="RowTitles-Detail 4 9 5" xfId="23185" xr:uid="{00000000-0005-0000-0000-00009C5A0000}"/>
    <cellStyle name="RowTitles-Detail 4 9 5 2" xfId="23186" xr:uid="{00000000-0005-0000-0000-00009D5A0000}"/>
    <cellStyle name="RowTitles-Detail 4 9 5_Tertiary Salaries Survey" xfId="23187" xr:uid="{00000000-0005-0000-0000-00009E5A0000}"/>
    <cellStyle name="RowTitles-Detail 4 9 6" xfId="23188" xr:uid="{00000000-0005-0000-0000-00009F5A0000}"/>
    <cellStyle name="RowTitles-Detail 4 9_Tertiary Salaries Survey" xfId="23189" xr:uid="{00000000-0005-0000-0000-0000A05A0000}"/>
    <cellStyle name="RowTitles-Detail 4_STUD aligned by INSTIT" xfId="23190" xr:uid="{00000000-0005-0000-0000-0000A15A0000}"/>
    <cellStyle name="RowTitles-Detail 5" xfId="23191" xr:uid="{00000000-0005-0000-0000-0000A25A0000}"/>
    <cellStyle name="RowTitles-Detail 5 2" xfId="23192" xr:uid="{00000000-0005-0000-0000-0000A35A0000}"/>
    <cellStyle name="RowTitles-Detail 5 2 2" xfId="23193" xr:uid="{00000000-0005-0000-0000-0000A45A0000}"/>
    <cellStyle name="RowTitles-Detail 5 2 2 2" xfId="23194" xr:uid="{00000000-0005-0000-0000-0000A55A0000}"/>
    <cellStyle name="RowTitles-Detail 5 2 2 2 2" xfId="23195" xr:uid="{00000000-0005-0000-0000-0000A65A0000}"/>
    <cellStyle name="RowTitles-Detail 5 2 2 2_Tertiary Salaries Survey" xfId="23196" xr:uid="{00000000-0005-0000-0000-0000A75A0000}"/>
    <cellStyle name="RowTitles-Detail 5 2 2 3" xfId="23197" xr:uid="{00000000-0005-0000-0000-0000A85A0000}"/>
    <cellStyle name="RowTitles-Detail 5 2 2_Tertiary Salaries Survey" xfId="23198" xr:uid="{00000000-0005-0000-0000-0000A95A0000}"/>
    <cellStyle name="RowTitles-Detail 5 2 3" xfId="23199" xr:uid="{00000000-0005-0000-0000-0000AA5A0000}"/>
    <cellStyle name="RowTitles-Detail 5 2 3 2" xfId="23200" xr:uid="{00000000-0005-0000-0000-0000AB5A0000}"/>
    <cellStyle name="RowTitles-Detail 5 2 3 2 2" xfId="23201" xr:uid="{00000000-0005-0000-0000-0000AC5A0000}"/>
    <cellStyle name="RowTitles-Detail 5 2 3 2_Tertiary Salaries Survey" xfId="23202" xr:uid="{00000000-0005-0000-0000-0000AD5A0000}"/>
    <cellStyle name="RowTitles-Detail 5 2 3 3" xfId="23203" xr:uid="{00000000-0005-0000-0000-0000AE5A0000}"/>
    <cellStyle name="RowTitles-Detail 5 2 3_Tertiary Salaries Survey" xfId="23204" xr:uid="{00000000-0005-0000-0000-0000AF5A0000}"/>
    <cellStyle name="RowTitles-Detail 5 2 4" xfId="23205" xr:uid="{00000000-0005-0000-0000-0000B05A0000}"/>
    <cellStyle name="RowTitles-Detail 5 2 5" xfId="23206" xr:uid="{00000000-0005-0000-0000-0000B15A0000}"/>
    <cellStyle name="RowTitles-Detail 5 2_Tertiary Salaries Survey" xfId="23207" xr:uid="{00000000-0005-0000-0000-0000B25A0000}"/>
    <cellStyle name="RowTitles-Detail 5 3" xfId="23208" xr:uid="{00000000-0005-0000-0000-0000B35A0000}"/>
    <cellStyle name="RowTitles-Detail 5 3 2" xfId="23209" xr:uid="{00000000-0005-0000-0000-0000B45A0000}"/>
    <cellStyle name="RowTitles-Detail 5 3 2 2" xfId="23210" xr:uid="{00000000-0005-0000-0000-0000B55A0000}"/>
    <cellStyle name="RowTitles-Detail 5 3 2 2 2" xfId="23211" xr:uid="{00000000-0005-0000-0000-0000B65A0000}"/>
    <cellStyle name="RowTitles-Detail 5 3 2 2_Tertiary Salaries Survey" xfId="23212" xr:uid="{00000000-0005-0000-0000-0000B75A0000}"/>
    <cellStyle name="RowTitles-Detail 5 3 2 3" xfId="23213" xr:uid="{00000000-0005-0000-0000-0000B85A0000}"/>
    <cellStyle name="RowTitles-Detail 5 3 2_Tertiary Salaries Survey" xfId="23214" xr:uid="{00000000-0005-0000-0000-0000B95A0000}"/>
    <cellStyle name="RowTitles-Detail 5 3 3" xfId="23215" xr:uid="{00000000-0005-0000-0000-0000BA5A0000}"/>
    <cellStyle name="RowTitles-Detail 5 3 3 2" xfId="23216" xr:uid="{00000000-0005-0000-0000-0000BB5A0000}"/>
    <cellStyle name="RowTitles-Detail 5 3 3 2 2" xfId="23217" xr:uid="{00000000-0005-0000-0000-0000BC5A0000}"/>
    <cellStyle name="RowTitles-Detail 5 3 3 2_Tertiary Salaries Survey" xfId="23218" xr:uid="{00000000-0005-0000-0000-0000BD5A0000}"/>
    <cellStyle name="RowTitles-Detail 5 3 3 3" xfId="23219" xr:uid="{00000000-0005-0000-0000-0000BE5A0000}"/>
    <cellStyle name="RowTitles-Detail 5 3 3_Tertiary Salaries Survey" xfId="23220" xr:uid="{00000000-0005-0000-0000-0000BF5A0000}"/>
    <cellStyle name="RowTitles-Detail 5 3 4" xfId="23221" xr:uid="{00000000-0005-0000-0000-0000C05A0000}"/>
    <cellStyle name="RowTitles-Detail 5 3 5" xfId="23222" xr:uid="{00000000-0005-0000-0000-0000C15A0000}"/>
    <cellStyle name="RowTitles-Detail 5 3 5 2" xfId="23223" xr:uid="{00000000-0005-0000-0000-0000C25A0000}"/>
    <cellStyle name="RowTitles-Detail 5 3 5_Tertiary Salaries Survey" xfId="23224" xr:uid="{00000000-0005-0000-0000-0000C35A0000}"/>
    <cellStyle name="RowTitles-Detail 5 3 6" xfId="23225" xr:uid="{00000000-0005-0000-0000-0000C45A0000}"/>
    <cellStyle name="RowTitles-Detail 5 3_Tertiary Salaries Survey" xfId="23226" xr:uid="{00000000-0005-0000-0000-0000C55A0000}"/>
    <cellStyle name="RowTitles-Detail 5 4" xfId="23227" xr:uid="{00000000-0005-0000-0000-0000C65A0000}"/>
    <cellStyle name="RowTitles-Detail 5 4 2" xfId="23228" xr:uid="{00000000-0005-0000-0000-0000C75A0000}"/>
    <cellStyle name="RowTitles-Detail 5 4 2 2" xfId="23229" xr:uid="{00000000-0005-0000-0000-0000C85A0000}"/>
    <cellStyle name="RowTitles-Detail 5 4 2 2 2" xfId="23230" xr:uid="{00000000-0005-0000-0000-0000C95A0000}"/>
    <cellStyle name="RowTitles-Detail 5 4 2 2_Tertiary Salaries Survey" xfId="23231" xr:uid="{00000000-0005-0000-0000-0000CA5A0000}"/>
    <cellStyle name="RowTitles-Detail 5 4 2 3" xfId="23232" xr:uid="{00000000-0005-0000-0000-0000CB5A0000}"/>
    <cellStyle name="RowTitles-Detail 5 4 2_Tertiary Salaries Survey" xfId="23233" xr:uid="{00000000-0005-0000-0000-0000CC5A0000}"/>
    <cellStyle name="RowTitles-Detail 5 4 3" xfId="23234" xr:uid="{00000000-0005-0000-0000-0000CD5A0000}"/>
    <cellStyle name="RowTitles-Detail 5 4 3 2" xfId="23235" xr:uid="{00000000-0005-0000-0000-0000CE5A0000}"/>
    <cellStyle name="RowTitles-Detail 5 4 3 2 2" xfId="23236" xr:uid="{00000000-0005-0000-0000-0000CF5A0000}"/>
    <cellStyle name="RowTitles-Detail 5 4 3 2_Tertiary Salaries Survey" xfId="23237" xr:uid="{00000000-0005-0000-0000-0000D05A0000}"/>
    <cellStyle name="RowTitles-Detail 5 4 3 3" xfId="23238" xr:uid="{00000000-0005-0000-0000-0000D15A0000}"/>
    <cellStyle name="RowTitles-Detail 5 4 3_Tertiary Salaries Survey" xfId="23239" xr:uid="{00000000-0005-0000-0000-0000D25A0000}"/>
    <cellStyle name="RowTitles-Detail 5 4 4" xfId="23240" xr:uid="{00000000-0005-0000-0000-0000D35A0000}"/>
    <cellStyle name="RowTitles-Detail 5 4 4 2" xfId="23241" xr:uid="{00000000-0005-0000-0000-0000D45A0000}"/>
    <cellStyle name="RowTitles-Detail 5 4 4_Tertiary Salaries Survey" xfId="23242" xr:uid="{00000000-0005-0000-0000-0000D55A0000}"/>
    <cellStyle name="RowTitles-Detail 5 4 5" xfId="23243" xr:uid="{00000000-0005-0000-0000-0000D65A0000}"/>
    <cellStyle name="RowTitles-Detail 5 4_Tertiary Salaries Survey" xfId="23244" xr:uid="{00000000-0005-0000-0000-0000D75A0000}"/>
    <cellStyle name="RowTitles-Detail 5 5" xfId="23245" xr:uid="{00000000-0005-0000-0000-0000D85A0000}"/>
    <cellStyle name="RowTitles-Detail 5 5 2" xfId="23246" xr:uid="{00000000-0005-0000-0000-0000D95A0000}"/>
    <cellStyle name="RowTitles-Detail 5 5 2 2" xfId="23247" xr:uid="{00000000-0005-0000-0000-0000DA5A0000}"/>
    <cellStyle name="RowTitles-Detail 5 5 2 2 2" xfId="23248" xr:uid="{00000000-0005-0000-0000-0000DB5A0000}"/>
    <cellStyle name="RowTitles-Detail 5 5 2 2_Tertiary Salaries Survey" xfId="23249" xr:uid="{00000000-0005-0000-0000-0000DC5A0000}"/>
    <cellStyle name="RowTitles-Detail 5 5 2 3" xfId="23250" xr:uid="{00000000-0005-0000-0000-0000DD5A0000}"/>
    <cellStyle name="RowTitles-Detail 5 5 2_Tertiary Salaries Survey" xfId="23251" xr:uid="{00000000-0005-0000-0000-0000DE5A0000}"/>
    <cellStyle name="RowTitles-Detail 5 5 3" xfId="23252" xr:uid="{00000000-0005-0000-0000-0000DF5A0000}"/>
    <cellStyle name="RowTitles-Detail 5 5 3 2" xfId="23253" xr:uid="{00000000-0005-0000-0000-0000E05A0000}"/>
    <cellStyle name="RowTitles-Detail 5 5 3 2 2" xfId="23254" xr:uid="{00000000-0005-0000-0000-0000E15A0000}"/>
    <cellStyle name="RowTitles-Detail 5 5 3 2_Tertiary Salaries Survey" xfId="23255" xr:uid="{00000000-0005-0000-0000-0000E25A0000}"/>
    <cellStyle name="RowTitles-Detail 5 5 3 3" xfId="23256" xr:uid="{00000000-0005-0000-0000-0000E35A0000}"/>
    <cellStyle name="RowTitles-Detail 5 5 3_Tertiary Salaries Survey" xfId="23257" xr:uid="{00000000-0005-0000-0000-0000E45A0000}"/>
    <cellStyle name="RowTitles-Detail 5 5 4" xfId="23258" xr:uid="{00000000-0005-0000-0000-0000E55A0000}"/>
    <cellStyle name="RowTitles-Detail 5 5 4 2" xfId="23259" xr:uid="{00000000-0005-0000-0000-0000E65A0000}"/>
    <cellStyle name="RowTitles-Detail 5 5 4_Tertiary Salaries Survey" xfId="23260" xr:uid="{00000000-0005-0000-0000-0000E75A0000}"/>
    <cellStyle name="RowTitles-Detail 5 5 5" xfId="23261" xr:uid="{00000000-0005-0000-0000-0000E85A0000}"/>
    <cellStyle name="RowTitles-Detail 5 5_Tertiary Salaries Survey" xfId="23262" xr:uid="{00000000-0005-0000-0000-0000E95A0000}"/>
    <cellStyle name="RowTitles-Detail 5 6" xfId="23263" xr:uid="{00000000-0005-0000-0000-0000EA5A0000}"/>
    <cellStyle name="RowTitles-Detail 5 6 2" xfId="23264" xr:uid="{00000000-0005-0000-0000-0000EB5A0000}"/>
    <cellStyle name="RowTitles-Detail 5 6 2 2" xfId="23265" xr:uid="{00000000-0005-0000-0000-0000EC5A0000}"/>
    <cellStyle name="RowTitles-Detail 5 6 2 2 2" xfId="23266" xr:uid="{00000000-0005-0000-0000-0000ED5A0000}"/>
    <cellStyle name="RowTitles-Detail 5 6 2 2_Tertiary Salaries Survey" xfId="23267" xr:uid="{00000000-0005-0000-0000-0000EE5A0000}"/>
    <cellStyle name="RowTitles-Detail 5 6 2 3" xfId="23268" xr:uid="{00000000-0005-0000-0000-0000EF5A0000}"/>
    <cellStyle name="RowTitles-Detail 5 6 2_Tertiary Salaries Survey" xfId="23269" xr:uid="{00000000-0005-0000-0000-0000F05A0000}"/>
    <cellStyle name="RowTitles-Detail 5 6 3" xfId="23270" xr:uid="{00000000-0005-0000-0000-0000F15A0000}"/>
    <cellStyle name="RowTitles-Detail 5 6 3 2" xfId="23271" xr:uid="{00000000-0005-0000-0000-0000F25A0000}"/>
    <cellStyle name="RowTitles-Detail 5 6 3 2 2" xfId="23272" xr:uid="{00000000-0005-0000-0000-0000F35A0000}"/>
    <cellStyle name="RowTitles-Detail 5 6 3 2_Tertiary Salaries Survey" xfId="23273" xr:uid="{00000000-0005-0000-0000-0000F45A0000}"/>
    <cellStyle name="RowTitles-Detail 5 6 3 3" xfId="23274" xr:uid="{00000000-0005-0000-0000-0000F55A0000}"/>
    <cellStyle name="RowTitles-Detail 5 6 3_Tertiary Salaries Survey" xfId="23275" xr:uid="{00000000-0005-0000-0000-0000F65A0000}"/>
    <cellStyle name="RowTitles-Detail 5 6 4" xfId="23276" xr:uid="{00000000-0005-0000-0000-0000F75A0000}"/>
    <cellStyle name="RowTitles-Detail 5 6 4 2" xfId="23277" xr:uid="{00000000-0005-0000-0000-0000F85A0000}"/>
    <cellStyle name="RowTitles-Detail 5 6 4_Tertiary Salaries Survey" xfId="23278" xr:uid="{00000000-0005-0000-0000-0000F95A0000}"/>
    <cellStyle name="RowTitles-Detail 5 6 5" xfId="23279" xr:uid="{00000000-0005-0000-0000-0000FA5A0000}"/>
    <cellStyle name="RowTitles-Detail 5 6_Tertiary Salaries Survey" xfId="23280" xr:uid="{00000000-0005-0000-0000-0000FB5A0000}"/>
    <cellStyle name="RowTitles-Detail 5 7" xfId="23281" xr:uid="{00000000-0005-0000-0000-0000FC5A0000}"/>
    <cellStyle name="RowTitles-Detail 5 7 2" xfId="23282" xr:uid="{00000000-0005-0000-0000-0000FD5A0000}"/>
    <cellStyle name="RowTitles-Detail 5 7 2 2" xfId="23283" xr:uid="{00000000-0005-0000-0000-0000FE5A0000}"/>
    <cellStyle name="RowTitles-Detail 5 7 2_Tertiary Salaries Survey" xfId="23284" xr:uid="{00000000-0005-0000-0000-0000FF5A0000}"/>
    <cellStyle name="RowTitles-Detail 5 7 3" xfId="23285" xr:uid="{00000000-0005-0000-0000-0000005B0000}"/>
    <cellStyle name="RowTitles-Detail 5 7_Tertiary Salaries Survey" xfId="23286" xr:uid="{00000000-0005-0000-0000-0000015B0000}"/>
    <cellStyle name="RowTitles-Detail 5 8" xfId="23287" xr:uid="{00000000-0005-0000-0000-0000025B0000}"/>
    <cellStyle name="RowTitles-Detail 5 9" xfId="23288" xr:uid="{00000000-0005-0000-0000-0000035B0000}"/>
    <cellStyle name="RowTitles-Detail 5_STUD aligned by INSTIT" xfId="23289" xr:uid="{00000000-0005-0000-0000-0000045B0000}"/>
    <cellStyle name="RowTitles-Detail 6" xfId="23290" xr:uid="{00000000-0005-0000-0000-0000055B0000}"/>
    <cellStyle name="RowTitles-Detail 6 2" xfId="23291" xr:uid="{00000000-0005-0000-0000-0000065B0000}"/>
    <cellStyle name="RowTitles-Detail 6 2 2" xfId="23292" xr:uid="{00000000-0005-0000-0000-0000075B0000}"/>
    <cellStyle name="RowTitles-Detail 6 2 2 2" xfId="23293" xr:uid="{00000000-0005-0000-0000-0000085B0000}"/>
    <cellStyle name="RowTitles-Detail 6 2 2 2 2" xfId="23294" xr:uid="{00000000-0005-0000-0000-0000095B0000}"/>
    <cellStyle name="RowTitles-Detail 6 2 2 2_Tertiary Salaries Survey" xfId="23295" xr:uid="{00000000-0005-0000-0000-00000A5B0000}"/>
    <cellStyle name="RowTitles-Detail 6 2 2 3" xfId="23296" xr:uid="{00000000-0005-0000-0000-00000B5B0000}"/>
    <cellStyle name="RowTitles-Detail 6 2 2_Tertiary Salaries Survey" xfId="23297" xr:uid="{00000000-0005-0000-0000-00000C5B0000}"/>
    <cellStyle name="RowTitles-Detail 6 2 3" xfId="23298" xr:uid="{00000000-0005-0000-0000-00000D5B0000}"/>
    <cellStyle name="RowTitles-Detail 6 2 3 2" xfId="23299" xr:uid="{00000000-0005-0000-0000-00000E5B0000}"/>
    <cellStyle name="RowTitles-Detail 6 2 3 2 2" xfId="23300" xr:uid="{00000000-0005-0000-0000-00000F5B0000}"/>
    <cellStyle name="RowTitles-Detail 6 2 3 2_Tertiary Salaries Survey" xfId="23301" xr:uid="{00000000-0005-0000-0000-0000105B0000}"/>
    <cellStyle name="RowTitles-Detail 6 2 3 3" xfId="23302" xr:uid="{00000000-0005-0000-0000-0000115B0000}"/>
    <cellStyle name="RowTitles-Detail 6 2 3_Tertiary Salaries Survey" xfId="23303" xr:uid="{00000000-0005-0000-0000-0000125B0000}"/>
    <cellStyle name="RowTitles-Detail 6 2 4" xfId="23304" xr:uid="{00000000-0005-0000-0000-0000135B0000}"/>
    <cellStyle name="RowTitles-Detail 6 2 5" xfId="23305" xr:uid="{00000000-0005-0000-0000-0000145B0000}"/>
    <cellStyle name="RowTitles-Detail 6 2 5 2" xfId="23306" xr:uid="{00000000-0005-0000-0000-0000155B0000}"/>
    <cellStyle name="RowTitles-Detail 6 2 5_Tertiary Salaries Survey" xfId="23307" xr:uid="{00000000-0005-0000-0000-0000165B0000}"/>
    <cellStyle name="RowTitles-Detail 6 2 6" xfId="23308" xr:uid="{00000000-0005-0000-0000-0000175B0000}"/>
    <cellStyle name="RowTitles-Detail 6 2_Tertiary Salaries Survey" xfId="23309" xr:uid="{00000000-0005-0000-0000-0000185B0000}"/>
    <cellStyle name="RowTitles-Detail 6 3" xfId="23310" xr:uid="{00000000-0005-0000-0000-0000195B0000}"/>
    <cellStyle name="RowTitles-Detail 6 3 2" xfId="23311" xr:uid="{00000000-0005-0000-0000-00001A5B0000}"/>
    <cellStyle name="RowTitles-Detail 6 3 2 2" xfId="23312" xr:uid="{00000000-0005-0000-0000-00001B5B0000}"/>
    <cellStyle name="RowTitles-Detail 6 3 2 2 2" xfId="23313" xr:uid="{00000000-0005-0000-0000-00001C5B0000}"/>
    <cellStyle name="RowTitles-Detail 6 3 2 2_Tertiary Salaries Survey" xfId="23314" xr:uid="{00000000-0005-0000-0000-00001D5B0000}"/>
    <cellStyle name="RowTitles-Detail 6 3 2 3" xfId="23315" xr:uid="{00000000-0005-0000-0000-00001E5B0000}"/>
    <cellStyle name="RowTitles-Detail 6 3 2_Tertiary Salaries Survey" xfId="23316" xr:uid="{00000000-0005-0000-0000-00001F5B0000}"/>
    <cellStyle name="RowTitles-Detail 6 3 3" xfId="23317" xr:uid="{00000000-0005-0000-0000-0000205B0000}"/>
    <cellStyle name="RowTitles-Detail 6 3 3 2" xfId="23318" xr:uid="{00000000-0005-0000-0000-0000215B0000}"/>
    <cellStyle name="RowTitles-Detail 6 3 3 2 2" xfId="23319" xr:uid="{00000000-0005-0000-0000-0000225B0000}"/>
    <cellStyle name="RowTitles-Detail 6 3 3 2_Tertiary Salaries Survey" xfId="23320" xr:uid="{00000000-0005-0000-0000-0000235B0000}"/>
    <cellStyle name="RowTitles-Detail 6 3 3 3" xfId="23321" xr:uid="{00000000-0005-0000-0000-0000245B0000}"/>
    <cellStyle name="RowTitles-Detail 6 3 3_Tertiary Salaries Survey" xfId="23322" xr:uid="{00000000-0005-0000-0000-0000255B0000}"/>
    <cellStyle name="RowTitles-Detail 6 3 4" xfId="23323" xr:uid="{00000000-0005-0000-0000-0000265B0000}"/>
    <cellStyle name="RowTitles-Detail 6 3 5" xfId="23324" xr:uid="{00000000-0005-0000-0000-0000275B0000}"/>
    <cellStyle name="RowTitles-Detail 6 3_Tertiary Salaries Survey" xfId="23325" xr:uid="{00000000-0005-0000-0000-0000285B0000}"/>
    <cellStyle name="RowTitles-Detail 6 4" xfId="23326" xr:uid="{00000000-0005-0000-0000-0000295B0000}"/>
    <cellStyle name="RowTitles-Detail 6 4 2" xfId="23327" xr:uid="{00000000-0005-0000-0000-00002A5B0000}"/>
    <cellStyle name="RowTitles-Detail 6 4 2 2" xfId="23328" xr:uid="{00000000-0005-0000-0000-00002B5B0000}"/>
    <cellStyle name="RowTitles-Detail 6 4 2 2 2" xfId="23329" xr:uid="{00000000-0005-0000-0000-00002C5B0000}"/>
    <cellStyle name="RowTitles-Detail 6 4 2 2_Tertiary Salaries Survey" xfId="23330" xr:uid="{00000000-0005-0000-0000-00002D5B0000}"/>
    <cellStyle name="RowTitles-Detail 6 4 2 3" xfId="23331" xr:uid="{00000000-0005-0000-0000-00002E5B0000}"/>
    <cellStyle name="RowTitles-Detail 6 4 2_Tertiary Salaries Survey" xfId="23332" xr:uid="{00000000-0005-0000-0000-00002F5B0000}"/>
    <cellStyle name="RowTitles-Detail 6 4 3" xfId="23333" xr:uid="{00000000-0005-0000-0000-0000305B0000}"/>
    <cellStyle name="RowTitles-Detail 6 4 3 2" xfId="23334" xr:uid="{00000000-0005-0000-0000-0000315B0000}"/>
    <cellStyle name="RowTitles-Detail 6 4 3 2 2" xfId="23335" xr:uid="{00000000-0005-0000-0000-0000325B0000}"/>
    <cellStyle name="RowTitles-Detail 6 4 3 2_Tertiary Salaries Survey" xfId="23336" xr:uid="{00000000-0005-0000-0000-0000335B0000}"/>
    <cellStyle name="RowTitles-Detail 6 4 3 3" xfId="23337" xr:uid="{00000000-0005-0000-0000-0000345B0000}"/>
    <cellStyle name="RowTitles-Detail 6 4 3_Tertiary Salaries Survey" xfId="23338" xr:uid="{00000000-0005-0000-0000-0000355B0000}"/>
    <cellStyle name="RowTitles-Detail 6 4 4" xfId="23339" xr:uid="{00000000-0005-0000-0000-0000365B0000}"/>
    <cellStyle name="RowTitles-Detail 6 4 4 2" xfId="23340" xr:uid="{00000000-0005-0000-0000-0000375B0000}"/>
    <cellStyle name="RowTitles-Detail 6 4 4_Tertiary Salaries Survey" xfId="23341" xr:uid="{00000000-0005-0000-0000-0000385B0000}"/>
    <cellStyle name="RowTitles-Detail 6 4 5" xfId="23342" xr:uid="{00000000-0005-0000-0000-0000395B0000}"/>
    <cellStyle name="RowTitles-Detail 6 4_Tertiary Salaries Survey" xfId="23343" xr:uid="{00000000-0005-0000-0000-00003A5B0000}"/>
    <cellStyle name="RowTitles-Detail 6 5" xfId="23344" xr:uid="{00000000-0005-0000-0000-00003B5B0000}"/>
    <cellStyle name="RowTitles-Detail 6 5 2" xfId="23345" xr:uid="{00000000-0005-0000-0000-00003C5B0000}"/>
    <cellStyle name="RowTitles-Detail 6 5 2 2" xfId="23346" xr:uid="{00000000-0005-0000-0000-00003D5B0000}"/>
    <cellStyle name="RowTitles-Detail 6 5 2 2 2" xfId="23347" xr:uid="{00000000-0005-0000-0000-00003E5B0000}"/>
    <cellStyle name="RowTitles-Detail 6 5 2 2_Tertiary Salaries Survey" xfId="23348" xr:uid="{00000000-0005-0000-0000-00003F5B0000}"/>
    <cellStyle name="RowTitles-Detail 6 5 2 3" xfId="23349" xr:uid="{00000000-0005-0000-0000-0000405B0000}"/>
    <cellStyle name="RowTitles-Detail 6 5 2_Tertiary Salaries Survey" xfId="23350" xr:uid="{00000000-0005-0000-0000-0000415B0000}"/>
    <cellStyle name="RowTitles-Detail 6 5 3" xfId="23351" xr:uid="{00000000-0005-0000-0000-0000425B0000}"/>
    <cellStyle name="RowTitles-Detail 6 5 3 2" xfId="23352" xr:uid="{00000000-0005-0000-0000-0000435B0000}"/>
    <cellStyle name="RowTitles-Detail 6 5 3 2 2" xfId="23353" xr:uid="{00000000-0005-0000-0000-0000445B0000}"/>
    <cellStyle name="RowTitles-Detail 6 5 3 2_Tertiary Salaries Survey" xfId="23354" xr:uid="{00000000-0005-0000-0000-0000455B0000}"/>
    <cellStyle name="RowTitles-Detail 6 5 3 3" xfId="23355" xr:uid="{00000000-0005-0000-0000-0000465B0000}"/>
    <cellStyle name="RowTitles-Detail 6 5 3_Tertiary Salaries Survey" xfId="23356" xr:uid="{00000000-0005-0000-0000-0000475B0000}"/>
    <cellStyle name="RowTitles-Detail 6 5 4" xfId="23357" xr:uid="{00000000-0005-0000-0000-0000485B0000}"/>
    <cellStyle name="RowTitles-Detail 6 5 4 2" xfId="23358" xr:uid="{00000000-0005-0000-0000-0000495B0000}"/>
    <cellStyle name="RowTitles-Detail 6 5 4_Tertiary Salaries Survey" xfId="23359" xr:uid="{00000000-0005-0000-0000-00004A5B0000}"/>
    <cellStyle name="RowTitles-Detail 6 5 5" xfId="23360" xr:uid="{00000000-0005-0000-0000-00004B5B0000}"/>
    <cellStyle name="RowTitles-Detail 6 5_Tertiary Salaries Survey" xfId="23361" xr:uid="{00000000-0005-0000-0000-00004C5B0000}"/>
    <cellStyle name="RowTitles-Detail 6 6" xfId="23362" xr:uid="{00000000-0005-0000-0000-00004D5B0000}"/>
    <cellStyle name="RowTitles-Detail 6 6 2" xfId="23363" xr:uid="{00000000-0005-0000-0000-00004E5B0000}"/>
    <cellStyle name="RowTitles-Detail 6 6 2 2" xfId="23364" xr:uid="{00000000-0005-0000-0000-00004F5B0000}"/>
    <cellStyle name="RowTitles-Detail 6 6 2 2 2" xfId="23365" xr:uid="{00000000-0005-0000-0000-0000505B0000}"/>
    <cellStyle name="RowTitles-Detail 6 6 2 2_Tertiary Salaries Survey" xfId="23366" xr:uid="{00000000-0005-0000-0000-0000515B0000}"/>
    <cellStyle name="RowTitles-Detail 6 6 2 3" xfId="23367" xr:uid="{00000000-0005-0000-0000-0000525B0000}"/>
    <cellStyle name="RowTitles-Detail 6 6 2_Tertiary Salaries Survey" xfId="23368" xr:uid="{00000000-0005-0000-0000-0000535B0000}"/>
    <cellStyle name="RowTitles-Detail 6 6 3" xfId="23369" xr:uid="{00000000-0005-0000-0000-0000545B0000}"/>
    <cellStyle name="RowTitles-Detail 6 6 3 2" xfId="23370" xr:uid="{00000000-0005-0000-0000-0000555B0000}"/>
    <cellStyle name="RowTitles-Detail 6 6 3 2 2" xfId="23371" xr:uid="{00000000-0005-0000-0000-0000565B0000}"/>
    <cellStyle name="RowTitles-Detail 6 6 3 2_Tertiary Salaries Survey" xfId="23372" xr:uid="{00000000-0005-0000-0000-0000575B0000}"/>
    <cellStyle name="RowTitles-Detail 6 6 3 3" xfId="23373" xr:uid="{00000000-0005-0000-0000-0000585B0000}"/>
    <cellStyle name="RowTitles-Detail 6 6 3_Tertiary Salaries Survey" xfId="23374" xr:uid="{00000000-0005-0000-0000-0000595B0000}"/>
    <cellStyle name="RowTitles-Detail 6 6 4" xfId="23375" xr:uid="{00000000-0005-0000-0000-00005A5B0000}"/>
    <cellStyle name="RowTitles-Detail 6 6 4 2" xfId="23376" xr:uid="{00000000-0005-0000-0000-00005B5B0000}"/>
    <cellStyle name="RowTitles-Detail 6 6 4_Tertiary Salaries Survey" xfId="23377" xr:uid="{00000000-0005-0000-0000-00005C5B0000}"/>
    <cellStyle name="RowTitles-Detail 6 6 5" xfId="23378" xr:uid="{00000000-0005-0000-0000-00005D5B0000}"/>
    <cellStyle name="RowTitles-Detail 6 6_Tertiary Salaries Survey" xfId="23379" xr:uid="{00000000-0005-0000-0000-00005E5B0000}"/>
    <cellStyle name="RowTitles-Detail 6 7" xfId="23380" xr:uid="{00000000-0005-0000-0000-00005F5B0000}"/>
    <cellStyle name="RowTitles-Detail 6 7 2" xfId="23381" xr:uid="{00000000-0005-0000-0000-0000605B0000}"/>
    <cellStyle name="RowTitles-Detail 6 7 2 2" xfId="23382" xr:uid="{00000000-0005-0000-0000-0000615B0000}"/>
    <cellStyle name="RowTitles-Detail 6 7 2_Tertiary Salaries Survey" xfId="23383" xr:uid="{00000000-0005-0000-0000-0000625B0000}"/>
    <cellStyle name="RowTitles-Detail 6 7 3" xfId="23384" xr:uid="{00000000-0005-0000-0000-0000635B0000}"/>
    <cellStyle name="RowTitles-Detail 6 7_Tertiary Salaries Survey" xfId="23385" xr:uid="{00000000-0005-0000-0000-0000645B0000}"/>
    <cellStyle name="RowTitles-Detail 6 8" xfId="23386" xr:uid="{00000000-0005-0000-0000-0000655B0000}"/>
    <cellStyle name="RowTitles-Detail 6 8 2" xfId="23387" xr:uid="{00000000-0005-0000-0000-0000665B0000}"/>
    <cellStyle name="RowTitles-Detail 6 8 2 2" xfId="23388" xr:uid="{00000000-0005-0000-0000-0000675B0000}"/>
    <cellStyle name="RowTitles-Detail 6 8 2_Tertiary Salaries Survey" xfId="23389" xr:uid="{00000000-0005-0000-0000-0000685B0000}"/>
    <cellStyle name="RowTitles-Detail 6 8 3" xfId="23390" xr:uid="{00000000-0005-0000-0000-0000695B0000}"/>
    <cellStyle name="RowTitles-Detail 6 8_Tertiary Salaries Survey" xfId="23391" xr:uid="{00000000-0005-0000-0000-00006A5B0000}"/>
    <cellStyle name="RowTitles-Detail 6 9" xfId="23392" xr:uid="{00000000-0005-0000-0000-00006B5B0000}"/>
    <cellStyle name="RowTitles-Detail 6_STUD aligned by INSTIT" xfId="23393" xr:uid="{00000000-0005-0000-0000-00006C5B0000}"/>
    <cellStyle name="RowTitles-Detail 7" xfId="23394" xr:uid="{00000000-0005-0000-0000-00006D5B0000}"/>
    <cellStyle name="RowTitles-Detail 7 2" xfId="23395" xr:uid="{00000000-0005-0000-0000-00006E5B0000}"/>
    <cellStyle name="RowTitles-Detail 7 2 2" xfId="23396" xr:uid="{00000000-0005-0000-0000-00006F5B0000}"/>
    <cellStyle name="RowTitles-Detail 7 2 2 2" xfId="23397" xr:uid="{00000000-0005-0000-0000-0000705B0000}"/>
    <cellStyle name="RowTitles-Detail 7 2 2 2 2" xfId="23398" xr:uid="{00000000-0005-0000-0000-0000715B0000}"/>
    <cellStyle name="RowTitles-Detail 7 2 2 2_Tertiary Salaries Survey" xfId="23399" xr:uid="{00000000-0005-0000-0000-0000725B0000}"/>
    <cellStyle name="RowTitles-Detail 7 2 2 3" xfId="23400" xr:uid="{00000000-0005-0000-0000-0000735B0000}"/>
    <cellStyle name="RowTitles-Detail 7 2 2_Tertiary Salaries Survey" xfId="23401" xr:uid="{00000000-0005-0000-0000-0000745B0000}"/>
    <cellStyle name="RowTitles-Detail 7 2 3" xfId="23402" xr:uid="{00000000-0005-0000-0000-0000755B0000}"/>
    <cellStyle name="RowTitles-Detail 7 2 3 2" xfId="23403" xr:uid="{00000000-0005-0000-0000-0000765B0000}"/>
    <cellStyle name="RowTitles-Detail 7 2 3 2 2" xfId="23404" xr:uid="{00000000-0005-0000-0000-0000775B0000}"/>
    <cellStyle name="RowTitles-Detail 7 2 3 2_Tertiary Salaries Survey" xfId="23405" xr:uid="{00000000-0005-0000-0000-0000785B0000}"/>
    <cellStyle name="RowTitles-Detail 7 2 3 3" xfId="23406" xr:uid="{00000000-0005-0000-0000-0000795B0000}"/>
    <cellStyle name="RowTitles-Detail 7 2 3_Tertiary Salaries Survey" xfId="23407" xr:uid="{00000000-0005-0000-0000-00007A5B0000}"/>
    <cellStyle name="RowTitles-Detail 7 2 4" xfId="23408" xr:uid="{00000000-0005-0000-0000-00007B5B0000}"/>
    <cellStyle name="RowTitles-Detail 7 2 5" xfId="23409" xr:uid="{00000000-0005-0000-0000-00007C5B0000}"/>
    <cellStyle name="RowTitles-Detail 7 2_Tertiary Salaries Survey" xfId="23410" xr:uid="{00000000-0005-0000-0000-00007D5B0000}"/>
    <cellStyle name="RowTitles-Detail 7 3" xfId="23411" xr:uid="{00000000-0005-0000-0000-00007E5B0000}"/>
    <cellStyle name="RowTitles-Detail 7 3 2" xfId="23412" xr:uid="{00000000-0005-0000-0000-00007F5B0000}"/>
    <cellStyle name="RowTitles-Detail 7 3 2 2" xfId="23413" xr:uid="{00000000-0005-0000-0000-0000805B0000}"/>
    <cellStyle name="RowTitles-Detail 7 3 2 2 2" xfId="23414" xr:uid="{00000000-0005-0000-0000-0000815B0000}"/>
    <cellStyle name="RowTitles-Detail 7 3 2 2_Tertiary Salaries Survey" xfId="23415" xr:uid="{00000000-0005-0000-0000-0000825B0000}"/>
    <cellStyle name="RowTitles-Detail 7 3 2 3" xfId="23416" xr:uid="{00000000-0005-0000-0000-0000835B0000}"/>
    <cellStyle name="RowTitles-Detail 7 3 2_Tertiary Salaries Survey" xfId="23417" xr:uid="{00000000-0005-0000-0000-0000845B0000}"/>
    <cellStyle name="RowTitles-Detail 7 3 3" xfId="23418" xr:uid="{00000000-0005-0000-0000-0000855B0000}"/>
    <cellStyle name="RowTitles-Detail 7 3 3 2" xfId="23419" xr:uid="{00000000-0005-0000-0000-0000865B0000}"/>
    <cellStyle name="RowTitles-Detail 7 3 3 2 2" xfId="23420" xr:uid="{00000000-0005-0000-0000-0000875B0000}"/>
    <cellStyle name="RowTitles-Detail 7 3 3 2_Tertiary Salaries Survey" xfId="23421" xr:uid="{00000000-0005-0000-0000-0000885B0000}"/>
    <cellStyle name="RowTitles-Detail 7 3 3 3" xfId="23422" xr:uid="{00000000-0005-0000-0000-0000895B0000}"/>
    <cellStyle name="RowTitles-Detail 7 3 3_Tertiary Salaries Survey" xfId="23423" xr:uid="{00000000-0005-0000-0000-00008A5B0000}"/>
    <cellStyle name="RowTitles-Detail 7 3 4" xfId="23424" xr:uid="{00000000-0005-0000-0000-00008B5B0000}"/>
    <cellStyle name="RowTitles-Detail 7 3 4 2" xfId="23425" xr:uid="{00000000-0005-0000-0000-00008C5B0000}"/>
    <cellStyle name="RowTitles-Detail 7 3 4_Tertiary Salaries Survey" xfId="23426" xr:uid="{00000000-0005-0000-0000-00008D5B0000}"/>
    <cellStyle name="RowTitles-Detail 7 3 5" xfId="23427" xr:uid="{00000000-0005-0000-0000-00008E5B0000}"/>
    <cellStyle name="RowTitles-Detail 7 3_Tertiary Salaries Survey" xfId="23428" xr:uid="{00000000-0005-0000-0000-00008F5B0000}"/>
    <cellStyle name="RowTitles-Detail 7 4" xfId="23429" xr:uid="{00000000-0005-0000-0000-0000905B0000}"/>
    <cellStyle name="RowTitles-Detail 7 4 2" xfId="23430" xr:uid="{00000000-0005-0000-0000-0000915B0000}"/>
    <cellStyle name="RowTitles-Detail 7 4 2 2" xfId="23431" xr:uid="{00000000-0005-0000-0000-0000925B0000}"/>
    <cellStyle name="RowTitles-Detail 7 4 2 2 2" xfId="23432" xr:uid="{00000000-0005-0000-0000-0000935B0000}"/>
    <cellStyle name="RowTitles-Detail 7 4 2 2_Tertiary Salaries Survey" xfId="23433" xr:uid="{00000000-0005-0000-0000-0000945B0000}"/>
    <cellStyle name="RowTitles-Detail 7 4 2 3" xfId="23434" xr:uid="{00000000-0005-0000-0000-0000955B0000}"/>
    <cellStyle name="RowTitles-Detail 7 4 2_Tertiary Salaries Survey" xfId="23435" xr:uid="{00000000-0005-0000-0000-0000965B0000}"/>
    <cellStyle name="RowTitles-Detail 7 4 3" xfId="23436" xr:uid="{00000000-0005-0000-0000-0000975B0000}"/>
    <cellStyle name="RowTitles-Detail 7 4 3 2" xfId="23437" xr:uid="{00000000-0005-0000-0000-0000985B0000}"/>
    <cellStyle name="RowTitles-Detail 7 4 3 2 2" xfId="23438" xr:uid="{00000000-0005-0000-0000-0000995B0000}"/>
    <cellStyle name="RowTitles-Detail 7 4 3 2_Tertiary Salaries Survey" xfId="23439" xr:uid="{00000000-0005-0000-0000-00009A5B0000}"/>
    <cellStyle name="RowTitles-Detail 7 4 3 3" xfId="23440" xr:uid="{00000000-0005-0000-0000-00009B5B0000}"/>
    <cellStyle name="RowTitles-Detail 7 4 3_Tertiary Salaries Survey" xfId="23441" xr:uid="{00000000-0005-0000-0000-00009C5B0000}"/>
    <cellStyle name="RowTitles-Detail 7 4 4" xfId="23442" xr:uid="{00000000-0005-0000-0000-00009D5B0000}"/>
    <cellStyle name="RowTitles-Detail 7 4 4 2" xfId="23443" xr:uid="{00000000-0005-0000-0000-00009E5B0000}"/>
    <cellStyle name="RowTitles-Detail 7 4 4_Tertiary Salaries Survey" xfId="23444" xr:uid="{00000000-0005-0000-0000-00009F5B0000}"/>
    <cellStyle name="RowTitles-Detail 7 4 5" xfId="23445" xr:uid="{00000000-0005-0000-0000-0000A05B0000}"/>
    <cellStyle name="RowTitles-Detail 7 4_Tertiary Salaries Survey" xfId="23446" xr:uid="{00000000-0005-0000-0000-0000A15B0000}"/>
    <cellStyle name="RowTitles-Detail 7 5" xfId="23447" xr:uid="{00000000-0005-0000-0000-0000A25B0000}"/>
    <cellStyle name="RowTitles-Detail 7 5 2" xfId="23448" xr:uid="{00000000-0005-0000-0000-0000A35B0000}"/>
    <cellStyle name="RowTitles-Detail 7 5 2 2" xfId="23449" xr:uid="{00000000-0005-0000-0000-0000A45B0000}"/>
    <cellStyle name="RowTitles-Detail 7 5 2 2 2" xfId="23450" xr:uid="{00000000-0005-0000-0000-0000A55B0000}"/>
    <cellStyle name="RowTitles-Detail 7 5 2 2_Tertiary Salaries Survey" xfId="23451" xr:uid="{00000000-0005-0000-0000-0000A65B0000}"/>
    <cellStyle name="RowTitles-Detail 7 5 2 3" xfId="23452" xr:uid="{00000000-0005-0000-0000-0000A75B0000}"/>
    <cellStyle name="RowTitles-Detail 7 5 2_Tertiary Salaries Survey" xfId="23453" xr:uid="{00000000-0005-0000-0000-0000A85B0000}"/>
    <cellStyle name="RowTitles-Detail 7 5 3" xfId="23454" xr:uid="{00000000-0005-0000-0000-0000A95B0000}"/>
    <cellStyle name="RowTitles-Detail 7 5 3 2" xfId="23455" xr:uid="{00000000-0005-0000-0000-0000AA5B0000}"/>
    <cellStyle name="RowTitles-Detail 7 5 3 2 2" xfId="23456" xr:uid="{00000000-0005-0000-0000-0000AB5B0000}"/>
    <cellStyle name="RowTitles-Detail 7 5 3 2_Tertiary Salaries Survey" xfId="23457" xr:uid="{00000000-0005-0000-0000-0000AC5B0000}"/>
    <cellStyle name="RowTitles-Detail 7 5 3 3" xfId="23458" xr:uid="{00000000-0005-0000-0000-0000AD5B0000}"/>
    <cellStyle name="RowTitles-Detail 7 5 3_Tertiary Salaries Survey" xfId="23459" xr:uid="{00000000-0005-0000-0000-0000AE5B0000}"/>
    <cellStyle name="RowTitles-Detail 7 5 4" xfId="23460" xr:uid="{00000000-0005-0000-0000-0000AF5B0000}"/>
    <cellStyle name="RowTitles-Detail 7 5 4 2" xfId="23461" xr:uid="{00000000-0005-0000-0000-0000B05B0000}"/>
    <cellStyle name="RowTitles-Detail 7 5 4_Tertiary Salaries Survey" xfId="23462" xr:uid="{00000000-0005-0000-0000-0000B15B0000}"/>
    <cellStyle name="RowTitles-Detail 7 5 5" xfId="23463" xr:uid="{00000000-0005-0000-0000-0000B25B0000}"/>
    <cellStyle name="RowTitles-Detail 7 5_Tertiary Salaries Survey" xfId="23464" xr:uid="{00000000-0005-0000-0000-0000B35B0000}"/>
    <cellStyle name="RowTitles-Detail 7 6" xfId="23465" xr:uid="{00000000-0005-0000-0000-0000B45B0000}"/>
    <cellStyle name="RowTitles-Detail 7 6 2" xfId="23466" xr:uid="{00000000-0005-0000-0000-0000B55B0000}"/>
    <cellStyle name="RowTitles-Detail 7 6 2 2" xfId="23467" xr:uid="{00000000-0005-0000-0000-0000B65B0000}"/>
    <cellStyle name="RowTitles-Detail 7 6 2 2 2" xfId="23468" xr:uid="{00000000-0005-0000-0000-0000B75B0000}"/>
    <cellStyle name="RowTitles-Detail 7 6 2 2_Tertiary Salaries Survey" xfId="23469" xr:uid="{00000000-0005-0000-0000-0000B85B0000}"/>
    <cellStyle name="RowTitles-Detail 7 6 2 3" xfId="23470" xr:uid="{00000000-0005-0000-0000-0000B95B0000}"/>
    <cellStyle name="RowTitles-Detail 7 6 2_Tertiary Salaries Survey" xfId="23471" xr:uid="{00000000-0005-0000-0000-0000BA5B0000}"/>
    <cellStyle name="RowTitles-Detail 7 6 3" xfId="23472" xr:uid="{00000000-0005-0000-0000-0000BB5B0000}"/>
    <cellStyle name="RowTitles-Detail 7 6 3 2" xfId="23473" xr:uid="{00000000-0005-0000-0000-0000BC5B0000}"/>
    <cellStyle name="RowTitles-Detail 7 6 3 2 2" xfId="23474" xr:uid="{00000000-0005-0000-0000-0000BD5B0000}"/>
    <cellStyle name="RowTitles-Detail 7 6 3 2_Tertiary Salaries Survey" xfId="23475" xr:uid="{00000000-0005-0000-0000-0000BE5B0000}"/>
    <cellStyle name="RowTitles-Detail 7 6 3 3" xfId="23476" xr:uid="{00000000-0005-0000-0000-0000BF5B0000}"/>
    <cellStyle name="RowTitles-Detail 7 6 3_Tertiary Salaries Survey" xfId="23477" xr:uid="{00000000-0005-0000-0000-0000C05B0000}"/>
    <cellStyle name="RowTitles-Detail 7 6 4" xfId="23478" xr:uid="{00000000-0005-0000-0000-0000C15B0000}"/>
    <cellStyle name="RowTitles-Detail 7 6 4 2" xfId="23479" xr:uid="{00000000-0005-0000-0000-0000C25B0000}"/>
    <cellStyle name="RowTitles-Detail 7 6 4_Tertiary Salaries Survey" xfId="23480" xr:uid="{00000000-0005-0000-0000-0000C35B0000}"/>
    <cellStyle name="RowTitles-Detail 7 6 5" xfId="23481" xr:uid="{00000000-0005-0000-0000-0000C45B0000}"/>
    <cellStyle name="RowTitles-Detail 7 6_Tertiary Salaries Survey" xfId="23482" xr:uid="{00000000-0005-0000-0000-0000C55B0000}"/>
    <cellStyle name="RowTitles-Detail 7 7" xfId="23483" xr:uid="{00000000-0005-0000-0000-0000C65B0000}"/>
    <cellStyle name="RowTitles-Detail 7 7 2" xfId="23484" xr:uid="{00000000-0005-0000-0000-0000C75B0000}"/>
    <cellStyle name="RowTitles-Detail 7 7 2 2" xfId="23485" xr:uid="{00000000-0005-0000-0000-0000C85B0000}"/>
    <cellStyle name="RowTitles-Detail 7 7 2_Tertiary Salaries Survey" xfId="23486" xr:uid="{00000000-0005-0000-0000-0000C95B0000}"/>
    <cellStyle name="RowTitles-Detail 7 7 3" xfId="23487" xr:uid="{00000000-0005-0000-0000-0000CA5B0000}"/>
    <cellStyle name="RowTitles-Detail 7 7_Tertiary Salaries Survey" xfId="23488" xr:uid="{00000000-0005-0000-0000-0000CB5B0000}"/>
    <cellStyle name="RowTitles-Detail 7 8" xfId="23489" xr:uid="{00000000-0005-0000-0000-0000CC5B0000}"/>
    <cellStyle name="RowTitles-Detail 7 8 2" xfId="23490" xr:uid="{00000000-0005-0000-0000-0000CD5B0000}"/>
    <cellStyle name="RowTitles-Detail 7 8 2 2" xfId="23491" xr:uid="{00000000-0005-0000-0000-0000CE5B0000}"/>
    <cellStyle name="RowTitles-Detail 7 8 2_Tertiary Salaries Survey" xfId="23492" xr:uid="{00000000-0005-0000-0000-0000CF5B0000}"/>
    <cellStyle name="RowTitles-Detail 7 8 3" xfId="23493" xr:uid="{00000000-0005-0000-0000-0000D05B0000}"/>
    <cellStyle name="RowTitles-Detail 7 8_Tertiary Salaries Survey" xfId="23494" xr:uid="{00000000-0005-0000-0000-0000D15B0000}"/>
    <cellStyle name="RowTitles-Detail 7 9" xfId="23495" xr:uid="{00000000-0005-0000-0000-0000D25B0000}"/>
    <cellStyle name="RowTitles-Detail 7_STUD aligned by INSTIT" xfId="23496" xr:uid="{00000000-0005-0000-0000-0000D35B0000}"/>
    <cellStyle name="RowTitles-Detail 8" xfId="23497" xr:uid="{00000000-0005-0000-0000-0000D45B0000}"/>
    <cellStyle name="RowTitles-Detail 8 2" xfId="23498" xr:uid="{00000000-0005-0000-0000-0000D55B0000}"/>
    <cellStyle name="RowTitles-Detail 8 2 2" xfId="23499" xr:uid="{00000000-0005-0000-0000-0000D65B0000}"/>
    <cellStyle name="RowTitles-Detail 8 2 2 2" xfId="23500" xr:uid="{00000000-0005-0000-0000-0000D75B0000}"/>
    <cellStyle name="RowTitles-Detail 8 2 2_Tertiary Salaries Survey" xfId="23501" xr:uid="{00000000-0005-0000-0000-0000D85B0000}"/>
    <cellStyle name="RowTitles-Detail 8 2 3" xfId="23502" xr:uid="{00000000-0005-0000-0000-0000D95B0000}"/>
    <cellStyle name="RowTitles-Detail 8 2_Tertiary Salaries Survey" xfId="23503" xr:uid="{00000000-0005-0000-0000-0000DA5B0000}"/>
    <cellStyle name="RowTitles-Detail 8 3" xfId="23504" xr:uid="{00000000-0005-0000-0000-0000DB5B0000}"/>
    <cellStyle name="RowTitles-Detail 8 3 2" xfId="23505" xr:uid="{00000000-0005-0000-0000-0000DC5B0000}"/>
    <cellStyle name="RowTitles-Detail 8 3 2 2" xfId="23506" xr:uid="{00000000-0005-0000-0000-0000DD5B0000}"/>
    <cellStyle name="RowTitles-Detail 8 3 2_Tertiary Salaries Survey" xfId="23507" xr:uid="{00000000-0005-0000-0000-0000DE5B0000}"/>
    <cellStyle name="RowTitles-Detail 8 3 3" xfId="23508" xr:uid="{00000000-0005-0000-0000-0000DF5B0000}"/>
    <cellStyle name="RowTitles-Detail 8 3_Tertiary Salaries Survey" xfId="23509" xr:uid="{00000000-0005-0000-0000-0000E05B0000}"/>
    <cellStyle name="RowTitles-Detail 8 4" xfId="23510" xr:uid="{00000000-0005-0000-0000-0000E15B0000}"/>
    <cellStyle name="RowTitles-Detail 8 5" xfId="23511" xr:uid="{00000000-0005-0000-0000-0000E25B0000}"/>
    <cellStyle name="RowTitles-Detail 8_Tertiary Salaries Survey" xfId="23512" xr:uid="{00000000-0005-0000-0000-0000E35B0000}"/>
    <cellStyle name="RowTitles-Detail 9" xfId="23513" xr:uid="{00000000-0005-0000-0000-0000E45B0000}"/>
    <cellStyle name="RowTitles-Detail 9 2" xfId="23514" xr:uid="{00000000-0005-0000-0000-0000E55B0000}"/>
    <cellStyle name="RowTitles-Detail 9 2 2" xfId="23515" xr:uid="{00000000-0005-0000-0000-0000E65B0000}"/>
    <cellStyle name="RowTitles-Detail 9 2 2 2" xfId="23516" xr:uid="{00000000-0005-0000-0000-0000E75B0000}"/>
    <cellStyle name="RowTitles-Detail 9 2 2_Tertiary Salaries Survey" xfId="23517" xr:uid="{00000000-0005-0000-0000-0000E85B0000}"/>
    <cellStyle name="RowTitles-Detail 9 2 3" xfId="23518" xr:uid="{00000000-0005-0000-0000-0000E95B0000}"/>
    <cellStyle name="RowTitles-Detail 9 2_Tertiary Salaries Survey" xfId="23519" xr:uid="{00000000-0005-0000-0000-0000EA5B0000}"/>
    <cellStyle name="RowTitles-Detail 9 3" xfId="23520" xr:uid="{00000000-0005-0000-0000-0000EB5B0000}"/>
    <cellStyle name="RowTitles-Detail 9 3 2" xfId="23521" xr:uid="{00000000-0005-0000-0000-0000EC5B0000}"/>
    <cellStyle name="RowTitles-Detail 9 3 2 2" xfId="23522" xr:uid="{00000000-0005-0000-0000-0000ED5B0000}"/>
    <cellStyle name="RowTitles-Detail 9 3 2_Tertiary Salaries Survey" xfId="23523" xr:uid="{00000000-0005-0000-0000-0000EE5B0000}"/>
    <cellStyle name="RowTitles-Detail 9 3 3" xfId="23524" xr:uid="{00000000-0005-0000-0000-0000EF5B0000}"/>
    <cellStyle name="RowTitles-Detail 9 3_Tertiary Salaries Survey" xfId="23525" xr:uid="{00000000-0005-0000-0000-0000F05B0000}"/>
    <cellStyle name="RowTitles-Detail 9 4" xfId="23526" xr:uid="{00000000-0005-0000-0000-0000F15B0000}"/>
    <cellStyle name="RowTitles-Detail 9 5" xfId="23527" xr:uid="{00000000-0005-0000-0000-0000F25B0000}"/>
    <cellStyle name="RowTitles-Detail 9 5 2" xfId="23528" xr:uid="{00000000-0005-0000-0000-0000F35B0000}"/>
    <cellStyle name="RowTitles-Detail 9 5_Tertiary Salaries Survey" xfId="23529" xr:uid="{00000000-0005-0000-0000-0000F45B0000}"/>
    <cellStyle name="RowTitles-Detail 9 6" xfId="23530" xr:uid="{00000000-0005-0000-0000-0000F55B0000}"/>
    <cellStyle name="RowTitles-Detail 9_Tertiary Salaries Survey" xfId="23531" xr:uid="{00000000-0005-0000-0000-0000F65B0000}"/>
    <cellStyle name="RowTitles-Detail_STUD aligned by INSTIT" xfId="23532" xr:uid="{00000000-0005-0000-0000-0000F75B0000}"/>
    <cellStyle name="Salida" xfId="24082" builtinId="21" customBuiltin="1"/>
    <cellStyle name="semestre" xfId="23533" xr:uid="{00000000-0005-0000-0000-0000F85B0000}"/>
    <cellStyle name="Standaard_Blad1" xfId="23534" xr:uid="{00000000-0005-0000-0000-0000F95B0000}"/>
    <cellStyle name="Standard_DIAGRAM" xfId="23535" xr:uid="{00000000-0005-0000-0000-0000FA5B0000}"/>
    <cellStyle name="Sub_tot_e" xfId="23536" xr:uid="{00000000-0005-0000-0000-0000FB5B0000}"/>
    <cellStyle name="Sub-titles" xfId="23537" xr:uid="{00000000-0005-0000-0000-0000FC5B0000}"/>
    <cellStyle name="Sub-titles Cols" xfId="23538" xr:uid="{00000000-0005-0000-0000-0000FD5B0000}"/>
    <cellStyle name="Sub-titles rows" xfId="23539" xr:uid="{00000000-0005-0000-0000-0000FE5B0000}"/>
    <cellStyle name="Table No." xfId="23540" xr:uid="{00000000-0005-0000-0000-0000FF5B0000}"/>
    <cellStyle name="Table No. 2" xfId="23541" xr:uid="{00000000-0005-0000-0000-0000005C0000}"/>
    <cellStyle name="Table Title" xfId="23542" xr:uid="{00000000-0005-0000-0000-0000015C0000}"/>
    <cellStyle name="Table Title 2" xfId="23543" xr:uid="{00000000-0005-0000-0000-0000025C0000}"/>
    <cellStyle name="TableStyleLight1" xfId="23544" xr:uid="{00000000-0005-0000-0000-0000035C0000}"/>
    <cellStyle name="TableStyleLight1 10" xfId="23545" xr:uid="{00000000-0005-0000-0000-0000045C0000}"/>
    <cellStyle name="TableStyleLight1 11" xfId="23546" xr:uid="{00000000-0005-0000-0000-0000055C0000}"/>
    <cellStyle name="TableStyleLight1 12" xfId="23547" xr:uid="{00000000-0005-0000-0000-0000065C0000}"/>
    <cellStyle name="TableStyleLight1 13" xfId="23548" xr:uid="{00000000-0005-0000-0000-0000075C0000}"/>
    <cellStyle name="TableStyleLight1 2" xfId="23549" xr:uid="{00000000-0005-0000-0000-0000085C0000}"/>
    <cellStyle name="TableStyleLight1 2 10" xfId="23550" xr:uid="{00000000-0005-0000-0000-0000095C0000}"/>
    <cellStyle name="TableStyleLight1 2 10 2" xfId="23551" xr:uid="{00000000-0005-0000-0000-00000A5C0000}"/>
    <cellStyle name="TableStyleLight1 2 10 2 2" xfId="23552" xr:uid="{00000000-0005-0000-0000-00000B5C0000}"/>
    <cellStyle name="TableStyleLight1 2 10 2_Tertiary Salaries Survey" xfId="23553" xr:uid="{00000000-0005-0000-0000-00000C5C0000}"/>
    <cellStyle name="TableStyleLight1 2 10 3" xfId="23554" xr:uid="{00000000-0005-0000-0000-00000D5C0000}"/>
    <cellStyle name="TableStyleLight1 2 10 3 2" xfId="23555" xr:uid="{00000000-0005-0000-0000-00000E5C0000}"/>
    <cellStyle name="TableStyleLight1 2 10 3_Tertiary Salaries Survey" xfId="23556" xr:uid="{00000000-0005-0000-0000-00000F5C0000}"/>
    <cellStyle name="TableStyleLight1 2 10 4" xfId="23557" xr:uid="{00000000-0005-0000-0000-0000105C0000}"/>
    <cellStyle name="TableStyleLight1 2 10 5" xfId="23558" xr:uid="{00000000-0005-0000-0000-0000115C0000}"/>
    <cellStyle name="TableStyleLight1 2 10 6" xfId="23559" xr:uid="{00000000-0005-0000-0000-0000125C0000}"/>
    <cellStyle name="TableStyleLight1 2 10_Tertiary Salaries Survey" xfId="23560" xr:uid="{00000000-0005-0000-0000-0000135C0000}"/>
    <cellStyle name="TableStyleLight1 2 11" xfId="23561" xr:uid="{00000000-0005-0000-0000-0000145C0000}"/>
    <cellStyle name="TableStyleLight1 2 11 2" xfId="23562" xr:uid="{00000000-0005-0000-0000-0000155C0000}"/>
    <cellStyle name="TableStyleLight1 2 11 2 2" xfId="23563" xr:uid="{00000000-0005-0000-0000-0000165C0000}"/>
    <cellStyle name="TableStyleLight1 2 11 2_Tertiary Salaries Survey" xfId="23564" xr:uid="{00000000-0005-0000-0000-0000175C0000}"/>
    <cellStyle name="TableStyleLight1 2 11 3" xfId="23565" xr:uid="{00000000-0005-0000-0000-0000185C0000}"/>
    <cellStyle name="TableStyleLight1 2 11 3 2" xfId="23566" xr:uid="{00000000-0005-0000-0000-0000195C0000}"/>
    <cellStyle name="TableStyleLight1 2 11 3_Tertiary Salaries Survey" xfId="23567" xr:uid="{00000000-0005-0000-0000-00001A5C0000}"/>
    <cellStyle name="TableStyleLight1 2 11 4" xfId="23568" xr:uid="{00000000-0005-0000-0000-00001B5C0000}"/>
    <cellStyle name="TableStyleLight1 2 11 5" xfId="23569" xr:uid="{00000000-0005-0000-0000-00001C5C0000}"/>
    <cellStyle name="TableStyleLight1 2 11 6" xfId="23570" xr:uid="{00000000-0005-0000-0000-00001D5C0000}"/>
    <cellStyle name="TableStyleLight1 2 11_Tertiary Salaries Survey" xfId="23571" xr:uid="{00000000-0005-0000-0000-00001E5C0000}"/>
    <cellStyle name="TableStyleLight1 2 12" xfId="23572" xr:uid="{00000000-0005-0000-0000-00001F5C0000}"/>
    <cellStyle name="TableStyleLight1 2 13" xfId="23573" xr:uid="{00000000-0005-0000-0000-0000205C0000}"/>
    <cellStyle name="TableStyleLight1 2 14" xfId="23574" xr:uid="{00000000-0005-0000-0000-0000215C0000}"/>
    <cellStyle name="TableStyleLight1 2 2" xfId="23575" xr:uid="{00000000-0005-0000-0000-0000225C0000}"/>
    <cellStyle name="TableStyleLight1 2 2 2" xfId="23576" xr:uid="{00000000-0005-0000-0000-0000235C0000}"/>
    <cellStyle name="TableStyleLight1 2 2 2 2" xfId="23577" xr:uid="{00000000-0005-0000-0000-0000245C0000}"/>
    <cellStyle name="TableStyleLight1 2 2 2 2 2" xfId="23578" xr:uid="{00000000-0005-0000-0000-0000255C0000}"/>
    <cellStyle name="TableStyleLight1 2 2 2 2 3" xfId="23579" xr:uid="{00000000-0005-0000-0000-0000265C0000}"/>
    <cellStyle name="TableStyleLight1 2 2 2 2 4" xfId="23580" xr:uid="{00000000-0005-0000-0000-0000275C0000}"/>
    <cellStyle name="TableStyleLight1 2 2 2 2 5" xfId="23581" xr:uid="{00000000-0005-0000-0000-0000285C0000}"/>
    <cellStyle name="TableStyleLight1 2 2 2 2_Tertiary Salaries Survey" xfId="23582" xr:uid="{00000000-0005-0000-0000-0000295C0000}"/>
    <cellStyle name="TableStyleLight1 2 2 2 3" xfId="23583" xr:uid="{00000000-0005-0000-0000-00002A5C0000}"/>
    <cellStyle name="TableStyleLight1 2 2 2 3 2" xfId="23584" xr:uid="{00000000-0005-0000-0000-00002B5C0000}"/>
    <cellStyle name="TableStyleLight1 2 2 2 3 3" xfId="23585" xr:uid="{00000000-0005-0000-0000-00002C5C0000}"/>
    <cellStyle name="TableStyleLight1 2 2 2 3 4" xfId="23586" xr:uid="{00000000-0005-0000-0000-00002D5C0000}"/>
    <cellStyle name="TableStyleLight1 2 2 2 3_Tertiary Salaries Survey" xfId="23587" xr:uid="{00000000-0005-0000-0000-00002E5C0000}"/>
    <cellStyle name="TableStyleLight1 2 2 2 4" xfId="23588" xr:uid="{00000000-0005-0000-0000-00002F5C0000}"/>
    <cellStyle name="TableStyleLight1 2 2 2 5" xfId="23589" xr:uid="{00000000-0005-0000-0000-0000305C0000}"/>
    <cellStyle name="TableStyleLight1 2 2 2 6" xfId="23590" xr:uid="{00000000-0005-0000-0000-0000315C0000}"/>
    <cellStyle name="TableStyleLight1 2 2 2_STUD aligned by INSTIT" xfId="23591" xr:uid="{00000000-0005-0000-0000-0000325C0000}"/>
    <cellStyle name="TableStyleLight1 2 2 3" xfId="23592" xr:uid="{00000000-0005-0000-0000-0000335C0000}"/>
    <cellStyle name="TableStyleLight1 2 2 3 2" xfId="23593" xr:uid="{00000000-0005-0000-0000-0000345C0000}"/>
    <cellStyle name="TableStyleLight1 2 2 3 3" xfId="23594" xr:uid="{00000000-0005-0000-0000-0000355C0000}"/>
    <cellStyle name="TableStyleLight1 2 2 3 4" xfId="23595" xr:uid="{00000000-0005-0000-0000-0000365C0000}"/>
    <cellStyle name="TableStyleLight1 2 2 3 5" xfId="23596" xr:uid="{00000000-0005-0000-0000-0000375C0000}"/>
    <cellStyle name="TableStyleLight1 2 2 3_Tertiary Salaries Survey" xfId="23597" xr:uid="{00000000-0005-0000-0000-0000385C0000}"/>
    <cellStyle name="TableStyleLight1 2 2 4" xfId="23598" xr:uid="{00000000-0005-0000-0000-0000395C0000}"/>
    <cellStyle name="TableStyleLight1 2 2 4 2" xfId="23599" xr:uid="{00000000-0005-0000-0000-00003A5C0000}"/>
    <cellStyle name="TableStyleLight1 2 2 4 3" xfId="23600" xr:uid="{00000000-0005-0000-0000-00003B5C0000}"/>
    <cellStyle name="TableStyleLight1 2 2 4 4" xfId="23601" xr:uid="{00000000-0005-0000-0000-00003C5C0000}"/>
    <cellStyle name="TableStyleLight1 2 2 4_Tertiary Salaries Survey" xfId="23602" xr:uid="{00000000-0005-0000-0000-00003D5C0000}"/>
    <cellStyle name="TableStyleLight1 2 2 5" xfId="23603" xr:uid="{00000000-0005-0000-0000-00003E5C0000}"/>
    <cellStyle name="TableStyleLight1 2 2 6" xfId="23604" xr:uid="{00000000-0005-0000-0000-00003F5C0000}"/>
    <cellStyle name="TableStyleLight1 2 2 7" xfId="23605" xr:uid="{00000000-0005-0000-0000-0000405C0000}"/>
    <cellStyle name="TableStyleLight1 2 2_STUD aligned by INSTIT" xfId="23606" xr:uid="{00000000-0005-0000-0000-0000415C0000}"/>
    <cellStyle name="TableStyleLight1 2 3" xfId="23607" xr:uid="{00000000-0005-0000-0000-0000425C0000}"/>
    <cellStyle name="TableStyleLight1 2 3 2" xfId="23608" xr:uid="{00000000-0005-0000-0000-0000435C0000}"/>
    <cellStyle name="TableStyleLight1 2 3 2 2" xfId="23609" xr:uid="{00000000-0005-0000-0000-0000445C0000}"/>
    <cellStyle name="TableStyleLight1 2 3 2 3" xfId="23610" xr:uid="{00000000-0005-0000-0000-0000455C0000}"/>
    <cellStyle name="TableStyleLight1 2 3 2 4" xfId="23611" xr:uid="{00000000-0005-0000-0000-0000465C0000}"/>
    <cellStyle name="TableStyleLight1 2 3 2 5" xfId="23612" xr:uid="{00000000-0005-0000-0000-0000475C0000}"/>
    <cellStyle name="TableStyleLight1 2 3 2_Tertiary Salaries Survey" xfId="23613" xr:uid="{00000000-0005-0000-0000-0000485C0000}"/>
    <cellStyle name="TableStyleLight1 2 3 3" xfId="23614" xr:uid="{00000000-0005-0000-0000-0000495C0000}"/>
    <cellStyle name="TableStyleLight1 2 3 3 2" xfId="23615" xr:uid="{00000000-0005-0000-0000-00004A5C0000}"/>
    <cellStyle name="TableStyleLight1 2 3 3 3" xfId="23616" xr:uid="{00000000-0005-0000-0000-00004B5C0000}"/>
    <cellStyle name="TableStyleLight1 2 3 3 4" xfId="23617" xr:uid="{00000000-0005-0000-0000-00004C5C0000}"/>
    <cellStyle name="TableStyleLight1 2 3 3_Tertiary Salaries Survey" xfId="23618" xr:uid="{00000000-0005-0000-0000-00004D5C0000}"/>
    <cellStyle name="TableStyleLight1 2 3 4" xfId="23619" xr:uid="{00000000-0005-0000-0000-00004E5C0000}"/>
    <cellStyle name="TableStyleLight1 2 3 5" xfId="23620" xr:uid="{00000000-0005-0000-0000-00004F5C0000}"/>
    <cellStyle name="TableStyleLight1 2 3 6" xfId="23621" xr:uid="{00000000-0005-0000-0000-0000505C0000}"/>
    <cellStyle name="TableStyleLight1 2 3_STUD aligned by INSTIT" xfId="23622" xr:uid="{00000000-0005-0000-0000-0000515C0000}"/>
    <cellStyle name="TableStyleLight1 2 4" xfId="23623" xr:uid="{00000000-0005-0000-0000-0000525C0000}"/>
    <cellStyle name="TableStyleLight1 2 4 10" xfId="23624" xr:uid="{00000000-0005-0000-0000-0000535C0000}"/>
    <cellStyle name="TableStyleLight1 2 4 2" xfId="23625" xr:uid="{00000000-0005-0000-0000-0000545C0000}"/>
    <cellStyle name="TableStyleLight1 2 4 2 2" xfId="23626" xr:uid="{00000000-0005-0000-0000-0000555C0000}"/>
    <cellStyle name="TableStyleLight1 2 4 2 3" xfId="23627" xr:uid="{00000000-0005-0000-0000-0000565C0000}"/>
    <cellStyle name="TableStyleLight1 2 4 2 4" xfId="23628" xr:uid="{00000000-0005-0000-0000-0000575C0000}"/>
    <cellStyle name="TableStyleLight1 2 4 2 5" xfId="23629" xr:uid="{00000000-0005-0000-0000-0000585C0000}"/>
    <cellStyle name="TableStyleLight1 2 4 2_Tertiary Salaries Survey" xfId="23630" xr:uid="{00000000-0005-0000-0000-0000595C0000}"/>
    <cellStyle name="TableStyleLight1 2 4 3" xfId="23631" xr:uid="{00000000-0005-0000-0000-00005A5C0000}"/>
    <cellStyle name="TableStyleLight1 2 4 3 2" xfId="23632" xr:uid="{00000000-0005-0000-0000-00005B5C0000}"/>
    <cellStyle name="TableStyleLight1 2 4 3 2 2" xfId="23633" xr:uid="{00000000-0005-0000-0000-00005C5C0000}"/>
    <cellStyle name="TableStyleLight1 2 4 3 2_Tertiary Salaries Survey" xfId="23634" xr:uid="{00000000-0005-0000-0000-00005D5C0000}"/>
    <cellStyle name="TableStyleLight1 2 4 3 3" xfId="23635" xr:uid="{00000000-0005-0000-0000-00005E5C0000}"/>
    <cellStyle name="TableStyleLight1 2 4 3 3 2" xfId="23636" xr:uid="{00000000-0005-0000-0000-00005F5C0000}"/>
    <cellStyle name="TableStyleLight1 2 4 3 3_Tertiary Salaries Survey" xfId="23637" xr:uid="{00000000-0005-0000-0000-0000605C0000}"/>
    <cellStyle name="TableStyleLight1 2 4 3 4" xfId="23638" xr:uid="{00000000-0005-0000-0000-0000615C0000}"/>
    <cellStyle name="TableStyleLight1 2 4 3 5" xfId="23639" xr:uid="{00000000-0005-0000-0000-0000625C0000}"/>
    <cellStyle name="TableStyleLight1 2 4 3 6" xfId="23640" xr:uid="{00000000-0005-0000-0000-0000635C0000}"/>
    <cellStyle name="TableStyleLight1 2 4 3_Tertiary Salaries Survey" xfId="23641" xr:uid="{00000000-0005-0000-0000-0000645C0000}"/>
    <cellStyle name="TableStyleLight1 2 4 4" xfId="23642" xr:uid="{00000000-0005-0000-0000-0000655C0000}"/>
    <cellStyle name="TableStyleLight1 2 4 4 2" xfId="23643" xr:uid="{00000000-0005-0000-0000-0000665C0000}"/>
    <cellStyle name="TableStyleLight1 2 4 4 2 2" xfId="23644" xr:uid="{00000000-0005-0000-0000-0000675C0000}"/>
    <cellStyle name="TableStyleLight1 2 4 4 2_Tertiary Salaries Survey" xfId="23645" xr:uid="{00000000-0005-0000-0000-0000685C0000}"/>
    <cellStyle name="TableStyleLight1 2 4 4 3" xfId="23646" xr:uid="{00000000-0005-0000-0000-0000695C0000}"/>
    <cellStyle name="TableStyleLight1 2 4 4 3 2" xfId="23647" xr:uid="{00000000-0005-0000-0000-00006A5C0000}"/>
    <cellStyle name="TableStyleLight1 2 4 4 3_Tertiary Salaries Survey" xfId="23648" xr:uid="{00000000-0005-0000-0000-00006B5C0000}"/>
    <cellStyle name="TableStyleLight1 2 4 4 4" xfId="23649" xr:uid="{00000000-0005-0000-0000-00006C5C0000}"/>
    <cellStyle name="TableStyleLight1 2 4 4 5" xfId="23650" xr:uid="{00000000-0005-0000-0000-00006D5C0000}"/>
    <cellStyle name="TableStyleLight1 2 4 4 6" xfId="23651" xr:uid="{00000000-0005-0000-0000-00006E5C0000}"/>
    <cellStyle name="TableStyleLight1 2 4 4_Tertiary Salaries Survey" xfId="23652" xr:uid="{00000000-0005-0000-0000-00006F5C0000}"/>
    <cellStyle name="TableStyleLight1 2 4 5" xfId="23653" xr:uid="{00000000-0005-0000-0000-0000705C0000}"/>
    <cellStyle name="TableStyleLight1 2 4 5 2" xfId="23654" xr:uid="{00000000-0005-0000-0000-0000715C0000}"/>
    <cellStyle name="TableStyleLight1 2 4 5 2 2" xfId="23655" xr:uid="{00000000-0005-0000-0000-0000725C0000}"/>
    <cellStyle name="TableStyleLight1 2 4 5 2_Tertiary Salaries Survey" xfId="23656" xr:uid="{00000000-0005-0000-0000-0000735C0000}"/>
    <cellStyle name="TableStyleLight1 2 4 5 3" xfId="23657" xr:uid="{00000000-0005-0000-0000-0000745C0000}"/>
    <cellStyle name="TableStyleLight1 2 4 5 3 2" xfId="23658" xr:uid="{00000000-0005-0000-0000-0000755C0000}"/>
    <cellStyle name="TableStyleLight1 2 4 5 3_Tertiary Salaries Survey" xfId="23659" xr:uid="{00000000-0005-0000-0000-0000765C0000}"/>
    <cellStyle name="TableStyleLight1 2 4 5 4" xfId="23660" xr:uid="{00000000-0005-0000-0000-0000775C0000}"/>
    <cellStyle name="TableStyleLight1 2 4 5 5" xfId="23661" xr:uid="{00000000-0005-0000-0000-0000785C0000}"/>
    <cellStyle name="TableStyleLight1 2 4 5 6" xfId="23662" xr:uid="{00000000-0005-0000-0000-0000795C0000}"/>
    <cellStyle name="TableStyleLight1 2 4 5_Tertiary Salaries Survey" xfId="23663" xr:uid="{00000000-0005-0000-0000-00007A5C0000}"/>
    <cellStyle name="TableStyleLight1 2 4 6" xfId="23664" xr:uid="{00000000-0005-0000-0000-00007B5C0000}"/>
    <cellStyle name="TableStyleLight1 2 4 6 2" xfId="23665" xr:uid="{00000000-0005-0000-0000-00007C5C0000}"/>
    <cellStyle name="TableStyleLight1 2 4 6 2 2" xfId="23666" xr:uid="{00000000-0005-0000-0000-00007D5C0000}"/>
    <cellStyle name="TableStyleLight1 2 4 6 2_Tertiary Salaries Survey" xfId="23667" xr:uid="{00000000-0005-0000-0000-00007E5C0000}"/>
    <cellStyle name="TableStyleLight1 2 4 6 3" xfId="23668" xr:uid="{00000000-0005-0000-0000-00007F5C0000}"/>
    <cellStyle name="TableStyleLight1 2 4 6 3 2" xfId="23669" xr:uid="{00000000-0005-0000-0000-0000805C0000}"/>
    <cellStyle name="TableStyleLight1 2 4 6 3_Tertiary Salaries Survey" xfId="23670" xr:uid="{00000000-0005-0000-0000-0000815C0000}"/>
    <cellStyle name="TableStyleLight1 2 4 6 4" xfId="23671" xr:uid="{00000000-0005-0000-0000-0000825C0000}"/>
    <cellStyle name="TableStyleLight1 2 4 6 5" xfId="23672" xr:uid="{00000000-0005-0000-0000-0000835C0000}"/>
    <cellStyle name="TableStyleLight1 2 4 6 6" xfId="23673" xr:uid="{00000000-0005-0000-0000-0000845C0000}"/>
    <cellStyle name="TableStyleLight1 2 4 6_Tertiary Salaries Survey" xfId="23674" xr:uid="{00000000-0005-0000-0000-0000855C0000}"/>
    <cellStyle name="TableStyleLight1 2 4 7" xfId="23675" xr:uid="{00000000-0005-0000-0000-0000865C0000}"/>
    <cellStyle name="TableStyleLight1 2 4 8" xfId="23676" xr:uid="{00000000-0005-0000-0000-0000875C0000}"/>
    <cellStyle name="TableStyleLight1 2 4 9" xfId="23677" xr:uid="{00000000-0005-0000-0000-0000885C0000}"/>
    <cellStyle name="TableStyleLight1 2 4_STUD aligned by INSTIT" xfId="23678" xr:uid="{00000000-0005-0000-0000-0000895C0000}"/>
    <cellStyle name="TableStyleLight1 2 5" xfId="23679" xr:uid="{00000000-0005-0000-0000-00008A5C0000}"/>
    <cellStyle name="TableStyleLight1 2 5 10" xfId="23680" xr:uid="{00000000-0005-0000-0000-00008B5C0000}"/>
    <cellStyle name="TableStyleLight1 2 5 2" xfId="23681" xr:uid="{00000000-0005-0000-0000-00008C5C0000}"/>
    <cellStyle name="TableStyleLight1 2 5 2 2" xfId="23682" xr:uid="{00000000-0005-0000-0000-00008D5C0000}"/>
    <cellStyle name="TableStyleLight1 2 5 2 2 2" xfId="23683" xr:uid="{00000000-0005-0000-0000-00008E5C0000}"/>
    <cellStyle name="TableStyleLight1 2 5 2 2_Tertiary Salaries Survey" xfId="23684" xr:uid="{00000000-0005-0000-0000-00008F5C0000}"/>
    <cellStyle name="TableStyleLight1 2 5 2 3" xfId="23685" xr:uid="{00000000-0005-0000-0000-0000905C0000}"/>
    <cellStyle name="TableStyleLight1 2 5 2 3 2" xfId="23686" xr:uid="{00000000-0005-0000-0000-0000915C0000}"/>
    <cellStyle name="TableStyleLight1 2 5 2 3_Tertiary Salaries Survey" xfId="23687" xr:uid="{00000000-0005-0000-0000-0000925C0000}"/>
    <cellStyle name="TableStyleLight1 2 5 2 4" xfId="23688" xr:uid="{00000000-0005-0000-0000-0000935C0000}"/>
    <cellStyle name="TableStyleLight1 2 5 2 5" xfId="23689" xr:uid="{00000000-0005-0000-0000-0000945C0000}"/>
    <cellStyle name="TableStyleLight1 2 5 2_Tertiary Salaries Survey" xfId="23690" xr:uid="{00000000-0005-0000-0000-0000955C0000}"/>
    <cellStyle name="TableStyleLight1 2 5 3" xfId="23691" xr:uid="{00000000-0005-0000-0000-0000965C0000}"/>
    <cellStyle name="TableStyleLight1 2 5 3 2" xfId="23692" xr:uid="{00000000-0005-0000-0000-0000975C0000}"/>
    <cellStyle name="TableStyleLight1 2 5 3 2 2" xfId="23693" xr:uid="{00000000-0005-0000-0000-0000985C0000}"/>
    <cellStyle name="TableStyleLight1 2 5 3 2_Tertiary Salaries Survey" xfId="23694" xr:uid="{00000000-0005-0000-0000-0000995C0000}"/>
    <cellStyle name="TableStyleLight1 2 5 3 3" xfId="23695" xr:uid="{00000000-0005-0000-0000-00009A5C0000}"/>
    <cellStyle name="TableStyleLight1 2 5 3 3 2" xfId="23696" xr:uid="{00000000-0005-0000-0000-00009B5C0000}"/>
    <cellStyle name="TableStyleLight1 2 5 3 3_Tertiary Salaries Survey" xfId="23697" xr:uid="{00000000-0005-0000-0000-00009C5C0000}"/>
    <cellStyle name="TableStyleLight1 2 5 3 4" xfId="23698" xr:uid="{00000000-0005-0000-0000-00009D5C0000}"/>
    <cellStyle name="TableStyleLight1 2 5 3 5" xfId="23699" xr:uid="{00000000-0005-0000-0000-00009E5C0000}"/>
    <cellStyle name="TableStyleLight1 2 5 3 6" xfId="23700" xr:uid="{00000000-0005-0000-0000-00009F5C0000}"/>
    <cellStyle name="TableStyleLight1 2 5 3 7" xfId="23701" xr:uid="{00000000-0005-0000-0000-0000A05C0000}"/>
    <cellStyle name="TableStyleLight1 2 5 3_Tertiary Salaries Survey" xfId="23702" xr:uid="{00000000-0005-0000-0000-0000A15C0000}"/>
    <cellStyle name="TableStyleLight1 2 5 4" xfId="23703" xr:uid="{00000000-0005-0000-0000-0000A25C0000}"/>
    <cellStyle name="TableStyleLight1 2 5 4 2" xfId="23704" xr:uid="{00000000-0005-0000-0000-0000A35C0000}"/>
    <cellStyle name="TableStyleLight1 2 5 4 2 2" xfId="23705" xr:uid="{00000000-0005-0000-0000-0000A45C0000}"/>
    <cellStyle name="TableStyleLight1 2 5 4 2_Tertiary Salaries Survey" xfId="23706" xr:uid="{00000000-0005-0000-0000-0000A55C0000}"/>
    <cellStyle name="TableStyleLight1 2 5 4 3" xfId="23707" xr:uid="{00000000-0005-0000-0000-0000A65C0000}"/>
    <cellStyle name="TableStyleLight1 2 5 4 3 2" xfId="23708" xr:uid="{00000000-0005-0000-0000-0000A75C0000}"/>
    <cellStyle name="TableStyleLight1 2 5 4 3_Tertiary Salaries Survey" xfId="23709" xr:uid="{00000000-0005-0000-0000-0000A85C0000}"/>
    <cellStyle name="TableStyleLight1 2 5 4 4" xfId="23710" xr:uid="{00000000-0005-0000-0000-0000A95C0000}"/>
    <cellStyle name="TableStyleLight1 2 5 4 5" xfId="23711" xr:uid="{00000000-0005-0000-0000-0000AA5C0000}"/>
    <cellStyle name="TableStyleLight1 2 5 4 6" xfId="23712" xr:uid="{00000000-0005-0000-0000-0000AB5C0000}"/>
    <cellStyle name="TableStyleLight1 2 5 4_Tertiary Salaries Survey" xfId="23713" xr:uid="{00000000-0005-0000-0000-0000AC5C0000}"/>
    <cellStyle name="TableStyleLight1 2 5 5" xfId="23714" xr:uid="{00000000-0005-0000-0000-0000AD5C0000}"/>
    <cellStyle name="TableStyleLight1 2 5 5 2" xfId="23715" xr:uid="{00000000-0005-0000-0000-0000AE5C0000}"/>
    <cellStyle name="TableStyleLight1 2 5 5 2 2" xfId="23716" xr:uid="{00000000-0005-0000-0000-0000AF5C0000}"/>
    <cellStyle name="TableStyleLight1 2 5 5 2_Tertiary Salaries Survey" xfId="23717" xr:uid="{00000000-0005-0000-0000-0000B05C0000}"/>
    <cellStyle name="TableStyleLight1 2 5 5 3" xfId="23718" xr:uid="{00000000-0005-0000-0000-0000B15C0000}"/>
    <cellStyle name="TableStyleLight1 2 5 5 3 2" xfId="23719" xr:uid="{00000000-0005-0000-0000-0000B25C0000}"/>
    <cellStyle name="TableStyleLight1 2 5 5 3_Tertiary Salaries Survey" xfId="23720" xr:uid="{00000000-0005-0000-0000-0000B35C0000}"/>
    <cellStyle name="TableStyleLight1 2 5 5 4" xfId="23721" xr:uid="{00000000-0005-0000-0000-0000B45C0000}"/>
    <cellStyle name="TableStyleLight1 2 5 5 5" xfId="23722" xr:uid="{00000000-0005-0000-0000-0000B55C0000}"/>
    <cellStyle name="TableStyleLight1 2 5 5 6" xfId="23723" xr:uid="{00000000-0005-0000-0000-0000B65C0000}"/>
    <cellStyle name="TableStyleLight1 2 5 5_Tertiary Salaries Survey" xfId="23724" xr:uid="{00000000-0005-0000-0000-0000B75C0000}"/>
    <cellStyle name="TableStyleLight1 2 5 6" xfId="23725" xr:uid="{00000000-0005-0000-0000-0000B85C0000}"/>
    <cellStyle name="TableStyleLight1 2 5 6 2" xfId="23726" xr:uid="{00000000-0005-0000-0000-0000B95C0000}"/>
    <cellStyle name="TableStyleLight1 2 5 6 2 2" xfId="23727" xr:uid="{00000000-0005-0000-0000-0000BA5C0000}"/>
    <cellStyle name="TableStyleLight1 2 5 6 2_Tertiary Salaries Survey" xfId="23728" xr:uid="{00000000-0005-0000-0000-0000BB5C0000}"/>
    <cellStyle name="TableStyleLight1 2 5 6 3" xfId="23729" xr:uid="{00000000-0005-0000-0000-0000BC5C0000}"/>
    <cellStyle name="TableStyleLight1 2 5 6 3 2" xfId="23730" xr:uid="{00000000-0005-0000-0000-0000BD5C0000}"/>
    <cellStyle name="TableStyleLight1 2 5 6 3_Tertiary Salaries Survey" xfId="23731" xr:uid="{00000000-0005-0000-0000-0000BE5C0000}"/>
    <cellStyle name="TableStyleLight1 2 5 6 4" xfId="23732" xr:uid="{00000000-0005-0000-0000-0000BF5C0000}"/>
    <cellStyle name="TableStyleLight1 2 5 6 5" xfId="23733" xr:uid="{00000000-0005-0000-0000-0000C05C0000}"/>
    <cellStyle name="TableStyleLight1 2 5 6 6" xfId="23734" xr:uid="{00000000-0005-0000-0000-0000C15C0000}"/>
    <cellStyle name="TableStyleLight1 2 5 6_Tertiary Salaries Survey" xfId="23735" xr:uid="{00000000-0005-0000-0000-0000C25C0000}"/>
    <cellStyle name="TableStyleLight1 2 5 7" xfId="23736" xr:uid="{00000000-0005-0000-0000-0000C35C0000}"/>
    <cellStyle name="TableStyleLight1 2 5 7 2" xfId="23737" xr:uid="{00000000-0005-0000-0000-0000C45C0000}"/>
    <cellStyle name="TableStyleLight1 2 5 7_Tertiary Salaries Survey" xfId="23738" xr:uid="{00000000-0005-0000-0000-0000C55C0000}"/>
    <cellStyle name="TableStyleLight1 2 5 8" xfId="23739" xr:uid="{00000000-0005-0000-0000-0000C65C0000}"/>
    <cellStyle name="TableStyleLight1 2 5 8 2" xfId="23740" xr:uid="{00000000-0005-0000-0000-0000C75C0000}"/>
    <cellStyle name="TableStyleLight1 2 5 8_Tertiary Salaries Survey" xfId="23741" xr:uid="{00000000-0005-0000-0000-0000C85C0000}"/>
    <cellStyle name="TableStyleLight1 2 5 9" xfId="23742" xr:uid="{00000000-0005-0000-0000-0000C95C0000}"/>
    <cellStyle name="TableStyleLight1 2 5_STUD aligned by INSTIT" xfId="23743" xr:uid="{00000000-0005-0000-0000-0000CA5C0000}"/>
    <cellStyle name="TableStyleLight1 2 6" xfId="23744" xr:uid="{00000000-0005-0000-0000-0000CB5C0000}"/>
    <cellStyle name="TableStyleLight1 2 6 10" xfId="23745" xr:uid="{00000000-0005-0000-0000-0000CC5C0000}"/>
    <cellStyle name="TableStyleLight1 2 6 2" xfId="23746" xr:uid="{00000000-0005-0000-0000-0000CD5C0000}"/>
    <cellStyle name="TableStyleLight1 2 6 2 2" xfId="23747" xr:uid="{00000000-0005-0000-0000-0000CE5C0000}"/>
    <cellStyle name="TableStyleLight1 2 6 2 2 2" xfId="23748" xr:uid="{00000000-0005-0000-0000-0000CF5C0000}"/>
    <cellStyle name="TableStyleLight1 2 6 2 2_Tertiary Salaries Survey" xfId="23749" xr:uid="{00000000-0005-0000-0000-0000D05C0000}"/>
    <cellStyle name="TableStyleLight1 2 6 2 3" xfId="23750" xr:uid="{00000000-0005-0000-0000-0000D15C0000}"/>
    <cellStyle name="TableStyleLight1 2 6 2 3 2" xfId="23751" xr:uid="{00000000-0005-0000-0000-0000D25C0000}"/>
    <cellStyle name="TableStyleLight1 2 6 2 3_Tertiary Salaries Survey" xfId="23752" xr:uid="{00000000-0005-0000-0000-0000D35C0000}"/>
    <cellStyle name="TableStyleLight1 2 6 2 4" xfId="23753" xr:uid="{00000000-0005-0000-0000-0000D45C0000}"/>
    <cellStyle name="TableStyleLight1 2 6 2 5" xfId="23754" xr:uid="{00000000-0005-0000-0000-0000D55C0000}"/>
    <cellStyle name="TableStyleLight1 2 6 2_Tertiary Salaries Survey" xfId="23755" xr:uid="{00000000-0005-0000-0000-0000D65C0000}"/>
    <cellStyle name="TableStyleLight1 2 6 3" xfId="23756" xr:uid="{00000000-0005-0000-0000-0000D75C0000}"/>
    <cellStyle name="TableStyleLight1 2 6 3 2" xfId="23757" xr:uid="{00000000-0005-0000-0000-0000D85C0000}"/>
    <cellStyle name="TableStyleLight1 2 6 3 2 2" xfId="23758" xr:uid="{00000000-0005-0000-0000-0000D95C0000}"/>
    <cellStyle name="TableStyleLight1 2 6 3 2_Tertiary Salaries Survey" xfId="23759" xr:uid="{00000000-0005-0000-0000-0000DA5C0000}"/>
    <cellStyle name="TableStyleLight1 2 6 3 3" xfId="23760" xr:uid="{00000000-0005-0000-0000-0000DB5C0000}"/>
    <cellStyle name="TableStyleLight1 2 6 3 3 2" xfId="23761" xr:uid="{00000000-0005-0000-0000-0000DC5C0000}"/>
    <cellStyle name="TableStyleLight1 2 6 3 3_Tertiary Salaries Survey" xfId="23762" xr:uid="{00000000-0005-0000-0000-0000DD5C0000}"/>
    <cellStyle name="TableStyleLight1 2 6 3 4" xfId="23763" xr:uid="{00000000-0005-0000-0000-0000DE5C0000}"/>
    <cellStyle name="TableStyleLight1 2 6 3 5" xfId="23764" xr:uid="{00000000-0005-0000-0000-0000DF5C0000}"/>
    <cellStyle name="TableStyleLight1 2 6 3 6" xfId="23765" xr:uid="{00000000-0005-0000-0000-0000E05C0000}"/>
    <cellStyle name="TableStyleLight1 2 6 3 7" xfId="23766" xr:uid="{00000000-0005-0000-0000-0000E15C0000}"/>
    <cellStyle name="TableStyleLight1 2 6 3_Tertiary Salaries Survey" xfId="23767" xr:uid="{00000000-0005-0000-0000-0000E25C0000}"/>
    <cellStyle name="TableStyleLight1 2 6 4" xfId="23768" xr:uid="{00000000-0005-0000-0000-0000E35C0000}"/>
    <cellStyle name="TableStyleLight1 2 6 4 2" xfId="23769" xr:uid="{00000000-0005-0000-0000-0000E45C0000}"/>
    <cellStyle name="TableStyleLight1 2 6 4 2 2" xfId="23770" xr:uid="{00000000-0005-0000-0000-0000E55C0000}"/>
    <cellStyle name="TableStyleLight1 2 6 4 2_Tertiary Salaries Survey" xfId="23771" xr:uid="{00000000-0005-0000-0000-0000E65C0000}"/>
    <cellStyle name="TableStyleLight1 2 6 4 3" xfId="23772" xr:uid="{00000000-0005-0000-0000-0000E75C0000}"/>
    <cellStyle name="TableStyleLight1 2 6 4 3 2" xfId="23773" xr:uid="{00000000-0005-0000-0000-0000E85C0000}"/>
    <cellStyle name="TableStyleLight1 2 6 4 3_Tertiary Salaries Survey" xfId="23774" xr:uid="{00000000-0005-0000-0000-0000E95C0000}"/>
    <cellStyle name="TableStyleLight1 2 6 4 4" xfId="23775" xr:uid="{00000000-0005-0000-0000-0000EA5C0000}"/>
    <cellStyle name="TableStyleLight1 2 6 4 5" xfId="23776" xr:uid="{00000000-0005-0000-0000-0000EB5C0000}"/>
    <cellStyle name="TableStyleLight1 2 6 4 6" xfId="23777" xr:uid="{00000000-0005-0000-0000-0000EC5C0000}"/>
    <cellStyle name="TableStyleLight1 2 6 4_Tertiary Salaries Survey" xfId="23778" xr:uid="{00000000-0005-0000-0000-0000ED5C0000}"/>
    <cellStyle name="TableStyleLight1 2 6 5" xfId="23779" xr:uid="{00000000-0005-0000-0000-0000EE5C0000}"/>
    <cellStyle name="TableStyleLight1 2 6 5 2" xfId="23780" xr:uid="{00000000-0005-0000-0000-0000EF5C0000}"/>
    <cellStyle name="TableStyleLight1 2 6 5 2 2" xfId="23781" xr:uid="{00000000-0005-0000-0000-0000F05C0000}"/>
    <cellStyle name="TableStyleLight1 2 6 5 2_Tertiary Salaries Survey" xfId="23782" xr:uid="{00000000-0005-0000-0000-0000F15C0000}"/>
    <cellStyle name="TableStyleLight1 2 6 5 3" xfId="23783" xr:uid="{00000000-0005-0000-0000-0000F25C0000}"/>
    <cellStyle name="TableStyleLight1 2 6 5 3 2" xfId="23784" xr:uid="{00000000-0005-0000-0000-0000F35C0000}"/>
    <cellStyle name="TableStyleLight1 2 6 5 3_Tertiary Salaries Survey" xfId="23785" xr:uid="{00000000-0005-0000-0000-0000F45C0000}"/>
    <cellStyle name="TableStyleLight1 2 6 5 4" xfId="23786" xr:uid="{00000000-0005-0000-0000-0000F55C0000}"/>
    <cellStyle name="TableStyleLight1 2 6 5 5" xfId="23787" xr:uid="{00000000-0005-0000-0000-0000F65C0000}"/>
    <cellStyle name="TableStyleLight1 2 6 5 6" xfId="23788" xr:uid="{00000000-0005-0000-0000-0000F75C0000}"/>
    <cellStyle name="TableStyleLight1 2 6 5_Tertiary Salaries Survey" xfId="23789" xr:uid="{00000000-0005-0000-0000-0000F85C0000}"/>
    <cellStyle name="TableStyleLight1 2 6 6" xfId="23790" xr:uid="{00000000-0005-0000-0000-0000F95C0000}"/>
    <cellStyle name="TableStyleLight1 2 6 6 2" xfId="23791" xr:uid="{00000000-0005-0000-0000-0000FA5C0000}"/>
    <cellStyle name="TableStyleLight1 2 6 6 2 2" xfId="23792" xr:uid="{00000000-0005-0000-0000-0000FB5C0000}"/>
    <cellStyle name="TableStyleLight1 2 6 6 2_Tertiary Salaries Survey" xfId="23793" xr:uid="{00000000-0005-0000-0000-0000FC5C0000}"/>
    <cellStyle name="TableStyleLight1 2 6 6 3" xfId="23794" xr:uid="{00000000-0005-0000-0000-0000FD5C0000}"/>
    <cellStyle name="TableStyleLight1 2 6 6 3 2" xfId="23795" xr:uid="{00000000-0005-0000-0000-0000FE5C0000}"/>
    <cellStyle name="TableStyleLight1 2 6 6 3_Tertiary Salaries Survey" xfId="23796" xr:uid="{00000000-0005-0000-0000-0000FF5C0000}"/>
    <cellStyle name="TableStyleLight1 2 6 6 4" xfId="23797" xr:uid="{00000000-0005-0000-0000-0000005D0000}"/>
    <cellStyle name="TableStyleLight1 2 6 6 5" xfId="23798" xr:uid="{00000000-0005-0000-0000-0000015D0000}"/>
    <cellStyle name="TableStyleLight1 2 6 6 6" xfId="23799" xr:uid="{00000000-0005-0000-0000-0000025D0000}"/>
    <cellStyle name="TableStyleLight1 2 6 6_Tertiary Salaries Survey" xfId="23800" xr:uid="{00000000-0005-0000-0000-0000035D0000}"/>
    <cellStyle name="TableStyleLight1 2 6 7" xfId="23801" xr:uid="{00000000-0005-0000-0000-0000045D0000}"/>
    <cellStyle name="TableStyleLight1 2 6 7 2" xfId="23802" xr:uid="{00000000-0005-0000-0000-0000055D0000}"/>
    <cellStyle name="TableStyleLight1 2 6 7_Tertiary Salaries Survey" xfId="23803" xr:uid="{00000000-0005-0000-0000-0000065D0000}"/>
    <cellStyle name="TableStyleLight1 2 6 8" xfId="23804" xr:uid="{00000000-0005-0000-0000-0000075D0000}"/>
    <cellStyle name="TableStyleLight1 2 6 8 2" xfId="23805" xr:uid="{00000000-0005-0000-0000-0000085D0000}"/>
    <cellStyle name="TableStyleLight1 2 6 8_Tertiary Salaries Survey" xfId="23806" xr:uid="{00000000-0005-0000-0000-0000095D0000}"/>
    <cellStyle name="TableStyleLight1 2 6 9" xfId="23807" xr:uid="{00000000-0005-0000-0000-00000A5D0000}"/>
    <cellStyle name="TableStyleLight1 2 6_STUD aligned by INSTIT" xfId="23808" xr:uid="{00000000-0005-0000-0000-00000B5D0000}"/>
    <cellStyle name="TableStyleLight1 2 7" xfId="23809" xr:uid="{00000000-0005-0000-0000-00000C5D0000}"/>
    <cellStyle name="TableStyleLight1 2 7 2" xfId="23810" xr:uid="{00000000-0005-0000-0000-00000D5D0000}"/>
    <cellStyle name="TableStyleLight1 2 7 3" xfId="23811" xr:uid="{00000000-0005-0000-0000-00000E5D0000}"/>
    <cellStyle name="TableStyleLight1 2 7 4" xfId="23812" xr:uid="{00000000-0005-0000-0000-00000F5D0000}"/>
    <cellStyle name="TableStyleLight1 2 7 5" xfId="23813" xr:uid="{00000000-0005-0000-0000-0000105D0000}"/>
    <cellStyle name="TableStyleLight1 2 7_Tertiary Salaries Survey" xfId="23814" xr:uid="{00000000-0005-0000-0000-0000115D0000}"/>
    <cellStyle name="TableStyleLight1 2 8" xfId="23815" xr:uid="{00000000-0005-0000-0000-0000125D0000}"/>
    <cellStyle name="TableStyleLight1 2 8 2" xfId="23816" xr:uid="{00000000-0005-0000-0000-0000135D0000}"/>
    <cellStyle name="TableStyleLight1 2 8 2 2" xfId="23817" xr:uid="{00000000-0005-0000-0000-0000145D0000}"/>
    <cellStyle name="TableStyleLight1 2 8 2_Tertiary Salaries Survey" xfId="23818" xr:uid="{00000000-0005-0000-0000-0000155D0000}"/>
    <cellStyle name="TableStyleLight1 2 8 3" xfId="23819" xr:uid="{00000000-0005-0000-0000-0000165D0000}"/>
    <cellStyle name="TableStyleLight1 2 8 3 2" xfId="23820" xr:uid="{00000000-0005-0000-0000-0000175D0000}"/>
    <cellStyle name="TableStyleLight1 2 8 3_Tertiary Salaries Survey" xfId="23821" xr:uid="{00000000-0005-0000-0000-0000185D0000}"/>
    <cellStyle name="TableStyleLight1 2 8 4" xfId="23822" xr:uid="{00000000-0005-0000-0000-0000195D0000}"/>
    <cellStyle name="TableStyleLight1 2 8 5" xfId="23823" xr:uid="{00000000-0005-0000-0000-00001A5D0000}"/>
    <cellStyle name="TableStyleLight1 2 8 6" xfId="23824" xr:uid="{00000000-0005-0000-0000-00001B5D0000}"/>
    <cellStyle name="TableStyleLight1 2 8_Tertiary Salaries Survey" xfId="23825" xr:uid="{00000000-0005-0000-0000-00001C5D0000}"/>
    <cellStyle name="TableStyleLight1 2 9" xfId="23826" xr:uid="{00000000-0005-0000-0000-00001D5D0000}"/>
    <cellStyle name="TableStyleLight1 2 9 2" xfId="23827" xr:uid="{00000000-0005-0000-0000-00001E5D0000}"/>
    <cellStyle name="TableStyleLight1 2 9 2 2" xfId="23828" xr:uid="{00000000-0005-0000-0000-00001F5D0000}"/>
    <cellStyle name="TableStyleLight1 2 9 2_Tertiary Salaries Survey" xfId="23829" xr:uid="{00000000-0005-0000-0000-0000205D0000}"/>
    <cellStyle name="TableStyleLight1 2 9 3" xfId="23830" xr:uid="{00000000-0005-0000-0000-0000215D0000}"/>
    <cellStyle name="TableStyleLight1 2 9 3 2" xfId="23831" xr:uid="{00000000-0005-0000-0000-0000225D0000}"/>
    <cellStyle name="TableStyleLight1 2 9 3_Tertiary Salaries Survey" xfId="23832" xr:uid="{00000000-0005-0000-0000-0000235D0000}"/>
    <cellStyle name="TableStyleLight1 2 9 4" xfId="23833" xr:uid="{00000000-0005-0000-0000-0000245D0000}"/>
    <cellStyle name="TableStyleLight1 2 9 5" xfId="23834" xr:uid="{00000000-0005-0000-0000-0000255D0000}"/>
    <cellStyle name="TableStyleLight1 2 9 6" xfId="23835" xr:uid="{00000000-0005-0000-0000-0000265D0000}"/>
    <cellStyle name="TableStyleLight1 2 9_Tertiary Salaries Survey" xfId="23836" xr:uid="{00000000-0005-0000-0000-0000275D0000}"/>
    <cellStyle name="TableStyleLight1 2_STUD aligned by INSTIT" xfId="23837" xr:uid="{00000000-0005-0000-0000-0000285D0000}"/>
    <cellStyle name="TableStyleLight1 3" xfId="23838" xr:uid="{00000000-0005-0000-0000-0000295D0000}"/>
    <cellStyle name="TableStyleLight1 3 2" xfId="23839" xr:uid="{00000000-0005-0000-0000-00002A5D0000}"/>
    <cellStyle name="TableStyleLight1 3 2 2" xfId="23840" xr:uid="{00000000-0005-0000-0000-00002B5D0000}"/>
    <cellStyle name="TableStyleLight1 3 2 2 2" xfId="23841" xr:uid="{00000000-0005-0000-0000-00002C5D0000}"/>
    <cellStyle name="TableStyleLight1 3 2 2 3" xfId="23842" xr:uid="{00000000-0005-0000-0000-00002D5D0000}"/>
    <cellStyle name="TableStyleLight1 3 2 2 4" xfId="23843" xr:uid="{00000000-0005-0000-0000-00002E5D0000}"/>
    <cellStyle name="TableStyleLight1 3 2 2 5" xfId="23844" xr:uid="{00000000-0005-0000-0000-00002F5D0000}"/>
    <cellStyle name="TableStyleLight1 3 2 2_Tertiary Salaries Survey" xfId="23845" xr:uid="{00000000-0005-0000-0000-0000305D0000}"/>
    <cellStyle name="TableStyleLight1 3 2 3" xfId="23846" xr:uid="{00000000-0005-0000-0000-0000315D0000}"/>
    <cellStyle name="TableStyleLight1 3 2 3 2" xfId="23847" xr:uid="{00000000-0005-0000-0000-0000325D0000}"/>
    <cellStyle name="TableStyleLight1 3 2 3 3" xfId="23848" xr:uid="{00000000-0005-0000-0000-0000335D0000}"/>
    <cellStyle name="TableStyleLight1 3 2 3 4" xfId="23849" xr:uid="{00000000-0005-0000-0000-0000345D0000}"/>
    <cellStyle name="TableStyleLight1 3 2 3_Tertiary Salaries Survey" xfId="23850" xr:uid="{00000000-0005-0000-0000-0000355D0000}"/>
    <cellStyle name="TableStyleLight1 3 2 4" xfId="23851" xr:uid="{00000000-0005-0000-0000-0000365D0000}"/>
    <cellStyle name="TableStyleLight1 3 2 5" xfId="23852" xr:uid="{00000000-0005-0000-0000-0000375D0000}"/>
    <cellStyle name="TableStyleLight1 3 2 6" xfId="23853" xr:uid="{00000000-0005-0000-0000-0000385D0000}"/>
    <cellStyle name="TableStyleLight1 3 2_STUD aligned by INSTIT" xfId="23854" xr:uid="{00000000-0005-0000-0000-0000395D0000}"/>
    <cellStyle name="TableStyleLight1 3 3" xfId="23855" xr:uid="{00000000-0005-0000-0000-00003A5D0000}"/>
    <cellStyle name="TableStyleLight1 3 3 2" xfId="23856" xr:uid="{00000000-0005-0000-0000-00003B5D0000}"/>
    <cellStyle name="TableStyleLight1 3 3 3" xfId="23857" xr:uid="{00000000-0005-0000-0000-00003C5D0000}"/>
    <cellStyle name="TableStyleLight1 3 3 4" xfId="23858" xr:uid="{00000000-0005-0000-0000-00003D5D0000}"/>
    <cellStyle name="TableStyleLight1 3 3 5" xfId="23859" xr:uid="{00000000-0005-0000-0000-00003E5D0000}"/>
    <cellStyle name="TableStyleLight1 3 3_Tertiary Salaries Survey" xfId="23860" xr:uid="{00000000-0005-0000-0000-00003F5D0000}"/>
    <cellStyle name="TableStyleLight1 3 4" xfId="23861" xr:uid="{00000000-0005-0000-0000-0000405D0000}"/>
    <cellStyle name="TableStyleLight1 3 4 2" xfId="23862" xr:uid="{00000000-0005-0000-0000-0000415D0000}"/>
    <cellStyle name="TableStyleLight1 3 4 3" xfId="23863" xr:uid="{00000000-0005-0000-0000-0000425D0000}"/>
    <cellStyle name="TableStyleLight1 3 4 4" xfId="23864" xr:uid="{00000000-0005-0000-0000-0000435D0000}"/>
    <cellStyle name="TableStyleLight1 3 4_Tertiary Salaries Survey" xfId="23865" xr:uid="{00000000-0005-0000-0000-0000445D0000}"/>
    <cellStyle name="TableStyleLight1 3 5" xfId="23866" xr:uid="{00000000-0005-0000-0000-0000455D0000}"/>
    <cellStyle name="TableStyleLight1 3 6" xfId="23867" xr:uid="{00000000-0005-0000-0000-0000465D0000}"/>
    <cellStyle name="TableStyleLight1 3 7" xfId="23868" xr:uid="{00000000-0005-0000-0000-0000475D0000}"/>
    <cellStyle name="TableStyleLight1 3 8" xfId="23869" xr:uid="{00000000-0005-0000-0000-0000485D0000}"/>
    <cellStyle name="TableStyleLight1 3_STUD aligned by INSTIT" xfId="23870" xr:uid="{00000000-0005-0000-0000-0000495D0000}"/>
    <cellStyle name="TableStyleLight1 4" xfId="23871" xr:uid="{00000000-0005-0000-0000-00004A5D0000}"/>
    <cellStyle name="TableStyleLight1 4 2" xfId="23872" xr:uid="{00000000-0005-0000-0000-00004B5D0000}"/>
    <cellStyle name="TableStyleLight1 4 2 2" xfId="23873" xr:uid="{00000000-0005-0000-0000-00004C5D0000}"/>
    <cellStyle name="TableStyleLight1 4 2 2 2" xfId="23874" xr:uid="{00000000-0005-0000-0000-00004D5D0000}"/>
    <cellStyle name="TableStyleLight1 4 2 2 3" xfId="23875" xr:uid="{00000000-0005-0000-0000-00004E5D0000}"/>
    <cellStyle name="TableStyleLight1 4 2 2 4" xfId="23876" xr:uid="{00000000-0005-0000-0000-00004F5D0000}"/>
    <cellStyle name="TableStyleLight1 4 2 2 5" xfId="23877" xr:uid="{00000000-0005-0000-0000-0000505D0000}"/>
    <cellStyle name="TableStyleLight1 4 2 2_Tertiary Salaries Survey" xfId="23878" xr:uid="{00000000-0005-0000-0000-0000515D0000}"/>
    <cellStyle name="TableStyleLight1 4 2 3" xfId="23879" xr:uid="{00000000-0005-0000-0000-0000525D0000}"/>
    <cellStyle name="TableStyleLight1 4 2 3 2" xfId="23880" xr:uid="{00000000-0005-0000-0000-0000535D0000}"/>
    <cellStyle name="TableStyleLight1 4 2 3 3" xfId="23881" xr:uid="{00000000-0005-0000-0000-0000545D0000}"/>
    <cellStyle name="TableStyleLight1 4 2 3 4" xfId="23882" xr:uid="{00000000-0005-0000-0000-0000555D0000}"/>
    <cellStyle name="TableStyleLight1 4 2 3_Tertiary Salaries Survey" xfId="23883" xr:uid="{00000000-0005-0000-0000-0000565D0000}"/>
    <cellStyle name="TableStyleLight1 4 2 4" xfId="23884" xr:uid="{00000000-0005-0000-0000-0000575D0000}"/>
    <cellStyle name="TableStyleLight1 4 2 5" xfId="23885" xr:uid="{00000000-0005-0000-0000-0000585D0000}"/>
    <cellStyle name="TableStyleLight1 4 2 6" xfId="23886" xr:uid="{00000000-0005-0000-0000-0000595D0000}"/>
    <cellStyle name="TableStyleLight1 4 2_STUD aligned by INSTIT" xfId="23887" xr:uid="{00000000-0005-0000-0000-00005A5D0000}"/>
    <cellStyle name="TableStyleLight1 4 3" xfId="23888" xr:uid="{00000000-0005-0000-0000-00005B5D0000}"/>
    <cellStyle name="TableStyleLight1 4 3 2" xfId="23889" xr:uid="{00000000-0005-0000-0000-00005C5D0000}"/>
    <cellStyle name="TableStyleLight1 4 3 3" xfId="23890" xr:uid="{00000000-0005-0000-0000-00005D5D0000}"/>
    <cellStyle name="TableStyleLight1 4 3 4" xfId="23891" xr:uid="{00000000-0005-0000-0000-00005E5D0000}"/>
    <cellStyle name="TableStyleLight1 4 3 5" xfId="23892" xr:uid="{00000000-0005-0000-0000-00005F5D0000}"/>
    <cellStyle name="TableStyleLight1 4 3_Tertiary Salaries Survey" xfId="23893" xr:uid="{00000000-0005-0000-0000-0000605D0000}"/>
    <cellStyle name="TableStyleLight1 4 4" xfId="23894" xr:uid="{00000000-0005-0000-0000-0000615D0000}"/>
    <cellStyle name="TableStyleLight1 4 4 2" xfId="23895" xr:uid="{00000000-0005-0000-0000-0000625D0000}"/>
    <cellStyle name="TableStyleLight1 4 4 3" xfId="23896" xr:uid="{00000000-0005-0000-0000-0000635D0000}"/>
    <cellStyle name="TableStyleLight1 4 4 4" xfId="23897" xr:uid="{00000000-0005-0000-0000-0000645D0000}"/>
    <cellStyle name="TableStyleLight1 4 4_Tertiary Salaries Survey" xfId="23898" xr:uid="{00000000-0005-0000-0000-0000655D0000}"/>
    <cellStyle name="TableStyleLight1 4 5" xfId="23899" xr:uid="{00000000-0005-0000-0000-0000665D0000}"/>
    <cellStyle name="TableStyleLight1 4 6" xfId="23900" xr:uid="{00000000-0005-0000-0000-0000675D0000}"/>
    <cellStyle name="TableStyleLight1 4 7" xfId="23901" xr:uid="{00000000-0005-0000-0000-0000685D0000}"/>
    <cellStyle name="TableStyleLight1 4 8" xfId="23902" xr:uid="{00000000-0005-0000-0000-0000695D0000}"/>
    <cellStyle name="TableStyleLight1 4_STUD aligned by INSTIT" xfId="23903" xr:uid="{00000000-0005-0000-0000-00006A5D0000}"/>
    <cellStyle name="TableStyleLight1 5" xfId="23904" xr:uid="{00000000-0005-0000-0000-00006B5D0000}"/>
    <cellStyle name="TableStyleLight1 6" xfId="23905" xr:uid="{00000000-0005-0000-0000-00006C5D0000}"/>
    <cellStyle name="TableStyleLight1 6 10" xfId="23906" xr:uid="{00000000-0005-0000-0000-00006D5D0000}"/>
    <cellStyle name="TableStyleLight1 6 2" xfId="23907" xr:uid="{00000000-0005-0000-0000-00006E5D0000}"/>
    <cellStyle name="TableStyleLight1 6 2 2" xfId="23908" xr:uid="{00000000-0005-0000-0000-00006F5D0000}"/>
    <cellStyle name="TableStyleLight1 6 2 3" xfId="23909" xr:uid="{00000000-0005-0000-0000-0000705D0000}"/>
    <cellStyle name="TableStyleLight1 6 2 4" xfId="23910" xr:uid="{00000000-0005-0000-0000-0000715D0000}"/>
    <cellStyle name="TableStyleLight1 6 2 5" xfId="23911" xr:uid="{00000000-0005-0000-0000-0000725D0000}"/>
    <cellStyle name="TableStyleLight1 6 2_Tertiary Salaries Survey" xfId="23912" xr:uid="{00000000-0005-0000-0000-0000735D0000}"/>
    <cellStyle name="TableStyleLight1 6 3" xfId="23913" xr:uid="{00000000-0005-0000-0000-0000745D0000}"/>
    <cellStyle name="TableStyleLight1 6 3 2" xfId="23914" xr:uid="{00000000-0005-0000-0000-0000755D0000}"/>
    <cellStyle name="TableStyleLight1 6 3 2 2" xfId="23915" xr:uid="{00000000-0005-0000-0000-0000765D0000}"/>
    <cellStyle name="TableStyleLight1 6 3 2_Tertiary Salaries Survey" xfId="23916" xr:uid="{00000000-0005-0000-0000-0000775D0000}"/>
    <cellStyle name="TableStyleLight1 6 3 3" xfId="23917" xr:uid="{00000000-0005-0000-0000-0000785D0000}"/>
    <cellStyle name="TableStyleLight1 6 3 3 2" xfId="23918" xr:uid="{00000000-0005-0000-0000-0000795D0000}"/>
    <cellStyle name="TableStyleLight1 6 3 3_Tertiary Salaries Survey" xfId="23919" xr:uid="{00000000-0005-0000-0000-00007A5D0000}"/>
    <cellStyle name="TableStyleLight1 6 3 4" xfId="23920" xr:uid="{00000000-0005-0000-0000-00007B5D0000}"/>
    <cellStyle name="TableStyleLight1 6 3 5" xfId="23921" xr:uid="{00000000-0005-0000-0000-00007C5D0000}"/>
    <cellStyle name="TableStyleLight1 6 3 6" xfId="23922" xr:uid="{00000000-0005-0000-0000-00007D5D0000}"/>
    <cellStyle name="TableStyleLight1 6 3_Tertiary Salaries Survey" xfId="23923" xr:uid="{00000000-0005-0000-0000-00007E5D0000}"/>
    <cellStyle name="TableStyleLight1 6 4" xfId="23924" xr:uid="{00000000-0005-0000-0000-00007F5D0000}"/>
    <cellStyle name="TableStyleLight1 6 4 2" xfId="23925" xr:uid="{00000000-0005-0000-0000-0000805D0000}"/>
    <cellStyle name="TableStyleLight1 6 4 2 2" xfId="23926" xr:uid="{00000000-0005-0000-0000-0000815D0000}"/>
    <cellStyle name="TableStyleLight1 6 4 2_Tertiary Salaries Survey" xfId="23927" xr:uid="{00000000-0005-0000-0000-0000825D0000}"/>
    <cellStyle name="TableStyleLight1 6 4 3" xfId="23928" xr:uid="{00000000-0005-0000-0000-0000835D0000}"/>
    <cellStyle name="TableStyleLight1 6 4 3 2" xfId="23929" xr:uid="{00000000-0005-0000-0000-0000845D0000}"/>
    <cellStyle name="TableStyleLight1 6 4 3_Tertiary Salaries Survey" xfId="23930" xr:uid="{00000000-0005-0000-0000-0000855D0000}"/>
    <cellStyle name="TableStyleLight1 6 4 4" xfId="23931" xr:uid="{00000000-0005-0000-0000-0000865D0000}"/>
    <cellStyle name="TableStyleLight1 6 4 5" xfId="23932" xr:uid="{00000000-0005-0000-0000-0000875D0000}"/>
    <cellStyle name="TableStyleLight1 6 4 6" xfId="23933" xr:uid="{00000000-0005-0000-0000-0000885D0000}"/>
    <cellStyle name="TableStyleLight1 6 4_Tertiary Salaries Survey" xfId="23934" xr:uid="{00000000-0005-0000-0000-0000895D0000}"/>
    <cellStyle name="TableStyleLight1 6 5" xfId="23935" xr:uid="{00000000-0005-0000-0000-00008A5D0000}"/>
    <cellStyle name="TableStyleLight1 6 5 2" xfId="23936" xr:uid="{00000000-0005-0000-0000-00008B5D0000}"/>
    <cellStyle name="TableStyleLight1 6 5 2 2" xfId="23937" xr:uid="{00000000-0005-0000-0000-00008C5D0000}"/>
    <cellStyle name="TableStyleLight1 6 5 2_Tertiary Salaries Survey" xfId="23938" xr:uid="{00000000-0005-0000-0000-00008D5D0000}"/>
    <cellStyle name="TableStyleLight1 6 5 3" xfId="23939" xr:uid="{00000000-0005-0000-0000-00008E5D0000}"/>
    <cellStyle name="TableStyleLight1 6 5 3 2" xfId="23940" xr:uid="{00000000-0005-0000-0000-00008F5D0000}"/>
    <cellStyle name="TableStyleLight1 6 5 3_Tertiary Salaries Survey" xfId="23941" xr:uid="{00000000-0005-0000-0000-0000905D0000}"/>
    <cellStyle name="TableStyleLight1 6 5 4" xfId="23942" xr:uid="{00000000-0005-0000-0000-0000915D0000}"/>
    <cellStyle name="TableStyleLight1 6 5 5" xfId="23943" xr:uid="{00000000-0005-0000-0000-0000925D0000}"/>
    <cellStyle name="TableStyleLight1 6 5 6" xfId="23944" xr:uid="{00000000-0005-0000-0000-0000935D0000}"/>
    <cellStyle name="TableStyleLight1 6 5_Tertiary Salaries Survey" xfId="23945" xr:uid="{00000000-0005-0000-0000-0000945D0000}"/>
    <cellStyle name="TableStyleLight1 6 6" xfId="23946" xr:uid="{00000000-0005-0000-0000-0000955D0000}"/>
    <cellStyle name="TableStyleLight1 6 6 2" xfId="23947" xr:uid="{00000000-0005-0000-0000-0000965D0000}"/>
    <cellStyle name="TableStyleLight1 6 6 2 2" xfId="23948" xr:uid="{00000000-0005-0000-0000-0000975D0000}"/>
    <cellStyle name="TableStyleLight1 6 6 2_Tertiary Salaries Survey" xfId="23949" xr:uid="{00000000-0005-0000-0000-0000985D0000}"/>
    <cellStyle name="TableStyleLight1 6 6 3" xfId="23950" xr:uid="{00000000-0005-0000-0000-0000995D0000}"/>
    <cellStyle name="TableStyleLight1 6 6 3 2" xfId="23951" xr:uid="{00000000-0005-0000-0000-00009A5D0000}"/>
    <cellStyle name="TableStyleLight1 6 6 3_Tertiary Salaries Survey" xfId="23952" xr:uid="{00000000-0005-0000-0000-00009B5D0000}"/>
    <cellStyle name="TableStyleLight1 6 6 4" xfId="23953" xr:uid="{00000000-0005-0000-0000-00009C5D0000}"/>
    <cellStyle name="TableStyleLight1 6 6 5" xfId="23954" xr:uid="{00000000-0005-0000-0000-00009D5D0000}"/>
    <cellStyle name="TableStyleLight1 6 6 6" xfId="23955" xr:uid="{00000000-0005-0000-0000-00009E5D0000}"/>
    <cellStyle name="TableStyleLight1 6 6_Tertiary Salaries Survey" xfId="23956" xr:uid="{00000000-0005-0000-0000-00009F5D0000}"/>
    <cellStyle name="TableStyleLight1 6 7" xfId="23957" xr:uid="{00000000-0005-0000-0000-0000A05D0000}"/>
    <cellStyle name="TableStyleLight1 6 8" xfId="23958" xr:uid="{00000000-0005-0000-0000-0000A15D0000}"/>
    <cellStyle name="TableStyleLight1 6 9" xfId="23959" xr:uid="{00000000-0005-0000-0000-0000A25D0000}"/>
    <cellStyle name="TableStyleLight1 6_STUD aligned by INSTIT" xfId="23960" xr:uid="{00000000-0005-0000-0000-0000A35D0000}"/>
    <cellStyle name="TableStyleLight1 7" xfId="23961" xr:uid="{00000000-0005-0000-0000-0000A45D0000}"/>
    <cellStyle name="TableStyleLight1 7 10" xfId="23962" xr:uid="{00000000-0005-0000-0000-0000A55D0000}"/>
    <cellStyle name="TableStyleLight1 7 2" xfId="23963" xr:uid="{00000000-0005-0000-0000-0000A65D0000}"/>
    <cellStyle name="TableStyleLight1 7 2 2" xfId="23964" xr:uid="{00000000-0005-0000-0000-0000A75D0000}"/>
    <cellStyle name="TableStyleLight1 7 2 2 2" xfId="23965" xr:uid="{00000000-0005-0000-0000-0000A85D0000}"/>
    <cellStyle name="TableStyleLight1 7 2 2_Tertiary Salaries Survey" xfId="23966" xr:uid="{00000000-0005-0000-0000-0000A95D0000}"/>
    <cellStyle name="TableStyleLight1 7 2 3" xfId="23967" xr:uid="{00000000-0005-0000-0000-0000AA5D0000}"/>
    <cellStyle name="TableStyleLight1 7 2 3 2" xfId="23968" xr:uid="{00000000-0005-0000-0000-0000AB5D0000}"/>
    <cellStyle name="TableStyleLight1 7 2 3_Tertiary Salaries Survey" xfId="23969" xr:uid="{00000000-0005-0000-0000-0000AC5D0000}"/>
    <cellStyle name="TableStyleLight1 7 2 4" xfId="23970" xr:uid="{00000000-0005-0000-0000-0000AD5D0000}"/>
    <cellStyle name="TableStyleLight1 7 2 5" xfId="23971" xr:uid="{00000000-0005-0000-0000-0000AE5D0000}"/>
    <cellStyle name="TableStyleLight1 7 2_Tertiary Salaries Survey" xfId="23972" xr:uid="{00000000-0005-0000-0000-0000AF5D0000}"/>
    <cellStyle name="TableStyleLight1 7 3" xfId="23973" xr:uid="{00000000-0005-0000-0000-0000B05D0000}"/>
    <cellStyle name="TableStyleLight1 7 3 2" xfId="23974" xr:uid="{00000000-0005-0000-0000-0000B15D0000}"/>
    <cellStyle name="TableStyleLight1 7 3 2 2" xfId="23975" xr:uid="{00000000-0005-0000-0000-0000B25D0000}"/>
    <cellStyle name="TableStyleLight1 7 3 2_Tertiary Salaries Survey" xfId="23976" xr:uid="{00000000-0005-0000-0000-0000B35D0000}"/>
    <cellStyle name="TableStyleLight1 7 3 3" xfId="23977" xr:uid="{00000000-0005-0000-0000-0000B45D0000}"/>
    <cellStyle name="TableStyleLight1 7 3 3 2" xfId="23978" xr:uid="{00000000-0005-0000-0000-0000B55D0000}"/>
    <cellStyle name="TableStyleLight1 7 3 3_Tertiary Salaries Survey" xfId="23979" xr:uid="{00000000-0005-0000-0000-0000B65D0000}"/>
    <cellStyle name="TableStyleLight1 7 3 4" xfId="23980" xr:uid="{00000000-0005-0000-0000-0000B75D0000}"/>
    <cellStyle name="TableStyleLight1 7 3 5" xfId="23981" xr:uid="{00000000-0005-0000-0000-0000B85D0000}"/>
    <cellStyle name="TableStyleLight1 7 3 6" xfId="23982" xr:uid="{00000000-0005-0000-0000-0000B95D0000}"/>
    <cellStyle name="TableStyleLight1 7 3 7" xfId="23983" xr:uid="{00000000-0005-0000-0000-0000BA5D0000}"/>
    <cellStyle name="TableStyleLight1 7 3_Tertiary Salaries Survey" xfId="23984" xr:uid="{00000000-0005-0000-0000-0000BB5D0000}"/>
    <cellStyle name="TableStyleLight1 7 4" xfId="23985" xr:uid="{00000000-0005-0000-0000-0000BC5D0000}"/>
    <cellStyle name="TableStyleLight1 7 4 2" xfId="23986" xr:uid="{00000000-0005-0000-0000-0000BD5D0000}"/>
    <cellStyle name="TableStyleLight1 7 4 2 2" xfId="23987" xr:uid="{00000000-0005-0000-0000-0000BE5D0000}"/>
    <cellStyle name="TableStyleLight1 7 4 2_Tertiary Salaries Survey" xfId="23988" xr:uid="{00000000-0005-0000-0000-0000BF5D0000}"/>
    <cellStyle name="TableStyleLight1 7 4 3" xfId="23989" xr:uid="{00000000-0005-0000-0000-0000C05D0000}"/>
    <cellStyle name="TableStyleLight1 7 4 3 2" xfId="23990" xr:uid="{00000000-0005-0000-0000-0000C15D0000}"/>
    <cellStyle name="TableStyleLight1 7 4 3_Tertiary Salaries Survey" xfId="23991" xr:uid="{00000000-0005-0000-0000-0000C25D0000}"/>
    <cellStyle name="TableStyleLight1 7 4 4" xfId="23992" xr:uid="{00000000-0005-0000-0000-0000C35D0000}"/>
    <cellStyle name="TableStyleLight1 7 4 5" xfId="23993" xr:uid="{00000000-0005-0000-0000-0000C45D0000}"/>
    <cellStyle name="TableStyleLight1 7 4 6" xfId="23994" xr:uid="{00000000-0005-0000-0000-0000C55D0000}"/>
    <cellStyle name="TableStyleLight1 7 4_Tertiary Salaries Survey" xfId="23995" xr:uid="{00000000-0005-0000-0000-0000C65D0000}"/>
    <cellStyle name="TableStyleLight1 7 5" xfId="23996" xr:uid="{00000000-0005-0000-0000-0000C75D0000}"/>
    <cellStyle name="TableStyleLight1 7 5 2" xfId="23997" xr:uid="{00000000-0005-0000-0000-0000C85D0000}"/>
    <cellStyle name="TableStyleLight1 7 5 2 2" xfId="23998" xr:uid="{00000000-0005-0000-0000-0000C95D0000}"/>
    <cellStyle name="TableStyleLight1 7 5 2_Tertiary Salaries Survey" xfId="23999" xr:uid="{00000000-0005-0000-0000-0000CA5D0000}"/>
    <cellStyle name="TableStyleLight1 7 5 3" xfId="24000" xr:uid="{00000000-0005-0000-0000-0000CB5D0000}"/>
    <cellStyle name="TableStyleLight1 7 5 3 2" xfId="24001" xr:uid="{00000000-0005-0000-0000-0000CC5D0000}"/>
    <cellStyle name="TableStyleLight1 7 5 3_Tertiary Salaries Survey" xfId="24002" xr:uid="{00000000-0005-0000-0000-0000CD5D0000}"/>
    <cellStyle name="TableStyleLight1 7 5 4" xfId="24003" xr:uid="{00000000-0005-0000-0000-0000CE5D0000}"/>
    <cellStyle name="TableStyleLight1 7 5 5" xfId="24004" xr:uid="{00000000-0005-0000-0000-0000CF5D0000}"/>
    <cellStyle name="TableStyleLight1 7 5 6" xfId="24005" xr:uid="{00000000-0005-0000-0000-0000D05D0000}"/>
    <cellStyle name="TableStyleLight1 7 5_Tertiary Salaries Survey" xfId="24006" xr:uid="{00000000-0005-0000-0000-0000D15D0000}"/>
    <cellStyle name="TableStyleLight1 7 6" xfId="24007" xr:uid="{00000000-0005-0000-0000-0000D25D0000}"/>
    <cellStyle name="TableStyleLight1 7 6 2" xfId="24008" xr:uid="{00000000-0005-0000-0000-0000D35D0000}"/>
    <cellStyle name="TableStyleLight1 7 6 2 2" xfId="24009" xr:uid="{00000000-0005-0000-0000-0000D45D0000}"/>
    <cellStyle name="TableStyleLight1 7 6 2_Tertiary Salaries Survey" xfId="24010" xr:uid="{00000000-0005-0000-0000-0000D55D0000}"/>
    <cellStyle name="TableStyleLight1 7 6 3" xfId="24011" xr:uid="{00000000-0005-0000-0000-0000D65D0000}"/>
    <cellStyle name="TableStyleLight1 7 6 3 2" xfId="24012" xr:uid="{00000000-0005-0000-0000-0000D75D0000}"/>
    <cellStyle name="TableStyleLight1 7 6 3_Tertiary Salaries Survey" xfId="24013" xr:uid="{00000000-0005-0000-0000-0000D85D0000}"/>
    <cellStyle name="TableStyleLight1 7 6 4" xfId="24014" xr:uid="{00000000-0005-0000-0000-0000D95D0000}"/>
    <cellStyle name="TableStyleLight1 7 6 5" xfId="24015" xr:uid="{00000000-0005-0000-0000-0000DA5D0000}"/>
    <cellStyle name="TableStyleLight1 7 6 6" xfId="24016" xr:uid="{00000000-0005-0000-0000-0000DB5D0000}"/>
    <cellStyle name="TableStyleLight1 7 6_Tertiary Salaries Survey" xfId="24017" xr:uid="{00000000-0005-0000-0000-0000DC5D0000}"/>
    <cellStyle name="TableStyleLight1 7 7" xfId="24018" xr:uid="{00000000-0005-0000-0000-0000DD5D0000}"/>
    <cellStyle name="TableStyleLight1 7 7 2" xfId="24019" xr:uid="{00000000-0005-0000-0000-0000DE5D0000}"/>
    <cellStyle name="TableStyleLight1 7 7_Tertiary Salaries Survey" xfId="24020" xr:uid="{00000000-0005-0000-0000-0000DF5D0000}"/>
    <cellStyle name="TableStyleLight1 7 8" xfId="24021" xr:uid="{00000000-0005-0000-0000-0000E05D0000}"/>
    <cellStyle name="TableStyleLight1 7 8 2" xfId="24022" xr:uid="{00000000-0005-0000-0000-0000E15D0000}"/>
    <cellStyle name="TableStyleLight1 7 8_Tertiary Salaries Survey" xfId="24023" xr:uid="{00000000-0005-0000-0000-0000E25D0000}"/>
    <cellStyle name="TableStyleLight1 7 9" xfId="24024" xr:uid="{00000000-0005-0000-0000-0000E35D0000}"/>
    <cellStyle name="TableStyleLight1 7_STUD aligned by INSTIT" xfId="24025" xr:uid="{00000000-0005-0000-0000-0000E45D0000}"/>
    <cellStyle name="TableStyleLight1 8" xfId="24026" xr:uid="{00000000-0005-0000-0000-0000E55D0000}"/>
    <cellStyle name="TableStyleLight1 8 2" xfId="24027" xr:uid="{00000000-0005-0000-0000-0000E65D0000}"/>
    <cellStyle name="TableStyleLight1 8 3" xfId="24028" xr:uid="{00000000-0005-0000-0000-0000E75D0000}"/>
    <cellStyle name="TableStyleLight1 8 4" xfId="24029" xr:uid="{00000000-0005-0000-0000-0000E85D0000}"/>
    <cellStyle name="TableStyleLight1 8 5" xfId="24030" xr:uid="{00000000-0005-0000-0000-0000E95D0000}"/>
    <cellStyle name="TableStyleLight1 8_Tertiary Salaries Survey" xfId="24031" xr:uid="{00000000-0005-0000-0000-0000EA5D0000}"/>
    <cellStyle name="TableStyleLight1 9" xfId="24032" xr:uid="{00000000-0005-0000-0000-0000EB5D0000}"/>
    <cellStyle name="TableStyleLight1_STUD aligned by INSTIT" xfId="24033" xr:uid="{00000000-0005-0000-0000-0000EC5D0000}"/>
    <cellStyle name="temp" xfId="24034" xr:uid="{00000000-0005-0000-0000-0000ED5D0000}"/>
    <cellStyle name="temp 2" xfId="24035" xr:uid="{00000000-0005-0000-0000-0000EE5D0000}"/>
    <cellStyle name="tête chapitre" xfId="24036" xr:uid="{00000000-0005-0000-0000-0000EF5D0000}"/>
    <cellStyle name="TEXT" xfId="24037" xr:uid="{00000000-0005-0000-0000-0000F05D0000}"/>
    <cellStyle name="Texto de advertencia" xfId="24086" builtinId="11" customBuiltin="1"/>
    <cellStyle name="Texto explicativo" xfId="24088" builtinId="53" customBuiltin="1"/>
    <cellStyle name="title1" xfId="24038" xr:uid="{00000000-0005-0000-0000-0000F15D0000}"/>
    <cellStyle name="title1 2" xfId="24039" xr:uid="{00000000-0005-0000-0000-0000F25D0000}"/>
    <cellStyle name="Titles" xfId="24040" xr:uid="{00000000-0005-0000-0000-0000F35D0000}"/>
    <cellStyle name="titre" xfId="24041" xr:uid="{00000000-0005-0000-0000-0000F45D0000}"/>
    <cellStyle name="Título" xfId="24073" builtinId="15" customBuiltin="1"/>
    <cellStyle name="Título 2" xfId="24075" builtinId="17" customBuiltin="1"/>
    <cellStyle name="Título 3" xfId="24076" builtinId="18" customBuiltin="1"/>
    <cellStyle name="Total" xfId="24089" builtinId="25" customBuiltin="1"/>
    <cellStyle name="Tusental (0)_Blad2" xfId="24042" xr:uid="{00000000-0005-0000-0000-0000F55D0000}"/>
    <cellStyle name="Tusental 2" xfId="24043" xr:uid="{00000000-0005-0000-0000-0000F65D0000}"/>
    <cellStyle name="Tusental_Blad2" xfId="24044" xr:uid="{00000000-0005-0000-0000-0000F75D0000}"/>
    <cellStyle name="Valuta (0)_Blad2" xfId="24045" xr:uid="{00000000-0005-0000-0000-0000F85D0000}"/>
    <cellStyle name="Valuta_Blad2" xfId="24046" xr:uid="{00000000-0005-0000-0000-0000F95D0000}"/>
    <cellStyle name="Währung [0]_DIAGRAM" xfId="24047" xr:uid="{00000000-0005-0000-0000-0000FA5D0000}"/>
    <cellStyle name="Währung_DIAGRAM" xfId="24048" xr:uid="{00000000-0005-0000-0000-0000FB5D0000}"/>
    <cellStyle name="Wrapped" xfId="24049" xr:uid="{00000000-0005-0000-0000-0000FC5D0000}"/>
    <cellStyle name="자리수" xfId="24050" xr:uid="{00000000-0005-0000-0000-0000FD5D0000}"/>
    <cellStyle name="자리수0" xfId="24051" xr:uid="{00000000-0005-0000-0000-0000FE5D0000}"/>
    <cellStyle name="콤마 [0]_ACCOUNT" xfId="24052" xr:uid="{00000000-0005-0000-0000-0000FF5D0000}"/>
    <cellStyle name="콤마_ACCOUNT" xfId="24053" xr:uid="{00000000-0005-0000-0000-0000005E0000}"/>
    <cellStyle name="통화 [0]_ACCOUNT" xfId="24054" xr:uid="{00000000-0005-0000-0000-0000015E0000}"/>
    <cellStyle name="통화_ACCOUNT" xfId="24055" xr:uid="{00000000-0005-0000-0000-0000025E0000}"/>
    <cellStyle name="퍼센트" xfId="24056" xr:uid="{00000000-0005-0000-0000-0000035E0000}"/>
    <cellStyle name="표준 5" xfId="24057" xr:uid="{00000000-0005-0000-0000-0000045E0000}"/>
    <cellStyle name="표준_9511REV" xfId="24058" xr:uid="{00000000-0005-0000-0000-0000055E0000}"/>
    <cellStyle name="화폐기호" xfId="24059" xr:uid="{00000000-0005-0000-0000-0000065E0000}"/>
    <cellStyle name="화폐기호0" xfId="24060" xr:uid="{00000000-0005-0000-0000-0000075E0000}"/>
    <cellStyle name="標準 2" xfId="24061" xr:uid="{00000000-0005-0000-0000-0000085E0000}"/>
  </cellStyles>
  <dxfs count="492">
    <dxf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  <border outline="0">
        <left style="thin">
          <color indexed="64"/>
        </left>
      </border>
    </dxf>
    <dxf>
      <numFmt numFmtId="2" formatCode="0.00"/>
      <alignment horizontal="center" vertical="center" textRotation="0" wrapText="0" indent="0" justifyLastLine="0" shrinkToFit="0" readingOrder="0"/>
      <border outline="0">
        <left style="thin">
          <color indexed="64"/>
        </left>
        <right style="thin">
          <color indexed="64"/>
        </right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color auto="1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border outline="0">
        <left style="thin">
          <color indexed="64"/>
        </left>
        <right style="thin">
          <color indexed="64"/>
        </righ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165" formatCode="0.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color rgb="FFFF000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 outline="0">
        <left/>
        <right style="thin">
          <color auto="1"/>
        </right>
        <top/>
        <bottom style="thin">
          <color auto="1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1"/>
        </top>
        <bottom style="thin">
          <color theme="1"/>
        </bottom>
      </border>
    </dxf>
    <dxf>
      <border outline="0">
        <top style="thin">
          <color rgb="FF000000"/>
        </top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" formatCode="0.00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</dxf>
    <dxf>
      <fill>
        <patternFill>
          <bgColor theme="9" tint="0.59996337778862885"/>
        </patternFill>
      </fill>
    </dxf>
  </dxfs>
  <tableStyles count="2" defaultTableStyle="TableStyleMedium2" defaultPivotStyle="PivotStyleLight16">
    <tableStyle name="Estilo de tabla 1" pivot="0" count="0" xr9:uid="{00000000-0011-0000-FFFF-FFFF00000000}"/>
    <tableStyle name="Estilo de tabla 2" pivot="0" count="1" xr9:uid="{00000000-0011-0000-FFFF-FFFF01000000}">
      <tableStyleElement type="wholeTable" dxfId="49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8:I73" headerRowCount="0" headerRowDxfId="490" totalsRowDxfId="488" tableBorderDxfId="489">
  <tableColumns count="9">
    <tableColumn id="1" xr3:uid="{00000000-0010-0000-0000-000001000000}" name="Columna1" totalsRowLabel="Total" dataDxfId="487"/>
    <tableColumn id="8" xr3:uid="{1A0C4536-3F38-4D74-86C6-C41CCE77CDDF}" name="Columna8" dataDxfId="486"/>
    <tableColumn id="9" xr3:uid="{DF901BB1-9038-42FA-B3A7-7D8C0A5985FD}" name="Columna9" dataDxfId="485"/>
    <tableColumn id="6" xr3:uid="{C6276B2D-1AC2-4E95-9767-90FFCC6A3FBD}" name="Columna6" dataDxfId="484"/>
    <tableColumn id="7" xr3:uid="{E60FBD13-08FD-4DE3-B49D-2BD1EED3FA8A}" name="Columna7" dataDxfId="483"/>
    <tableColumn id="4" xr3:uid="{618925A3-334A-48D5-B138-D4497FCB6116}" name="Columna4" dataDxfId="482"/>
    <tableColumn id="5" xr3:uid="{CBF996B7-832E-49EB-BE9A-713C484D47C6}" name="Columna5" dataDxfId="481"/>
    <tableColumn id="2" xr3:uid="{00000000-0010-0000-0000-000002000000}" name="Columna2" dataDxfId="480"/>
    <tableColumn id="3" xr3:uid="{00000000-0010-0000-0000-000003000000}" name="Columna3" dataDxfId="479"/>
  </tableColumns>
  <tableStyleInfo name="TableStyleMedium2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F760E1D3-F124-4FBC-845F-9FF57AAEC483}" name="Tabla128" displayName="Tabla128" ref="A8:K73" headerRowCount="0" headerRowDxfId="478" totalsRowDxfId="476" tableBorderDxfId="477">
  <tableColumns count="11">
    <tableColumn id="1" xr3:uid="{7F6E75D7-40C4-44F6-B28D-9BC0A1E6BC67}" name="Columna1" totalsRowLabel="Total" dataDxfId="475"/>
    <tableColumn id="8" xr3:uid="{44FDB8AC-8154-4775-BE28-3F9B98E73811}" name="Columna8" dataDxfId="474"/>
    <tableColumn id="9" xr3:uid="{A1C795AF-DEA1-4256-AC22-C7E545AC8C40}" name="Columna9" dataDxfId="473"/>
    <tableColumn id="6" xr3:uid="{C134B24E-1FF3-4964-B526-05694AB57864}" name="Columna6" dataDxfId="472"/>
    <tableColumn id="7" xr3:uid="{E9F19618-7151-4A02-8709-9A39FD6DC2F4}" name="Columna7" dataDxfId="471"/>
    <tableColumn id="10" xr3:uid="{B8F6B9AD-C55F-438E-B649-B463D368654F}" name="Columna10" dataDxfId="470"/>
    <tableColumn id="11" xr3:uid="{A9A1022F-8C18-44CE-A9E4-6CDA11B11D50}" name="Columna11" dataDxfId="469"/>
    <tableColumn id="4" xr3:uid="{49FB4023-B037-4B8A-BCA2-812C671F8FAF}" name="Columna4" dataDxfId="468"/>
    <tableColumn id="5" xr3:uid="{0B8DC06F-A4D2-4735-B035-42646934DE7B}" name="Columna5" dataDxfId="467"/>
    <tableColumn id="2" xr3:uid="{C2651C2E-E9E7-492F-8305-2397D3F957EE}" name="Columna2" dataDxfId="466"/>
    <tableColumn id="3" xr3:uid="{1829B2B8-C9E8-41DA-B433-781ADB9FE384}" name="Columna3" dataDxfId="465"/>
  </tableColumns>
  <tableStyleInfo name="TableStyleMedium2" showFirstColumn="1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CEFBBBBF-A0C2-4728-B186-5B88BF8A6E0E}" name="Tabla15726" displayName="Tabla15726" ref="A8:G73" headerRowCount="0" headerRowDxfId="464" totalsRowDxfId="462" tableBorderDxfId="463">
  <tableColumns count="7">
    <tableColumn id="1" xr3:uid="{BFE3DBFC-AB46-427E-8961-12988E9F55BE}" name="Columna1" totalsRowLabel="Total" dataDxfId="461"/>
    <tableColumn id="4" xr3:uid="{86FC8902-EA05-40FC-A54D-49CB58A5614B}" name="Columna4" dataDxfId="460"/>
    <tableColumn id="9" xr3:uid="{F9A5C722-9831-4116-9EC9-60F2EE6307D1}" name="Columna9" dataDxfId="459"/>
    <tableColumn id="8" xr3:uid="{6399C1ED-29A3-4F2C-B088-93E7F196115B}" name="Columna8" dataDxfId="458"/>
    <tableColumn id="7" xr3:uid="{7F385589-AC8F-47B5-91AD-C4B4C8FCB159}" name="Columna7" dataDxfId="457"/>
    <tableColumn id="2" xr3:uid="{98872B1D-E0D3-4579-808C-EEAECB8F5D7D}" name="Columna2" headerRowDxfId="456" dataDxfId="455" totalsRowDxfId="454"/>
    <tableColumn id="3" xr3:uid="{270F665B-FF99-4B7C-90AD-023D265B01E9}" name="Columna3" headerRowDxfId="453" dataDxfId="452" totalsRowDxfId="451"/>
  </tableColumns>
  <tableStyleInfo name="TableStyleMedium2" showFirstColumn="1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21E7D8FB-4574-49FC-B386-45D6D2007465}" name="Tabla129" displayName="Tabla129" ref="A8:I73" headerRowCount="0" headerRowDxfId="450" totalsRowDxfId="448" tableBorderDxfId="449">
  <tableColumns count="9">
    <tableColumn id="1" xr3:uid="{DAE36E6D-D422-4782-B0F5-1F81A5B08575}" name="Columna1" totalsRowLabel="Total" dataDxfId="447"/>
    <tableColumn id="8" xr3:uid="{06583679-FBFE-4D85-A529-B89FF3B413AC}" name="Columna8" dataDxfId="446"/>
    <tableColumn id="9" xr3:uid="{2741CD87-B8D0-4C23-9AFC-ABAD864BA25A}" name="Columna9" dataDxfId="445"/>
    <tableColumn id="6" xr3:uid="{68871270-9A7F-47C4-8D86-9FFAA1C1E03B}" name="Columna6" dataDxfId="444"/>
    <tableColumn id="7" xr3:uid="{2208AA3A-6CE3-407E-9D38-0BFDF86C818C}" name="Columna7" dataDxfId="443"/>
    <tableColumn id="4" xr3:uid="{BDBA4A0A-0834-45FB-9053-1A1DAC4E158B}" name="Columna4" dataDxfId="442"/>
    <tableColumn id="5" xr3:uid="{A1CD717D-0808-42C7-88DD-20258366BE25}" name="Columna5" dataDxfId="441"/>
    <tableColumn id="2" xr3:uid="{41951030-A8C0-406E-AE8B-0B0C4E8F6276}" name="Columna2" dataDxfId="440"/>
    <tableColumn id="3" xr3:uid="{3A78ED1C-63E4-419C-AF98-C01FD317FB60}" name="Columna3" dataDxfId="439"/>
  </tableColumns>
  <tableStyleInfo name="TableStyleMedium2" showFirstColumn="1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EE12C405-9D16-4C98-9F4D-569499818B9B}" name="Tabla12831" displayName="Tabla12831" ref="A8:K73" headerRowCount="0" headerRowDxfId="438" totalsRowDxfId="436" tableBorderDxfId="437">
  <tableColumns count="11">
    <tableColumn id="1" xr3:uid="{900DCF2B-FF2B-4902-A769-93A2104B46F6}" name="Columna1" totalsRowLabel="Total" dataDxfId="435"/>
    <tableColumn id="8" xr3:uid="{59B87115-543E-4349-8F6E-D3A9C1931099}" name="Columna8" dataDxfId="434"/>
    <tableColumn id="9" xr3:uid="{DFA59C6E-5350-4355-8422-B300C6155396}" name="Columna9" dataDxfId="433"/>
    <tableColumn id="6" xr3:uid="{76252155-91FB-4BDD-BCFC-10BE28A2ACD5}" name="Columna6" dataDxfId="432"/>
    <tableColumn id="7" xr3:uid="{A1BC44D4-E73D-4CFE-9D7D-E6703CE0DF68}" name="Columna7" dataDxfId="431"/>
    <tableColumn id="10" xr3:uid="{ECF171CA-DEDD-4689-B9E0-C43C39CC582B}" name="Columna10" dataDxfId="430"/>
    <tableColumn id="11" xr3:uid="{CB3D8A7E-DAA0-4936-8EC2-C1B6A423C9B8}" name="Columna11" dataDxfId="429"/>
    <tableColumn id="4" xr3:uid="{BC0274C1-C937-4C9F-B055-A3DFCD78AAFF}" name="Columna4" dataDxfId="428"/>
    <tableColumn id="5" xr3:uid="{131753A2-51CA-47DF-B67F-34EEC796C835}" name="Columna5" dataDxfId="427"/>
    <tableColumn id="2" xr3:uid="{91D50566-0CF5-4C6A-A620-7EDEB1B4040A}" name="Columna2" dataDxfId="426"/>
    <tableColumn id="3" xr3:uid="{F06A57FE-99E4-4EC8-B1F6-324964A87012}" name="Columna3" dataDxfId="425"/>
  </tableColumns>
  <tableStyleInfo name="TableStyleMedium2" showFirstColumn="1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9B8C947F-BA86-4763-8A2D-2246DD72472E}" name="Tabla1572633" displayName="Tabla1572633" ref="A8:G73" headerRowCount="0" headerRowDxfId="424" totalsRowDxfId="422" tableBorderDxfId="423">
  <tableColumns count="7">
    <tableColumn id="1" xr3:uid="{3F881769-4CD8-4D28-A9F7-BE9477C34332}" name="Columna1" totalsRowLabel="Total" dataDxfId="421"/>
    <tableColumn id="4" xr3:uid="{22469735-A519-4868-9D44-8DD686472E81}" name="Columna4" dataDxfId="420"/>
    <tableColumn id="9" xr3:uid="{16AF287A-3639-4162-8EC2-31D6B7A9B74B}" name="Columna9" dataDxfId="419"/>
    <tableColumn id="8" xr3:uid="{5002AF30-FF53-43A3-BFD6-552D7C9A5F68}" name="Columna8" dataDxfId="418"/>
    <tableColumn id="7" xr3:uid="{6A4E3EF1-5957-4769-B154-C125C29562FA}" name="Columna7" dataDxfId="417"/>
    <tableColumn id="2" xr3:uid="{D9D98204-F626-4220-BE14-4FDD77E0149C}" name="Columna2" headerRowDxfId="416" dataDxfId="415" totalsRowDxfId="414"/>
    <tableColumn id="3" xr3:uid="{789428C5-0443-4F63-A33F-B8ACBC8B4F51}" name="Columna3" headerRowDxfId="413" dataDxfId="412" totalsRowDxfId="411"/>
  </tableColumns>
  <tableStyleInfo name="TableStyleMedium2" showFirstColumn="1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593B82C2-7C79-4A18-BC03-5E54999FAD68}" name="Tabla130" displayName="Tabla130" ref="A8:I73" headerRowCount="0" headerRowDxfId="410" totalsRowDxfId="408" tableBorderDxfId="409">
  <tableColumns count="9">
    <tableColumn id="1" xr3:uid="{36D35A13-FA5A-4ED9-9FFA-C42DF48B24DE}" name="Columna1" totalsRowLabel="Total" dataDxfId="407"/>
    <tableColumn id="8" xr3:uid="{A6644C38-C77A-4435-9C37-A73D7C72671E}" name="Columna8" dataDxfId="406"/>
    <tableColumn id="9" xr3:uid="{66CA47CF-F50B-43F0-8102-2372CFC00DE6}" name="Columna9" dataDxfId="405"/>
    <tableColumn id="6" xr3:uid="{09496502-4C48-436E-BB76-A1929854CAB5}" name="Columna6" dataDxfId="404"/>
    <tableColumn id="7" xr3:uid="{2D9D0B5E-8D93-488B-AF9A-BE49BA4EE608}" name="Columna7" dataDxfId="403"/>
    <tableColumn id="4" xr3:uid="{8CCF39CA-3D5C-48D9-92E8-03B7ABEFF946}" name="Columna4" dataDxfId="402"/>
    <tableColumn id="5" xr3:uid="{25965D5E-35ED-493E-A511-16D3415C9C38}" name="Columna5" dataDxfId="401"/>
    <tableColumn id="2" xr3:uid="{8456E98F-C3C3-424C-AEEE-AE17BD8C619F}" name="Columna2" dataDxfId="400"/>
    <tableColumn id="3" xr3:uid="{9D0139A4-786E-4282-B46C-A269F2EE9C32}" name="Columna3" dataDxfId="399"/>
  </tableColumns>
  <tableStyleInfo name="TableStyleMedium2" showFirstColumn="1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249AA281-7C03-4A15-A0E9-15EC7105F7E0}" name="Tabla1283132" displayName="Tabla1283132" ref="A8:K73" headerRowCount="0" headerRowDxfId="398" totalsRowDxfId="396" tableBorderDxfId="397">
  <tableColumns count="11">
    <tableColumn id="1" xr3:uid="{0E8597EF-CC9B-4B83-825B-937C56EF643C}" name="Columna1" totalsRowLabel="Total" dataDxfId="395"/>
    <tableColumn id="8" xr3:uid="{4AEB173A-A4BB-4B72-8CCA-982FA73F0D33}" name="Columna8" dataDxfId="394"/>
    <tableColumn id="9" xr3:uid="{6AE042E9-C2FA-4B15-8D03-34E73B3BC0B9}" name="Columna9" dataDxfId="393"/>
    <tableColumn id="6" xr3:uid="{2ADA76E3-B604-4860-BEDD-6DCF8161605E}" name="Columna6" dataDxfId="392"/>
    <tableColumn id="7" xr3:uid="{B4515E38-ED8D-4789-9FF6-502C853B477E}" name="Columna7" dataDxfId="391"/>
    <tableColumn id="10" xr3:uid="{EEF85E48-6260-425D-AC3B-A29FB6524691}" name="Columna10" dataDxfId="390"/>
    <tableColumn id="11" xr3:uid="{93208AB5-3A05-47D2-B7FD-6403CC3366F4}" name="Columna11" dataDxfId="389"/>
    <tableColumn id="4" xr3:uid="{DF1FC386-DBE8-4883-B68F-9E7281A31E65}" name="Columna4" dataDxfId="388"/>
    <tableColumn id="5" xr3:uid="{AF84765E-607A-423C-B6FF-8BA4BB6F258C}" name="Columna5" dataDxfId="387"/>
    <tableColumn id="2" xr3:uid="{7123C977-E852-4B1D-A307-19FE9E51283C}" name="Columna2" dataDxfId="386"/>
    <tableColumn id="3" xr3:uid="{434CFBCB-E4D2-4AEA-A86D-0EDED59587CE}" name="Columna3" dataDxfId="385"/>
  </tableColumns>
  <tableStyleInfo name="TableStyleMedium2" showFirstColumn="1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73788A57-65E8-4386-9897-C3F216861949}" name="Tabla1572634" displayName="Tabla1572634" ref="A8:G73" headerRowCount="0" headerRowDxfId="384" totalsRowDxfId="382" tableBorderDxfId="383">
  <tableColumns count="7">
    <tableColumn id="1" xr3:uid="{B17D5F2D-26AE-490F-84FA-63B814AF5DEC}" name="Columna1" totalsRowLabel="Total" dataDxfId="381"/>
    <tableColumn id="4" xr3:uid="{A17B24C8-36D4-42D2-814A-B750076DE8B9}" name="Columna4" dataDxfId="380"/>
    <tableColumn id="9" xr3:uid="{470EFED0-0342-4CB8-A0EC-A35A11ADB252}" name="Columna9" dataDxfId="379"/>
    <tableColumn id="8" xr3:uid="{BF3A06A8-75B6-4DE5-99E3-4797D13C0D61}" name="Columna8" dataDxfId="378"/>
    <tableColumn id="7" xr3:uid="{5F1E0768-163E-4CCD-BDDC-C82F4449CA13}" name="Columna7" dataDxfId="377"/>
    <tableColumn id="2" xr3:uid="{DBD6B6CE-6189-4C66-B982-8E22216A869D}" name="Columna2" headerRowDxfId="376" dataDxfId="375" totalsRowDxfId="374"/>
    <tableColumn id="3" xr3:uid="{F345A937-F82E-4F09-B544-B3B14ACFCFD7}" name="Columna3" headerRowDxfId="373" dataDxfId="372" totalsRowDxfId="371"/>
  </tableColumns>
  <tableStyleInfo name="TableStyleMedium2" showFirstColumn="1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00A24A5-866F-4059-B015-BF02AFE7A6C6}" name="Tabla102717410" displayName="Tabla102717410" ref="A8:O73" headerRowCount="0" totalsRowShown="0" headerRowDxfId="370" dataDxfId="369" tableBorderDxfId="368">
  <tableColumns count="15">
    <tableColumn id="1" xr3:uid="{61FE66F8-0193-4680-8C71-DFAEE4BF9911}" name="Columna1" dataDxfId="367"/>
    <tableColumn id="2" xr3:uid="{8570496A-AE27-479C-969F-65BAF0697153}" name="Columna2" headerRowDxfId="366" dataDxfId="365"/>
    <tableColumn id="3" xr3:uid="{19806CA2-E122-479B-8DF3-98B15D1EBED7}" name="Columna3" headerRowDxfId="364" dataDxfId="363"/>
    <tableColumn id="4" xr3:uid="{22CE1867-0968-4F42-88ED-C6243F2EFE2E}" name="Columna4" headerRowDxfId="362" dataDxfId="361"/>
    <tableColumn id="5" xr3:uid="{1D28BCBF-C406-4111-B0A2-ED3F26C78D04}" name="Columna5" headerRowDxfId="360" dataDxfId="359"/>
    <tableColumn id="6" xr3:uid="{2B059472-5134-4A40-8672-48444857D0B8}" name="Columna6" headerRowDxfId="358" dataDxfId="357"/>
    <tableColumn id="7" xr3:uid="{2ABB674A-9929-4910-A81A-30A1DF2E13E6}" name="Columna7" headerRowDxfId="356" dataDxfId="355"/>
    <tableColumn id="8" xr3:uid="{2B3DEBFA-75DC-426C-8B0E-AE37928F3274}" name="Columna8" headerRowDxfId="354" dataDxfId="353"/>
    <tableColumn id="9" xr3:uid="{D3942E26-9DF4-4D05-AEB5-E6EBA11C7F01}" name="Columna9" headerRowDxfId="352" dataDxfId="351"/>
    <tableColumn id="10" xr3:uid="{ACA28D38-1004-4A26-9E55-0C19A38CF089}" name="Columna10" headerRowDxfId="350" dataDxfId="349"/>
    <tableColumn id="11" xr3:uid="{4BE24EE0-1887-43BA-9998-0BB793E7A745}" name="Columna11" headerRowDxfId="348" dataDxfId="347"/>
    <tableColumn id="12" xr3:uid="{D1372600-C793-4BA1-A675-98308080CFCB}" name="Columna12" headerRowDxfId="346" dataDxfId="345"/>
    <tableColumn id="13" xr3:uid="{D942336C-105C-4A7F-9995-33A40AF8E1D8}" name="Columna13" headerRowDxfId="344" dataDxfId="343"/>
    <tableColumn id="14" xr3:uid="{94BE7DA5-8ACF-4D43-8B72-DF6901FBDF15}" name="Columna14" headerRowDxfId="342" dataDxfId="341"/>
    <tableColumn id="15" xr3:uid="{191EB88D-134C-46CE-9E61-F6F619CF97BF}" name="Columna15" headerRowDxfId="340" dataDxfId="339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6C1382D-2167-4EC5-83D8-F217FF8BBE26}" name="Tabla54247" displayName="Tabla54247" ref="A8:G73" headerRowCount="0" totalsRowShown="0" headerRowDxfId="338" dataDxfId="336" headerRowBorderDxfId="337" tableBorderDxfId="335" totalsRowBorderDxfId="334">
  <tableColumns count="7">
    <tableColumn id="1" xr3:uid="{595EFE41-797B-4CB4-A8A7-7C0CA3840D24}" name="Columna1" headerRowDxfId="333" dataDxfId="5"/>
    <tableColumn id="4" xr3:uid="{F87C122A-3D65-41AC-9A00-D9E8343C5AB3}" name="Columna4" headerRowDxfId="332" dataDxfId="4"/>
    <tableColumn id="5" xr3:uid="{069C8074-C313-4B19-AF54-1904113FF733}" name="Columna5" headerRowDxfId="331" dataDxfId="3"/>
    <tableColumn id="2" xr3:uid="{E16D137A-12AC-4570-92AB-964020E27035}" name="Columna2" headerRowDxfId="330" dataDxfId="2"/>
    <tableColumn id="3" xr3:uid="{73DF9CBE-1645-4761-9AEB-CF37FF9B0455}" name="Columna3" headerRowDxfId="329" dataDxfId="0"/>
    <tableColumn id="6" xr3:uid="{2B92901F-F264-4B51-84AB-6C5DE13DD809}" name="Columna6" headerRowDxfId="328" dataDxfId="1"/>
    <tableColumn id="7" xr3:uid="{97E3996F-670D-4F99-A685-5AA55364412A}" name="Columna7" headerRowDxfId="327" dataDxfId="326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CD7E405-DA11-44AE-8968-305B49B82A5B}" name="Tabla1027174101416" displayName="Tabla1027174101416" ref="A8:O73" headerRowCount="0" totalsRowShown="0" headerRowDxfId="325" dataDxfId="324" tableBorderDxfId="323">
  <tableColumns count="15">
    <tableColumn id="1" xr3:uid="{DF9E2E40-EA96-429A-A4F0-C3C80D820913}" name="Columna1" dataDxfId="322"/>
    <tableColumn id="3" xr3:uid="{438A6EA8-FCFB-4738-9144-93E018D458AD}" name="Columna21" dataDxfId="321"/>
    <tableColumn id="2" xr3:uid="{18278FA7-1223-4EC9-B6E1-3014BFFFBCFC}" name="Columna20" dataDxfId="320"/>
    <tableColumn id="20" xr3:uid="{8DEA457C-7227-4B94-B015-DC2E30C92E5E}" name="Columna5" dataDxfId="319"/>
    <tableColumn id="19" xr3:uid="{D10B2210-4263-4C8A-A47F-4B322508B849}" name="Columna4" dataDxfId="318"/>
    <tableColumn id="18" xr3:uid="{F8458130-C4CE-4AF8-AAA8-76641ABA9009}" name="Columna3" dataDxfId="317"/>
    <tableColumn id="17" xr3:uid="{930FC0D8-87E7-470C-BF2D-199A816E4F84}" name="Columna2" dataDxfId="316"/>
    <tableColumn id="10" xr3:uid="{EE27B8FC-1A5F-40D6-8DFF-1BD4951E8C51}" name="Columna10" dataDxfId="315"/>
    <tableColumn id="11" xr3:uid="{A6C409D1-9171-4B75-B1B7-791CB5DA5DA7}" name="Columna11" dataDxfId="314"/>
    <tableColumn id="24" xr3:uid="{CC2BC0FA-2F60-4616-A864-E1BCF07274F0}" name="Columna13" dataDxfId="313"/>
    <tableColumn id="23" xr3:uid="{FD54F801-626E-429C-8805-80007A7E57E4}" name="Columna8" dataDxfId="312"/>
    <tableColumn id="22" xr3:uid="{68AC4C7D-5430-4E09-9C70-B907D1940834}" name="Columna7" dataDxfId="311"/>
    <tableColumn id="21" xr3:uid="{312DE26F-327E-4CA0-AF78-BD54B847EC92}" name="Columna6" dataDxfId="310"/>
    <tableColumn id="9" xr3:uid="{FA63AF06-759E-4CAF-9953-FDBF8F15D91D}" name="Columna9" headerRowDxfId="309" dataDxfId="308"/>
    <tableColumn id="12" xr3:uid="{50F5F371-4728-4FED-9088-C80689A365F3}" name="Columna12" headerRowDxfId="307" dataDxfId="306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60A8B2A-16BA-4C7B-A883-A82AC37E29FE}" name="Tabla5424712" displayName="Tabla5424712" ref="A8:G73" headerRowCount="0" totalsRowShown="0" headerRowDxfId="305" dataDxfId="303" headerRowBorderDxfId="304" tableBorderDxfId="302" totalsRowBorderDxfId="301">
  <tableColumns count="7">
    <tableColumn id="1" xr3:uid="{93DF9F31-57D7-4911-807F-DCEF7B92FA30}" name="Columna1" headerRowDxfId="300" dataDxfId="299"/>
    <tableColumn id="3" xr3:uid="{E52A6298-97D9-4AC1-8FE9-813C32D91E90}" name="Columna3" headerRowDxfId="298" dataDxfId="297"/>
    <tableColumn id="11" xr3:uid="{FC5F8BCE-621A-401E-AE78-995C6122C0F0}" name="Columna11" headerRowDxfId="296" dataDxfId="295"/>
    <tableColumn id="4" xr3:uid="{8BAB23B9-B90A-4F66-8212-F5F8FB259474}" name="Columna4" headerRowDxfId="294" dataDxfId="293"/>
    <tableColumn id="5" xr3:uid="{226CE52B-762A-437F-8434-F2A6B9B1386A}" name="Columna5" headerRowDxfId="292" dataDxfId="291"/>
    <tableColumn id="2" xr3:uid="{B45DA8F5-F36C-4895-A86A-9300A078A388}" name="Columna2" headerRowDxfId="290" dataDxfId="289"/>
    <tableColumn id="6" xr3:uid="{D020178F-FDC9-452F-A630-883935EC4D87}" name="Columna6" headerRowDxfId="288" dataDxfId="287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479F590-E041-4664-881E-2996E7924F66}" name="Tabla1572613" displayName="Tabla1572613" ref="A8:O73" headerRowCount="0" headerRowDxfId="286" totalsRowDxfId="284" tableBorderDxfId="285">
  <tableColumns count="15">
    <tableColumn id="1" xr3:uid="{F121C7EB-82C7-4AF8-A1B9-F0AE1F45D641}" name="Columna1" totalsRowLabel="Total" dataDxfId="283"/>
    <tableColumn id="4" xr3:uid="{7A957E9C-EFDC-4D3B-8ABE-6FC9D1F0346F}" name="Columna4" dataDxfId="282"/>
    <tableColumn id="5" xr3:uid="{FF21D85E-AA71-40A1-945E-3BE5ADCB0099}" name="Columna5" dataDxfId="281"/>
    <tableColumn id="2" xr3:uid="{26E91816-FF20-4170-98E1-9C63A6BFDD3F}" name="Columna2" dataDxfId="280"/>
    <tableColumn id="8" xr3:uid="{A5ADE5A3-E716-40D1-A22A-E31277F27FAC}" name="Columna6" dataDxfId="279"/>
    <tableColumn id="3" xr3:uid="{16D44D9F-C14D-452A-BAB1-43EBF53028EB}" name="Columna3" dataDxfId="278"/>
    <tableColumn id="10" xr3:uid="{BB99D8B7-5E03-4C45-B97D-B994C9922E23}" name="Columna7" headerRowDxfId="277" dataDxfId="276"/>
    <tableColumn id="6" xr3:uid="{8A0776A8-1FA0-4FF1-AC2C-10F58742D4F7}" name="Columna8" headerRowDxfId="275" dataDxfId="274" totalsRowDxfId="273"/>
    <tableColumn id="7" xr3:uid="{02F443A7-6D5B-4787-8468-3926BE1A67FA}" name="Columna9" headerRowDxfId="272" dataDxfId="271" totalsRowDxfId="270"/>
    <tableColumn id="9" xr3:uid="{3D12FFC9-4F99-4639-892A-B3B7810395EA}" name="Columna10" headerRowDxfId="269" dataDxfId="268" totalsRowDxfId="267"/>
    <tableColumn id="11" xr3:uid="{591139E2-78AD-4DB9-9861-A1AB2620F75D}" name="Columna11" headerRowDxfId="266" dataDxfId="265" totalsRowDxfId="264"/>
    <tableColumn id="12" xr3:uid="{154C9B97-4158-43C4-AF5D-953AE562507C}" name="Columna12" headerRowDxfId="263" dataDxfId="262" totalsRowDxfId="261"/>
    <tableColumn id="13" xr3:uid="{514B80A5-0B93-4EA8-99DB-D07BF1DC28C2}" name="Columna13" headerRowDxfId="260" dataDxfId="259" totalsRowDxfId="258"/>
    <tableColumn id="14" xr3:uid="{8FCE4DE7-60A6-434E-BC02-C8CCD738C1A5}" name="Columna14" headerRowDxfId="257" dataDxfId="256" totalsRowDxfId="255"/>
    <tableColumn id="15" xr3:uid="{D75D924B-4824-470B-94E7-66496881A362}" name="Columna15" headerRowDxfId="254" dataDxfId="253" totalsRowDxfId="252"/>
  </tableColumns>
  <tableStyleInfo name="TableStyleMedium2" showFirstColumn="1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B364574C-C2F9-4B7B-9288-CBEDFA32B288}" name="Tabla10271741014" displayName="Tabla10271741014" ref="A8:G73" headerRowCount="0" totalsRowShown="0" headerRowDxfId="251" dataDxfId="250" tableBorderDxfId="249">
  <tableColumns count="7">
    <tableColumn id="1" xr3:uid="{EF34401E-2DFC-42C4-B999-6BE01CB4D186}" name="Columna1" dataDxfId="248"/>
    <tableColumn id="20" xr3:uid="{93DB0554-F1EE-4DDD-8FA4-3DE62879E827}" name="Columna5" dataDxfId="247"/>
    <tableColumn id="19" xr3:uid="{1195587B-8DEF-4452-8AB9-6D4E5127F562}" name="Columna4" dataDxfId="246"/>
    <tableColumn id="18" xr3:uid="{7FA25403-004D-41C1-B81D-A4B49DE7EEB1}" name="Columna3" dataDxfId="245"/>
    <tableColumn id="17" xr3:uid="{28B0557A-03B3-473F-95EB-5CAF7ADA682C}" name="Columna2" dataDxfId="244"/>
    <tableColumn id="10" xr3:uid="{C5A04A84-67E9-463B-939F-947BE845260A}" name="Columna10" dataDxfId="243"/>
    <tableColumn id="11" xr3:uid="{D3B0CCE3-DDA3-42A3-899F-3B0903D32DD6}" name="Columna11" dataDxfId="242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E7D6476-A6F8-44BF-8DB0-22F5679D052A}" name="Tabla542471215" displayName="Tabla542471215" ref="A8:O73" headerRowCount="0" totalsRowShown="0" headerRowDxfId="241" dataDxfId="239" headerRowBorderDxfId="240" tableBorderDxfId="238" totalsRowBorderDxfId="237">
  <tableColumns count="15">
    <tableColumn id="1" xr3:uid="{33DE053A-E96F-43F0-B624-F7F8BDB555C7}" name="Columna1" headerRowDxfId="236" dataDxfId="235"/>
    <tableColumn id="4" xr3:uid="{B948A633-737B-43DA-82C7-A660F09219D2}" name="Columna4" headerRowDxfId="234" dataDxfId="233"/>
    <tableColumn id="5" xr3:uid="{E4B67D9B-4BBB-4743-B74A-F269844A1EBF}" name="Columna5" headerRowDxfId="232" dataDxfId="231"/>
    <tableColumn id="7" xr3:uid="{2F585CAC-7F36-4465-A1C7-4589EEFD6851}" name="Columna7" headerRowDxfId="230" dataDxfId="229"/>
    <tableColumn id="3" xr3:uid="{813721E9-E8F9-4448-9705-9A66435969B2}" name="Columna3" headerRowDxfId="228" dataDxfId="227"/>
    <tableColumn id="2" xr3:uid="{B25FA3E7-23A4-4B25-9741-10B0DE347512}" name="Columna2" headerRowDxfId="226" dataDxfId="225"/>
    <tableColumn id="6" xr3:uid="{C3BEC428-5CE4-4227-B7A0-AD44DAA048AD}" name="Columna6" headerRowDxfId="224" dataDxfId="223"/>
    <tableColumn id="8" xr3:uid="{55622E97-F30F-47CC-85B3-9ED14785CB08}" name="Columna8" headerRowDxfId="222" dataDxfId="221"/>
    <tableColumn id="9" xr3:uid="{DBC84B2C-777C-4EAF-8012-FDEB5D430C1A}" name="Columna9" headerRowDxfId="220" dataDxfId="219"/>
    <tableColumn id="10" xr3:uid="{C19AAB24-2E15-4032-AE3F-8A84BE85C38F}" name="Columna10" headerRowDxfId="218" dataDxfId="217"/>
    <tableColumn id="11" xr3:uid="{6FC5C72C-1037-4A11-BE2D-887BD2629F29}" name="Columna11" headerRowDxfId="216" dataDxfId="215"/>
    <tableColumn id="12" xr3:uid="{2C6AA8D9-1CA5-4828-8641-0E7D30DEB79D}" name="Columna12" headerRowDxfId="214" dataDxfId="213"/>
    <tableColumn id="13" xr3:uid="{D5B365A2-3EFE-4538-A94C-71A7C43F69C9}" name="Columna13" headerRowDxfId="212" dataDxfId="211"/>
    <tableColumn id="14" xr3:uid="{220BFD37-AC56-4DB9-B384-03AEB7770178}" name="Columna14" headerRowDxfId="210" dataDxfId="209"/>
    <tableColumn id="15" xr3:uid="{D93BAC5C-9F41-40E8-9450-04F8ECE3934A}" name="Columna15" headerRowDxfId="208" dataDxfId="20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BD2ED45E-6EFA-4134-B6BE-052D7B9F8E8A}" name="Tabla54247121518" displayName="Tabla54247121518" ref="A8:G73" headerRowCount="0" totalsRowShown="0" headerRowDxfId="206" dataDxfId="204" headerRowBorderDxfId="205" tableBorderDxfId="203" totalsRowBorderDxfId="202">
  <tableColumns count="7">
    <tableColumn id="1" xr3:uid="{34D8BE21-D8ED-4291-A85A-EF0BB8CEAD79}" name="Columna1" headerRowDxfId="201" dataDxfId="200"/>
    <tableColumn id="4" xr3:uid="{B0B4C8D2-30C9-465C-AA0A-1441EBE96472}" name="Columna4" headerRowDxfId="199" dataDxfId="198"/>
    <tableColumn id="5" xr3:uid="{F351A574-D605-4960-9232-C7A7552D2F70}" name="Columna5" headerRowDxfId="197" dataDxfId="196"/>
    <tableColumn id="7" xr3:uid="{AF287771-A933-49A4-AA27-964B72FBF6BF}" name="Columna7" headerRowDxfId="195" dataDxfId="194"/>
    <tableColumn id="3" xr3:uid="{6E52690B-A8BD-478E-937C-8AF5033ABC4F}" name="Columna3" headerRowDxfId="193" dataDxfId="192"/>
    <tableColumn id="2" xr3:uid="{D85A9C21-8A8D-454C-B7C1-E54025D5C475}" name="Columna2" headerRowDxfId="191" dataDxfId="190"/>
    <tableColumn id="6" xr3:uid="{5B14A9AE-9427-4022-B487-C90E70A543DB}" name="Columna6" headerRowDxfId="189" dataDxfId="188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E34AD61F-F56D-4FB4-B2D0-9751EDBD039E}" name="Tabla5424712151819" displayName="Tabla5424712151819" ref="A8:O73" headerRowCount="0" totalsRowShown="0" headerRowDxfId="187" dataDxfId="185" headerRowBorderDxfId="186" tableBorderDxfId="184" totalsRowBorderDxfId="183">
  <tableColumns count="15">
    <tableColumn id="1" xr3:uid="{C3536364-1625-41B3-BAF4-8394AF29DD72}" name="Columna1" headerRowDxfId="182" dataDxfId="181"/>
    <tableColumn id="4" xr3:uid="{989A7FAD-397B-4972-AA0C-03B6E03E3336}" name="Columna4" headerRowDxfId="180" dataDxfId="179"/>
    <tableColumn id="5" xr3:uid="{66A711BE-D484-4297-845A-18D59BEEF8F7}" name="Columna5" headerRowDxfId="178" dataDxfId="177"/>
    <tableColumn id="7" xr3:uid="{61F6DC1C-957C-4587-8A10-7AED5E3C964C}" name="Columna7" headerRowDxfId="176" dataDxfId="175"/>
    <tableColumn id="3" xr3:uid="{F3BEFC6B-757D-4DD3-8A58-13C7BE6729FD}" name="Columna3" headerRowDxfId="174" dataDxfId="173"/>
    <tableColumn id="2" xr3:uid="{34BE9855-4188-47E5-B558-D1AE4508CAE3}" name="Columna2" headerRowDxfId="172" dataDxfId="171"/>
    <tableColumn id="6" xr3:uid="{2D15E9AF-4496-4468-BFF9-009CD6D4FD91}" name="Columna6" headerRowDxfId="170" dataDxfId="169"/>
    <tableColumn id="8" xr3:uid="{AB6186B2-B962-4299-A197-122AA424B62B}" name="Columna8" headerRowDxfId="168" dataDxfId="167"/>
    <tableColumn id="9" xr3:uid="{6D65293A-4648-4A73-8208-5B331676B22F}" name="Columna9" headerRowDxfId="166" dataDxfId="165"/>
    <tableColumn id="10" xr3:uid="{CB05BB27-1AA0-4FCA-A313-FF321A113CA3}" name="Columna10" headerRowDxfId="164" dataDxfId="163"/>
    <tableColumn id="11" xr3:uid="{E68360CA-CF3B-492D-A6B8-173AFFE5CE3E}" name="Columna11" headerRowDxfId="162" dataDxfId="161"/>
    <tableColumn id="12" xr3:uid="{2CC2911C-6E15-4F4F-BC30-0E196B69A565}" name="Columna12" headerRowDxfId="160" dataDxfId="159"/>
    <tableColumn id="13" xr3:uid="{2902DBB7-E733-4C67-B00C-1D3ED1B9BE73}" name="Columna13" headerRowDxfId="158" dataDxfId="157"/>
    <tableColumn id="14" xr3:uid="{F98F22E0-CE7D-4A61-91B6-17EAAF279D27}" name="Columna14" headerRowDxfId="156" dataDxfId="155"/>
    <tableColumn id="15" xr3:uid="{26CB0DAB-E262-45D9-B62B-CEFF87464758}" name="Columna15" headerRowDxfId="154" dataDxfId="15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C007EDD3-51A1-4895-A144-6EAD0CBBD871}" name="Tabla542471215181920" displayName="Tabla542471215181920" ref="A8:G73" headerRowCount="0" totalsRowShown="0" headerRowDxfId="152" dataDxfId="150" headerRowBorderDxfId="151" tableBorderDxfId="149" totalsRowBorderDxfId="148">
  <tableColumns count="7">
    <tableColumn id="1" xr3:uid="{1F3C8A0E-B990-45A8-A1E4-221C2C7C2CB5}" name="Columna1" headerRowDxfId="147" dataDxfId="146"/>
    <tableColumn id="4" xr3:uid="{A6F8D391-017E-475D-8A57-F80D799A2537}" name="Columna4" headerRowDxfId="145" dataDxfId="144"/>
    <tableColumn id="5" xr3:uid="{8554CD4C-F414-4B21-9A11-CAF5C0C99533}" name="Columna5" headerRowDxfId="143" dataDxfId="142"/>
    <tableColumn id="7" xr3:uid="{E9A8B88D-EF5A-4B30-A352-71F23E7E73A8}" name="Columna7" headerRowDxfId="141" dataDxfId="140"/>
    <tableColumn id="3" xr3:uid="{8B847898-2E34-473F-9893-C067586B2547}" name="Columna3" headerRowDxfId="139" dataDxfId="138"/>
    <tableColumn id="2" xr3:uid="{80B450F0-E0F5-4DC1-AEE3-A42E4F51ADB9}" name="Columna2" headerRowDxfId="137" dataDxfId="136"/>
    <tableColumn id="6" xr3:uid="{09AE71D4-065C-497B-8F0A-4FB6DC4EADF5}" name="Columna6" headerRowDxfId="135" dataDxfId="134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B44EB3B8-AF83-4ACF-A813-24FE2EA2243B}" name="Tabla54247121518192021" displayName="Tabla54247121518192021" ref="A8:K73" headerRowCount="0" totalsRowShown="0" headerRowDxfId="133" dataDxfId="131" headerRowBorderDxfId="132" tableBorderDxfId="130" totalsRowBorderDxfId="129">
  <tableColumns count="11">
    <tableColumn id="1" xr3:uid="{095D6994-747C-4052-BAF6-86C67AC231C8}" name="Columna1" headerRowDxfId="128" dataDxfId="127"/>
    <tableColumn id="4" xr3:uid="{56854A88-B4FE-43E7-9D5C-2B541159BFFA}" name="Columna4" headerRowDxfId="126" dataDxfId="125"/>
    <tableColumn id="5" xr3:uid="{27213115-7765-4BEB-BA45-F699E94CF440}" name="Columna5" headerRowDxfId="124" dataDxfId="123"/>
    <tableColumn id="7" xr3:uid="{F9C5D7DA-8318-4A53-8515-7E02C247F3E3}" name="Columna7" headerRowDxfId="122" dataDxfId="121"/>
    <tableColumn id="3" xr3:uid="{923D5F0C-50F4-4DD5-BE9B-3717FAABE1B7}" name="Columna3" headerRowDxfId="120" dataDxfId="119"/>
    <tableColumn id="2" xr3:uid="{8ABC28C7-98FC-4C3D-8B69-5C20594F1C76}" name="Columna2" headerRowDxfId="118" dataDxfId="117"/>
    <tableColumn id="6" xr3:uid="{707F558C-26CC-48BA-BD83-FADAC4DA314C}" name="Columna6" headerRowDxfId="116" dataDxfId="115"/>
    <tableColumn id="8" xr3:uid="{B9CD77AD-E2D4-4913-8DE3-D12F056C7175}" name="Columna8" headerRowDxfId="114" dataDxfId="113"/>
    <tableColumn id="9" xr3:uid="{0C028F37-D49C-4ACF-9407-5D5CE9C097F4}" name="Columna9" headerRowDxfId="112" dataDxfId="111"/>
    <tableColumn id="10" xr3:uid="{7C6F4DAB-83A0-4A4A-BBF8-9743F8C1456E}" name="Columna10" headerRowDxfId="110" dataDxfId="109"/>
    <tableColumn id="11" xr3:uid="{0C73FC8B-ED7F-42C0-ADB4-9D6672039558}" name="Columna11" headerRowDxfId="108" dataDxfId="107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C5EF187-D521-461D-ABA0-4307FD449904}" name="Tabla5424712151819202122" displayName="Tabla5424712151819202122" ref="A8:O73" headerRowCount="0" totalsRowShown="0" headerRowDxfId="106" dataDxfId="104" headerRowBorderDxfId="105" tableBorderDxfId="103" totalsRowBorderDxfId="102">
  <tableColumns count="15">
    <tableColumn id="1" xr3:uid="{9CD7E053-A1F9-43A1-8A89-8F39E12954A6}" name="Columna1" headerRowDxfId="101" dataDxfId="100"/>
    <tableColumn id="4" xr3:uid="{352522B8-AA3F-4720-B9FA-583199364DD9}" name="Columna4" headerRowDxfId="99" dataDxfId="98"/>
    <tableColumn id="5" xr3:uid="{183668C7-8E49-485B-9294-FF397DC2E072}" name="Columna5" headerRowDxfId="97" dataDxfId="96"/>
    <tableColumn id="7" xr3:uid="{C776E7DF-7909-44DE-9313-60EA8CA69941}" name="Columna7" headerRowDxfId="95" dataDxfId="94"/>
    <tableColumn id="3" xr3:uid="{58BDB716-AE61-49F9-9EBB-CF6D171EE195}" name="Columna3" headerRowDxfId="93" dataDxfId="92"/>
    <tableColumn id="2" xr3:uid="{787B4CA5-3235-4B58-A91C-EBBB848F6793}" name="Columna2" headerRowDxfId="91" dataDxfId="90"/>
    <tableColumn id="6" xr3:uid="{0DD1DEFF-B007-445D-87C9-1E9608129EDF}" name="Columna6" headerRowDxfId="89" dataDxfId="88"/>
    <tableColumn id="8" xr3:uid="{9FB9EC1A-9AD8-40CA-8034-AFFFC2724864}" name="Columna8" headerRowDxfId="87" dataDxfId="86"/>
    <tableColumn id="9" xr3:uid="{AA78E0C3-67AB-4B4F-8460-7E82C8653B40}" name="Columna9" headerRowDxfId="85" dataDxfId="84"/>
    <tableColumn id="10" xr3:uid="{18C92C2E-CAB3-4B9B-B0EA-4AAF3A44068F}" name="Columna10" headerRowDxfId="83" dataDxfId="82"/>
    <tableColumn id="11" xr3:uid="{7D048890-BF78-4A2A-B7FC-909F7456E0E2}" name="Columna11" headerRowDxfId="81" dataDxfId="80"/>
    <tableColumn id="12" xr3:uid="{DA4BBECB-1129-4F6B-896E-F2749844E754}" name="Columna12" headerRowDxfId="79" dataDxfId="78"/>
    <tableColumn id="13" xr3:uid="{AF850B01-864B-4553-8488-3BE394F31087}" name="Columna13" headerRowDxfId="77" dataDxfId="76"/>
    <tableColumn id="14" xr3:uid="{34E7B314-F550-4E1D-9D42-43ECE7B7B93D}" name="Columna14" headerRowDxfId="75" dataDxfId="74"/>
    <tableColumn id="15" xr3:uid="{FF7C2FD6-0BCA-4F00-B1CF-109090B79AA6}" name="Columna15" headerRowDxfId="73" dataDxfId="72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29B2CAF0-0724-431C-80BD-0A2906645789}" name="Tabla542471215181920212223" displayName="Tabla542471215181920212223" ref="A8:O73" headerRowCount="0" totalsRowShown="0" headerRowDxfId="71" dataDxfId="69" headerRowBorderDxfId="70" tableBorderDxfId="68" totalsRowBorderDxfId="67">
  <tableColumns count="15">
    <tableColumn id="1" xr3:uid="{0C8F3CCA-C77F-482B-909B-6556B4792C16}" name="Columna1" headerRowDxfId="66" dataDxfId="65"/>
    <tableColumn id="4" xr3:uid="{6D0829A4-6FFA-494B-9CD4-B32476FD262F}" name="Columna4" headerRowDxfId="64" dataDxfId="63"/>
    <tableColumn id="5" xr3:uid="{7F57DD03-A91C-4B88-B7DD-2E74048C0C8A}" name="Columna5" headerRowDxfId="62" dataDxfId="61"/>
    <tableColumn id="7" xr3:uid="{A5AFFC30-AE48-46E6-BC54-DBFF80E6952B}" name="Columna7" headerRowDxfId="60" dataDxfId="59"/>
    <tableColumn id="3" xr3:uid="{B8EF9FC5-43AD-4ED3-99A9-B5C63642B49F}" name="Columna3" headerRowDxfId="58" dataDxfId="57"/>
    <tableColumn id="2" xr3:uid="{78CCD009-D887-4172-A053-321CDB99D73C}" name="Columna2" headerRowDxfId="56" dataDxfId="55"/>
    <tableColumn id="6" xr3:uid="{E9300C68-992C-45D2-B367-5170432DFF40}" name="Columna6" headerRowDxfId="54" dataDxfId="53"/>
    <tableColumn id="8" xr3:uid="{294E7D79-8107-4DD5-9170-6DCC8983DEA5}" name="Columna8" headerRowDxfId="52" dataDxfId="51"/>
    <tableColumn id="9" xr3:uid="{CC667F8B-FD97-4CA3-9CB0-2DDE08D84976}" name="Columna9" headerRowDxfId="50" dataDxfId="49"/>
    <tableColumn id="10" xr3:uid="{B5A61E58-03C6-4ED3-94B1-6506C5287D6B}" name="Columna10" headerRowDxfId="48" dataDxfId="47"/>
    <tableColumn id="11" xr3:uid="{E75E2C17-65D2-4CCB-BC1D-D4965BADA77C}" name="Columna11" headerRowDxfId="46" dataDxfId="45"/>
    <tableColumn id="12" xr3:uid="{20E0A3BB-2ADA-42C0-8D1D-9580A5A709DB}" name="Columna12" headerRowDxfId="44" dataDxfId="43"/>
    <tableColumn id="13" xr3:uid="{871C2F1C-2BE4-4C89-AB05-A26ED8AF3105}" name="Columna13" headerRowDxfId="42" dataDxfId="41"/>
    <tableColumn id="14" xr3:uid="{5FBC1F0A-903B-4A48-97F6-E7DAA23DADBE}" name="Columna14" headerRowDxfId="40" dataDxfId="39"/>
    <tableColumn id="15" xr3:uid="{52A91676-78B4-4D1F-B454-6C123EDD54A6}" name="Columna15" headerRowDxfId="38" dataDxfId="37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792D7DF8-0B30-4C1B-BEF8-38186E02752A}" name="Tabla1027174617" displayName="Tabla1027174617" ref="A53:M53" headerRowCount="0" totalsRowShown="0" headerRowDxfId="36" dataDxfId="35" tableBorderDxfId="34">
  <tableColumns count="13">
    <tableColumn id="1" xr3:uid="{0FC5E1F2-53E2-44B9-A2D8-4D3AB76F6DB2}" name="Columna1" dataDxfId="33"/>
    <tableColumn id="2" xr3:uid="{37107249-6A16-49C2-98F8-F78112593E56}" name="Columna2" dataDxfId="32"/>
    <tableColumn id="12" xr3:uid="{A03613C4-9F64-4973-9B35-44B450805395}" name="Columna12" dataDxfId="31"/>
    <tableColumn id="10" xr3:uid="{25490B16-8B7D-49BE-96D3-1126DBEC4E0C}" name="Columna10" dataDxfId="30"/>
    <tableColumn id="4" xr3:uid="{DAC0247E-46DB-49C7-A3F7-DFD439414C3C}" name="Columna4" dataDxfId="29"/>
    <tableColumn id="23" xr3:uid="{709A7AC4-8563-4DBE-B5BD-87C1EF4D7C56}" name="Columna23" dataDxfId="28"/>
    <tableColumn id="25" xr3:uid="{B682FF06-4337-438A-BC13-A5212F6DC297}" name="Columna25" dataDxfId="27"/>
    <tableColumn id="15" xr3:uid="{FD8251CE-D3F9-4E2F-84F2-38AE34395D2B}" name="Columna15" dataDxfId="26"/>
    <tableColumn id="20" xr3:uid="{FF4C6235-B0C2-4060-A25D-C3B43E7B1D68}" name="Columna20" dataDxfId="25"/>
    <tableColumn id="6" xr3:uid="{AD6AC103-DD7F-44ED-A10B-B71096BBFBE9}" name="Columna6" dataDxfId="24"/>
    <tableColumn id="28" xr3:uid="{161A7A14-8023-474B-95CE-07C877AE0DD5}" name="Columna28" dataDxfId="23"/>
    <tableColumn id="26" xr3:uid="{C0AC47FF-DD5D-48D2-8DE2-FD7DCAACFD55}" name="Columna26" dataDxfId="22"/>
    <tableColumn id="17" xr3:uid="{D1A564D7-C018-40FD-9062-E5043E981A53}" name="Columna17" dataDxfId="21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7E627A-4624-405E-B4E0-E4C53D7B5ED7}" name="Tabla10271746173" displayName="Tabla10271746173" ref="A8:M53" headerRowCount="0" totalsRowShown="0" headerRowDxfId="20" tableBorderDxfId="19">
  <tableColumns count="13">
    <tableColumn id="1" xr3:uid="{888F5788-ACB6-4E5E-B2B3-23AE98CE38AE}" name="Columna1" dataDxfId="18"/>
    <tableColumn id="2" xr3:uid="{E8B9B1F6-9A64-48E7-B87A-D1B53371582C}" name="Columna2" dataDxfId="17"/>
    <tableColumn id="12" xr3:uid="{E0F99896-62B2-4A0A-8B3E-8F234D0B87B6}" name="Columna12" dataDxfId="16"/>
    <tableColumn id="10" xr3:uid="{C12F7A05-993D-4F32-A734-399395619E5F}" name="Columna10" dataDxfId="15"/>
    <tableColumn id="4" xr3:uid="{44A729B9-7D7E-42C3-BB56-4422E4DB70A5}" name="Columna4" dataDxfId="14"/>
    <tableColumn id="23" xr3:uid="{097BA4F0-D050-4215-83A7-68CE61D3402F}" name="Columna23" dataDxfId="13"/>
    <tableColumn id="25" xr3:uid="{8B9BCE9C-2834-4E84-B6AF-82700625BD41}" name="Columna25" dataDxfId="12"/>
    <tableColumn id="15" xr3:uid="{8A28AF82-120A-4FD6-AC90-260B6B36E882}" name="Columna15" dataDxfId="11"/>
    <tableColumn id="20" xr3:uid="{63A775B2-4D77-4AF4-ADA9-6F17A17014B0}" name="Columna20" dataDxfId="10"/>
    <tableColumn id="6" xr3:uid="{3237FE90-ECEB-4E87-9D66-467125C6F7E0}" name="Columna6" dataDxfId="9"/>
    <tableColumn id="28" xr3:uid="{7245E8C5-FE67-4FE7-85D4-ADDCCE68953D}" name="Columna28" dataDxfId="8"/>
    <tableColumn id="26" xr3:uid="{827F2943-6147-47DC-952A-2A100E391460}" name="Columna26" dataDxfId="7"/>
    <tableColumn id="17" xr3:uid="{B88BEC0F-F951-45B5-AF29-4181E5C747D5}" name="Columna17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K33"/>
  <sheetViews>
    <sheetView tabSelected="1" zoomScale="85" zoomScaleNormal="85" workbookViewId="0"/>
  </sheetViews>
  <sheetFormatPr baseColWidth="10" defaultRowHeight="15"/>
  <cols>
    <col min="1" max="1" width="18.28515625" style="5" customWidth="1"/>
    <col min="2" max="2" width="173.140625" style="51" customWidth="1"/>
    <col min="3" max="16384" width="11.42578125" style="5"/>
  </cols>
  <sheetData>
    <row r="1" spans="1:193" s="52" customFormat="1" ht="21">
      <c r="A1" s="7" t="s">
        <v>62</v>
      </c>
      <c r="B1" s="49" t="s">
        <v>86</v>
      </c>
    </row>
    <row r="2" spans="1:193" s="6" customFormat="1" ht="18.75">
      <c r="A2" s="53"/>
      <c r="B2" s="53"/>
    </row>
    <row r="3" spans="1:193" ht="15.75">
      <c r="A3" s="11" t="s">
        <v>87</v>
      </c>
      <c r="B3" s="28"/>
    </row>
    <row r="4" spans="1:193" s="6" customFormat="1"/>
    <row r="5" spans="1:193" ht="15.75">
      <c r="A5" s="84" t="s">
        <v>162</v>
      </c>
      <c r="B5" s="84"/>
    </row>
    <row r="6" spans="1:193">
      <c r="A6" s="31" t="str" cm="1">
        <f t="array" aca="1" ref="A6" ca="1">HYPERLINK("#'" &amp; _xlfn.TEXTAFTER(CELL("filename",'Figura 4.1'!AAF997),"]") &amp; "'!A1", _xlfn.TEXTAFTER(CELL("filename",'Figura 4.1'!AAF997),"]"))</f>
        <v>Figura 4.1</v>
      </c>
      <c r="B6" s="1" t="s">
        <v>91</v>
      </c>
    </row>
    <row r="7" spans="1:193">
      <c r="A7" s="31" t="str" cm="1">
        <f t="array" aca="1" ref="A7" ca="1">HYPERLINK("#'" &amp; _xlfn.TEXTAFTER(CELL("filename",'Figura 4.2'!AAC997),"]") &amp; "'!A1", _xlfn.TEXTAFTER(CELL("filename",'Figura 4.2'!AAC997),"]"))</f>
        <v>Figura 4.2</v>
      </c>
      <c r="B7" s="1" t="s">
        <v>92</v>
      </c>
    </row>
    <row r="8" spans="1:193">
      <c r="A8" s="3" t="str" cm="1">
        <f t="array" aca="1" ref="A8" ca="1">HYPERLINK("#'" &amp; _xlfn.TEXTAFTER(CELL("filename",'Figura 4.3'!ZT998),"]") &amp; "'!A1", _xlfn.TEXTAFTER(CELL("filename",'Figura 4.3'!ZT998),"]"))</f>
        <v>Figura 4.3</v>
      </c>
      <c r="B8" s="1" t="s">
        <v>144</v>
      </c>
    </row>
    <row r="9" spans="1:193">
      <c r="A9" s="31" t="str" cm="1">
        <f t="array" aca="1" ref="A9" ca="1">HYPERLINK("#'" &amp; _xlfn.TEXTAFTER(CELL("filename",'Figura 4.4'!ZW996),"]") &amp; "'!A1", _xlfn.TEXTAFTER(CELL("filename",'Figura 4.4'!ZW996),"]"))</f>
        <v>Figura 4.4</v>
      </c>
      <c r="B9" s="1" t="s">
        <v>93</v>
      </c>
    </row>
    <row r="10" spans="1:193">
      <c r="A10" s="31" t="str" cm="1">
        <f t="array" aca="1" ref="A10" ca="1">HYPERLINK("#'" &amp; _xlfn.TEXTAFTER(CELL("filename",'Figura 4.5'!ZY998),"]") &amp; "'!A1", _xlfn.TEXTAFTER(CELL("filename",'Figura 4.5'!ZY998),"]"))</f>
        <v>Figura 4.5</v>
      </c>
      <c r="B10" s="1" t="s">
        <v>94</v>
      </c>
    </row>
    <row r="11" spans="1:193">
      <c r="A11" s="31" t="str" cm="1">
        <f t="array" aca="1" ref="A11" ca="1">HYPERLINK("#'" &amp; _xlfn.TEXTAFTER(CELL("filename",'Figura 4.6'!ZX1000),"]") &amp; "'!A1", _xlfn.TEXTAFTER(CELL("filename",'Figura 4.6'!ZX1000),"]"))</f>
        <v>Figura 4.6</v>
      </c>
      <c r="B11" s="1" t="s">
        <v>95</v>
      </c>
    </row>
    <row r="12" spans="1:193">
      <c r="A12" s="31" t="str" cm="1">
        <f t="array" aca="1" ref="A12" ca="1">HYPERLINK("#'" &amp; _xlfn.TEXTAFTER(CELL("filename",'Figura 4.7'!ZY997),"]") &amp; "'!A1", _xlfn.TEXTAFTER(CELL("filename",'Figura 4.7'!ZY997),"]"))</f>
        <v>Figura 4.7</v>
      </c>
      <c r="B12" s="1" t="s">
        <v>96</v>
      </c>
    </row>
    <row r="13" spans="1:193">
      <c r="A13" s="31" t="str" cm="1">
        <f t="array" aca="1" ref="A13" ca="1">HYPERLINK("#'" &amp; _xlfn.TEXTAFTER(CELL("filename",'Figura 4.8'!ZY997),"]") &amp; "'!A1", _xlfn.TEXTAFTER(CELL("filename",'Figura 4.8'!ZY997),"]"))</f>
        <v>Figura 4.8</v>
      </c>
      <c r="B13" s="1" t="s">
        <v>97</v>
      </c>
    </row>
    <row r="14" spans="1:193">
      <c r="A14" s="31" t="str" cm="1">
        <f t="array" aca="1" ref="A14" ca="1">HYPERLINK("#'" &amp; _xlfn.TEXTAFTER(CELL("filename",'Figura 4.9'!ZU997),"]") &amp; "'!A1", _xlfn.TEXTAFTER(CELL("filename",'Figura 4.9'!ZU997),"]"))</f>
        <v>Figura 4.9</v>
      </c>
      <c r="B14" s="1" t="s">
        <v>98</v>
      </c>
    </row>
    <row r="15" spans="1:193" s="10" customFormat="1" ht="15.75">
      <c r="A15" s="84" t="s">
        <v>161</v>
      </c>
      <c r="B15" s="8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</row>
    <row r="16" spans="1:193">
      <c r="A16" s="31" t="str" cm="1">
        <f t="array" aca="1" ref="A16" ca="1">HYPERLINK("#'" &amp; _xlfn.TEXTAFTER(CELL("filename",'Figura 4.10'!ZM998),"]") &amp; "'!A1", _xlfn.TEXTAFTER(CELL("filename",'Figura 4.10'!ZM998),"]"))</f>
        <v>Figura 4.10</v>
      </c>
      <c r="B16" s="1" t="s">
        <v>99</v>
      </c>
    </row>
    <row r="17" spans="1:2">
      <c r="A17" s="31" t="str" cm="1">
        <f t="array" aca="1" ref="A17" ca="1">HYPERLINK("#'" &amp; _xlfn.TEXTAFTER(CELL("filename",'Figura 4.11'!ZS997),"]") &amp; "'!A1", _xlfn.TEXTAFTER(CELL("filename",'Figura 4.11'!ZS997),"]"))</f>
        <v>Figura 4.11</v>
      </c>
      <c r="B17" s="1" t="s">
        <v>100</v>
      </c>
    </row>
    <row r="18" spans="1:2">
      <c r="A18" s="31" t="str" cm="1">
        <f t="array" aca="1" ref="A18" ca="1">HYPERLINK("#'" &amp; _xlfn.TEXTAFTER(CELL("filename",'Figura 4.12'!ZU987),"]") &amp; "'!A1", _xlfn.TEXTAFTER(CELL("filename",'Figura 4.12'!ZU987),"]"))</f>
        <v>Figura 4.12</v>
      </c>
      <c r="B18" s="1" t="s">
        <v>101</v>
      </c>
    </row>
    <row r="19" spans="1:2">
      <c r="A19" s="31" t="str" cm="1">
        <f t="array" aca="1" ref="A19" ca="1">HYPERLINK("#'" &amp; _xlfn.TEXTAFTER(CELL("filename",'Figura 4.13'!ZX988),"]") &amp; "'!A1", _xlfn.TEXTAFTER(CELL("filename",'Figura 4.13'!ZX988),"]"))</f>
        <v>Figura 4.13</v>
      </c>
      <c r="B19" s="1" t="s">
        <v>102</v>
      </c>
    </row>
    <row r="20" spans="1:2" ht="15.75">
      <c r="A20" s="84" t="s">
        <v>88</v>
      </c>
      <c r="B20" s="84"/>
    </row>
    <row r="21" spans="1:2">
      <c r="A21" s="31" t="str" cm="1">
        <f t="array" aca="1" ref="A21" ca="1">HYPERLINK("#'" &amp; _xlfn.TEXTAFTER(CELL("filename",'Figura 4.14'!ZT986),"]") &amp; "'!A1", _xlfn.TEXTAFTER(CELL("filename",'Figura 4.14'!ZT986),"]"))</f>
        <v>Figura 4.14</v>
      </c>
      <c r="B21" s="1" t="s">
        <v>103</v>
      </c>
    </row>
    <row r="22" spans="1:2">
      <c r="A22" s="31" t="str" cm="1">
        <f t="array" aca="1" ref="A22" ca="1">HYPERLINK("#'" &amp; _xlfn.TEXTAFTER(CELL("filename",'Figura 4.15'!ZM987),"]") &amp; "'!A1", _xlfn.TEXTAFTER(CELL("filename",'Figura 4.15'!ZM987),"]"))</f>
        <v>Figura 4.15</v>
      </c>
      <c r="B22" s="59" t="s">
        <v>104</v>
      </c>
    </row>
    <row r="23" spans="1:2">
      <c r="A23" s="31" t="str" cm="1">
        <f t="array" aca="1" ref="A23" ca="1">HYPERLINK("#'" &amp; _xlfn.TEXTAFTER(CELL("filename",'Figura 4.16'!AAA988),"]") &amp; "'!A1", _xlfn.TEXTAFTER(CELL("filename",'Figura 4.16'!AAA988),"]"))</f>
        <v>Figura 4.16</v>
      </c>
      <c r="B23" s="59" t="s">
        <v>105</v>
      </c>
    </row>
    <row r="24" spans="1:2">
      <c r="A24" s="3" t="str" cm="1">
        <f t="array" aca="1" ref="A24" ca="1">HYPERLINK("#'" &amp; _xlfn.TEXTAFTER(CELL("filename",'Figura 4.17'!ZV995),"]") &amp; "'!A1", _xlfn.TEXTAFTER(CELL("filename",'Figura 4.17'!ZV995),"]"))</f>
        <v>Figura 4.17</v>
      </c>
      <c r="B24" s="1" t="s">
        <v>106</v>
      </c>
    </row>
    <row r="25" spans="1:2" ht="15.75">
      <c r="A25" s="84" t="s">
        <v>89</v>
      </c>
      <c r="B25" s="84"/>
    </row>
    <row r="26" spans="1:2">
      <c r="A26" s="50" t="str" cm="1">
        <f t="array" aca="1" ref="A26" ca="1">HYPERLINK("#'" &amp; _xlfn.TEXTAFTER(CELL("filename",'Figura 4.18'!ZV995),"]") &amp; "'!A1", _xlfn.TEXTAFTER(CELL("filename",'Figura 4.18'!ZV995),"]"))</f>
        <v>Figura 4.18</v>
      </c>
      <c r="B26" s="1" t="s">
        <v>107</v>
      </c>
    </row>
    <row r="27" spans="1:2">
      <c r="A27" s="50" t="str" cm="1">
        <f t="array" aca="1" ref="A27" ca="1">HYPERLINK("#'" &amp; _xlfn.TEXTAFTER(CELL("filename",'Figura 4.19'!ZV995),"]") &amp; "'!A1", _xlfn.TEXTAFTER(CELL("filename",'Figura 4.19'!ZV995),"]"))</f>
        <v>Figura 4.19</v>
      </c>
      <c r="B27" s="6" t="s">
        <v>108</v>
      </c>
    </row>
    <row r="28" spans="1:2">
      <c r="A28" s="50" t="str" cm="1">
        <f t="array" aca="1" ref="A28" ca="1">HYPERLINK("#'" &amp; _xlfn.TEXTAFTER(CELL("filename",'Figura 4.20'!ZR994),"]") &amp; "'!A1", _xlfn.TEXTAFTER(CELL("filename",'Figura 4.20'!ZR994),"]"))</f>
        <v>Figura 4.20</v>
      </c>
      <c r="B28" s="1" t="s">
        <v>109</v>
      </c>
    </row>
    <row r="29" spans="1:2" ht="15.75">
      <c r="A29" s="84" t="s">
        <v>90</v>
      </c>
      <c r="B29" s="84"/>
    </row>
    <row r="30" spans="1:2">
      <c r="A30" s="50" t="str" cm="1">
        <f t="array" aca="1" ref="A30" ca="1">HYPERLINK("#'" &amp; _xlfn.TEXTAFTER(CELL("filename",'Figura 4.21'!ZV995),"]") &amp; "'!A1", _xlfn.TEXTAFTER(CELL("filename",'Figura 4.21'!ZV995),"]"))</f>
        <v>Figura 4.21</v>
      </c>
      <c r="B30" s="1" t="s">
        <v>110</v>
      </c>
    </row>
    <row r="31" spans="1:2">
      <c r="A31" s="50" t="str" cm="1">
        <f t="array" aca="1" ref="A31" ca="1">HYPERLINK("#'" &amp; _xlfn.TEXTAFTER(CELL("filename",'Figura 4.22'!ZV995),"]") &amp; "'!A1", _xlfn.TEXTAFTER(CELL("filename",'Figura 4.22'!ZV995),"]"))</f>
        <v>Figura 4.22</v>
      </c>
      <c r="B31" s="6" t="s">
        <v>111</v>
      </c>
    </row>
    <row r="32" spans="1:2">
      <c r="A32" s="50" t="str" cm="1">
        <f t="array" aca="1" ref="A32" ca="1">HYPERLINK("#'" &amp; _xlfn.TEXTAFTER(CELL("filename",'Figura 4.23'!ZV1034),"]") &amp; "'!A1", _xlfn.TEXTAFTER(CELL("filename",'Figura 4.23'!ZV1034),"]"))</f>
        <v>Figura 4.23</v>
      </c>
      <c r="B32" s="6" t="s">
        <v>112</v>
      </c>
    </row>
    <row r="33" spans="1:2">
      <c r="A33" s="50" t="str" cm="1">
        <f t="array" aca="1" ref="A33" ca="1">HYPERLINK("#'" &amp; _xlfn.TEXTAFTER(CELL("filename",'Figura 4.24'!ZV997),"]") &amp; "'!A1", _xlfn.TEXTAFTER(CELL("filename",'Figura 4.24'!ZV997),"]"))</f>
        <v>Figura 4.24</v>
      </c>
      <c r="B33" s="1" t="s">
        <v>113</v>
      </c>
    </row>
  </sheetData>
  <mergeCells count="5">
    <mergeCell ref="A29:B29"/>
    <mergeCell ref="A5:B5"/>
    <mergeCell ref="A15:B15"/>
    <mergeCell ref="A20:B20"/>
    <mergeCell ref="A25:B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7" width="12.85546875" customWidth="1"/>
    <col min="8" max="9" width="13.85546875" customWidth="1"/>
  </cols>
  <sheetData>
    <row r="1" spans="1:9" s="33" customFormat="1" ht="18.75">
      <c r="A1" s="32" t="str" cm="1">
        <f t="array" aca="1" ref="A1" ca="1">VLOOKUP(_xlfn.TEXTAFTER(CELL("filename",AAF997),"]"),Índice!A:B,2,FALSE)</f>
        <v>Índice de curiosidad global y por género</v>
      </c>
      <c r="B1" s="32"/>
      <c r="C1" s="32"/>
      <c r="D1" s="32"/>
      <c r="E1" s="32"/>
      <c r="F1" s="32"/>
      <c r="G1" s="32"/>
      <c r="H1" s="32"/>
      <c r="I1" s="32"/>
    </row>
    <row r="2" spans="1:9">
      <c r="A2" t="s">
        <v>56</v>
      </c>
    </row>
    <row r="3" spans="1:9">
      <c r="A3" s="2" t="s">
        <v>114</v>
      </c>
      <c r="B3" s="2"/>
      <c r="C3" s="2"/>
      <c r="D3" s="2"/>
      <c r="E3" s="2"/>
      <c r="F3" s="2"/>
      <c r="G3" s="2"/>
    </row>
    <row r="4" spans="1:9">
      <c r="A4" s="3" t="s">
        <v>0</v>
      </c>
      <c r="B4" s="3"/>
      <c r="C4" s="3"/>
      <c r="D4" s="3"/>
      <c r="E4" s="3"/>
      <c r="F4" s="3"/>
      <c r="G4" s="3"/>
    </row>
    <row r="5" spans="1:9" ht="19.5" customHeight="1">
      <c r="A5" s="3"/>
      <c r="B5" s="3"/>
      <c r="C5" s="3"/>
      <c r="D5" s="3"/>
      <c r="E5" s="3"/>
      <c r="F5" s="3"/>
      <c r="G5" s="3"/>
    </row>
    <row r="6" spans="1:9" ht="47.25" customHeight="1">
      <c r="A6" s="85" t="s">
        <v>52</v>
      </c>
      <c r="B6" s="87" t="s">
        <v>138</v>
      </c>
      <c r="C6" s="88"/>
      <c r="D6" s="88"/>
      <c r="E6" s="88"/>
      <c r="F6" s="88"/>
      <c r="G6" s="88"/>
      <c r="H6" s="88"/>
      <c r="I6" s="89"/>
    </row>
    <row r="7" spans="1:9" ht="17.25" customHeight="1">
      <c r="A7" s="86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</row>
    <row r="8" spans="1:9">
      <c r="A8" s="15" t="s">
        <v>16</v>
      </c>
      <c r="B8" s="17">
        <v>1.5588278511963901E-2</v>
      </c>
      <c r="C8" s="17">
        <v>1.729204640020738E-2</v>
      </c>
      <c r="D8" s="17">
        <v>2.7636258339366351E-2</v>
      </c>
      <c r="E8" s="17">
        <v>2.5125656429293809E-2</v>
      </c>
      <c r="F8" s="17">
        <v>3.9359751130278002E-3</v>
      </c>
      <c r="G8" s="17">
        <v>2.398719743383056E-2</v>
      </c>
      <c r="H8" s="27">
        <v>2.3700283226338551E-2</v>
      </c>
      <c r="I8" s="27">
        <v>3.5018495332556333E-2</v>
      </c>
    </row>
    <row r="9" spans="1:9">
      <c r="A9" s="16" t="s">
        <v>14</v>
      </c>
      <c r="B9" s="27">
        <v>8.040379219078031E-2</v>
      </c>
      <c r="C9" s="27">
        <v>9.1690452757638707E-3</v>
      </c>
      <c r="D9" s="27">
        <v>8.7676146226806959E-2</v>
      </c>
      <c r="E9" s="27">
        <v>1.255269139837473E-2</v>
      </c>
      <c r="F9" s="27">
        <v>7.1811266058059001E-2</v>
      </c>
      <c r="G9" s="27">
        <v>1.1982566831961019E-2</v>
      </c>
      <c r="H9" s="17">
        <v>1.5864880168747961E-2</v>
      </c>
      <c r="I9" s="17">
        <v>1.624853531035356E-2</v>
      </c>
    </row>
    <row r="10" spans="1:9">
      <c r="A10" s="16" t="s">
        <v>18</v>
      </c>
      <c r="B10" s="17">
        <v>0.14111993930195854</v>
      </c>
      <c r="C10" s="17">
        <v>1.5944386545798279E-2</v>
      </c>
      <c r="D10" s="17">
        <v>0.17348759075194087</v>
      </c>
      <c r="E10" s="17">
        <v>2.082229888726414E-2</v>
      </c>
      <c r="F10" s="17">
        <v>0.10837797063289875</v>
      </c>
      <c r="G10" s="17">
        <v>2.0451802707338509E-2</v>
      </c>
      <c r="H10" s="17">
        <v>6.5109620119042116E-2</v>
      </c>
      <c r="I10" s="17">
        <v>2.598098249237903E-2</v>
      </c>
    </row>
    <row r="11" spans="1:9">
      <c r="A11" s="16" t="s">
        <v>28</v>
      </c>
      <c r="B11" s="17">
        <v>-0.13150963331821131</v>
      </c>
      <c r="C11" s="17">
        <v>1.6017516487159749E-2</v>
      </c>
      <c r="D11" s="17">
        <v>-0.12484195193673579</v>
      </c>
      <c r="E11" s="17">
        <v>1.9858313583512689E-2</v>
      </c>
      <c r="F11" s="17">
        <v>-0.13803181131621811</v>
      </c>
      <c r="G11" s="17">
        <v>2.1228744613167361E-2</v>
      </c>
      <c r="H11" s="17">
        <v>1.3189859379482321E-2</v>
      </c>
      <c r="I11" s="17">
        <v>2.5755869396250269E-2</v>
      </c>
    </row>
    <row r="12" spans="1:9">
      <c r="A12" s="16" t="s">
        <v>20</v>
      </c>
      <c r="B12" s="17">
        <v>-0.2790488157321066</v>
      </c>
      <c r="C12" s="17">
        <v>2.4421353780371462E-2</v>
      </c>
      <c r="D12" s="17">
        <v>-0.14053518467536491</v>
      </c>
      <c r="E12" s="17">
        <v>2.907731308196685E-2</v>
      </c>
      <c r="F12" s="17">
        <v>-0.41978214769301275</v>
      </c>
      <c r="G12" s="17">
        <v>3.2795856548815311E-2</v>
      </c>
      <c r="H12" s="17">
        <v>0.27924696301764784</v>
      </c>
      <c r="I12" s="17">
        <v>4.0631665872090127E-2</v>
      </c>
    </row>
    <row r="13" spans="1:9">
      <c r="A13" s="16" t="s">
        <v>6</v>
      </c>
      <c r="B13" s="17">
        <v>0.1263103292678095</v>
      </c>
      <c r="C13" s="17">
        <v>1.0561016144956409E-2</v>
      </c>
      <c r="D13" s="17">
        <v>0.16166591620417031</v>
      </c>
      <c r="E13" s="17">
        <v>1.361494477881574E-2</v>
      </c>
      <c r="F13" s="17">
        <v>8.6562272856363198E-2</v>
      </c>
      <c r="G13" s="17">
        <v>1.425284027648171E-2</v>
      </c>
      <c r="H13" s="17">
        <v>7.5103643347807114E-2</v>
      </c>
      <c r="I13" s="17">
        <v>1.7909086965986538E-2</v>
      </c>
    </row>
    <row r="14" spans="1:9">
      <c r="A14" s="16" t="s">
        <v>1</v>
      </c>
      <c r="B14" s="17">
        <v>0.24462668903966614</v>
      </c>
      <c r="C14" s="17">
        <v>2.069396589752738E-2</v>
      </c>
      <c r="D14" s="17">
        <v>0.32332561876977622</v>
      </c>
      <c r="E14" s="17">
        <v>2.6192623137756159E-2</v>
      </c>
      <c r="F14" s="17">
        <v>0.16513448588210919</v>
      </c>
      <c r="G14" s="17">
        <v>2.956128258247152E-2</v>
      </c>
      <c r="H14" s="17">
        <v>0.15819113288766704</v>
      </c>
      <c r="I14" s="17">
        <v>3.8386902158485919E-2</v>
      </c>
    </row>
    <row r="15" spans="1:9">
      <c r="A15" s="16" t="s">
        <v>57</v>
      </c>
      <c r="B15" s="17">
        <v>-0.26574266572180211</v>
      </c>
      <c r="C15" s="17">
        <v>1.9447393072469791E-2</v>
      </c>
      <c r="D15" s="17">
        <v>-0.17712279526336111</v>
      </c>
      <c r="E15" s="17">
        <v>2.2127435536207989E-2</v>
      </c>
      <c r="F15" s="17">
        <v>-0.37131353591217509</v>
      </c>
      <c r="G15" s="17">
        <v>3.0968646945321841E-2</v>
      </c>
      <c r="H15" s="17">
        <v>0.19419074064881398</v>
      </c>
      <c r="I15" s="17">
        <v>3.5789024431002653E-2</v>
      </c>
    </row>
    <row r="16" spans="1:9">
      <c r="A16" s="16" t="s">
        <v>29</v>
      </c>
      <c r="B16" s="17">
        <v>0.23689791505386543</v>
      </c>
      <c r="C16" s="17">
        <v>1.7219741502666079E-2</v>
      </c>
      <c r="D16" s="17">
        <v>0.30370910820512492</v>
      </c>
      <c r="E16" s="17">
        <v>2.3751065204636691E-2</v>
      </c>
      <c r="F16" s="17">
        <v>0.15765010802027804</v>
      </c>
      <c r="G16" s="17">
        <v>2.4795390913171012E-2</v>
      </c>
      <c r="H16" s="17">
        <v>0.14605900018484688</v>
      </c>
      <c r="I16" s="17">
        <v>3.4014301094020517E-2</v>
      </c>
    </row>
    <row r="17" spans="1:9">
      <c r="A17" s="16" t="s">
        <v>25</v>
      </c>
      <c r="B17" s="17">
        <v>8.2208599922220602E-3</v>
      </c>
      <c r="C17" s="17">
        <v>1.148434091901053E-2</v>
      </c>
      <c r="D17" s="17">
        <v>-9.7544432071641318E-2</v>
      </c>
      <c r="E17" s="17">
        <v>2.4081005343087401E-2</v>
      </c>
      <c r="F17" s="17">
        <v>0.11073792858067118</v>
      </c>
      <c r="G17" s="17">
        <v>2.2818005730212289E-2</v>
      </c>
      <c r="H17" s="17">
        <v>-0.20828236065231248</v>
      </c>
      <c r="I17" s="17">
        <v>4.0870619578010109E-2</v>
      </c>
    </row>
    <row r="18" spans="1:9">
      <c r="A18" s="16" t="s">
        <v>58</v>
      </c>
      <c r="B18" s="17">
        <v>0.308658889600328</v>
      </c>
      <c r="C18" s="17">
        <v>1.6435015771112119E-2</v>
      </c>
      <c r="D18" s="17">
        <v>0.38754970157470214</v>
      </c>
      <c r="E18" s="17">
        <v>2.0531982348142391E-2</v>
      </c>
      <c r="F18" s="17">
        <v>0.22449999070549126</v>
      </c>
      <c r="G18" s="17">
        <v>2.579601966482754E-2</v>
      </c>
      <c r="H18" s="30">
        <v>0.16304971086921088</v>
      </c>
      <c r="I18" s="30">
        <v>3.2670036861157957E-2</v>
      </c>
    </row>
    <row r="19" spans="1:9">
      <c r="A19" s="16" t="s">
        <v>15</v>
      </c>
      <c r="B19" s="30">
        <v>-9.5295860873631941E-2</v>
      </c>
      <c r="C19" s="30">
        <v>1.471172196002014E-2</v>
      </c>
      <c r="D19" s="30">
        <v>-6.6145006705368478E-2</v>
      </c>
      <c r="E19" s="30">
        <v>1.957790644731228E-2</v>
      </c>
      <c r="F19" s="30">
        <v>-0.12708597130183574</v>
      </c>
      <c r="G19" s="30">
        <v>2.065250629786413E-2</v>
      </c>
      <c r="H19" s="17">
        <v>6.0940964596467258E-2</v>
      </c>
      <c r="I19" s="17">
        <v>2.747113818408976E-2</v>
      </c>
    </row>
    <row r="20" spans="1:9">
      <c r="A20" s="16" t="s">
        <v>8</v>
      </c>
      <c r="B20" s="17">
        <v>-0.17582662128895224</v>
      </c>
      <c r="C20" s="17">
        <v>2.1947108160493861E-2</v>
      </c>
      <c r="D20" s="17">
        <v>-0.14734185065777866</v>
      </c>
      <c r="E20" s="17">
        <v>2.8152089299458949E-2</v>
      </c>
      <c r="F20" s="17">
        <v>-0.20402583266108862</v>
      </c>
      <c r="G20" s="17">
        <v>2.836883668244922E-2</v>
      </c>
      <c r="H20" s="17">
        <v>5.6683982003309957E-2</v>
      </c>
      <c r="I20" s="17">
        <v>3.569260666646186E-2</v>
      </c>
    </row>
    <row r="21" spans="1:9">
      <c r="A21" s="16" t="s">
        <v>10</v>
      </c>
      <c r="B21" s="17">
        <v>-0.25590076197190315</v>
      </c>
      <c r="C21" s="17">
        <v>1.1591255221371451E-2</v>
      </c>
      <c r="D21" s="17">
        <v>-0.2285975305693555</v>
      </c>
      <c r="E21" s="17">
        <v>1.8332785793640439E-2</v>
      </c>
      <c r="F21" s="17">
        <v>-0.28496175489254622</v>
      </c>
      <c r="G21" s="17">
        <v>2.0661642027005371E-2</v>
      </c>
      <c r="H21" s="17">
        <v>5.6364224323190708E-2</v>
      </c>
      <c r="I21" s="17">
        <v>3.1400849738496009E-2</v>
      </c>
    </row>
    <row r="22" spans="1:9">
      <c r="A22" s="16" t="s">
        <v>26</v>
      </c>
      <c r="B22" s="17">
        <v>0.1210566628894728</v>
      </c>
      <c r="C22" s="17">
        <v>1.1016414664415381E-2</v>
      </c>
      <c r="D22" s="17">
        <v>0.15287486231241498</v>
      </c>
      <c r="E22" s="17">
        <v>1.4693955682957579E-2</v>
      </c>
      <c r="F22" s="17">
        <v>8.888239125122227E-2</v>
      </c>
      <c r="G22" s="17">
        <v>1.3904952055792549E-2</v>
      </c>
      <c r="H22" s="17">
        <v>6.3992471061192713E-2</v>
      </c>
      <c r="I22" s="17">
        <v>1.8354235477011979E-2</v>
      </c>
    </row>
    <row r="23" spans="1:9">
      <c r="A23" s="16" t="s">
        <v>7</v>
      </c>
      <c r="B23" s="30" t="s">
        <v>70</v>
      </c>
      <c r="C23" s="30" t="s">
        <v>70</v>
      </c>
      <c r="D23" s="30" t="s">
        <v>70</v>
      </c>
      <c r="E23" s="30" t="s">
        <v>70</v>
      </c>
      <c r="F23" s="30" t="s">
        <v>70</v>
      </c>
      <c r="G23" s="30" t="s">
        <v>70</v>
      </c>
      <c r="H23" s="30" t="s">
        <v>70</v>
      </c>
      <c r="I23" s="30" t="s">
        <v>70</v>
      </c>
    </row>
    <row r="24" spans="1:9">
      <c r="A24" s="16" t="s">
        <v>21</v>
      </c>
      <c r="B24" s="17">
        <v>-1.4451546765844481E-2</v>
      </c>
      <c r="C24" s="17">
        <v>1.331363034215401E-2</v>
      </c>
      <c r="D24" s="17">
        <v>4.8361148668791917E-2</v>
      </c>
      <c r="E24" s="17">
        <v>1.4429864283274771E-2</v>
      </c>
      <c r="F24" s="17">
        <v>-7.6750378616937259E-2</v>
      </c>
      <c r="G24" s="17">
        <v>2.0974324833461819E-2</v>
      </c>
      <c r="H24" s="17">
        <v>0.12511152728572919</v>
      </c>
      <c r="I24" s="17">
        <v>2.442406594137457E-2</v>
      </c>
    </row>
    <row r="25" spans="1:9">
      <c r="A25" s="16" t="s">
        <v>34</v>
      </c>
      <c r="B25" s="17">
        <v>-6.4399882236430964E-2</v>
      </c>
      <c r="C25" s="17">
        <v>1.333778930859012E-2</v>
      </c>
      <c r="D25" s="17">
        <v>-2.1351439656978971E-2</v>
      </c>
      <c r="E25" s="17">
        <v>1.8200881435976771E-2</v>
      </c>
      <c r="F25" s="17">
        <v>-0.10843230841753275</v>
      </c>
      <c r="G25" s="17">
        <v>1.9567736580710791E-2</v>
      </c>
      <c r="H25" s="17">
        <v>8.7080868760553778E-2</v>
      </c>
      <c r="I25" s="17">
        <v>2.6676358561390869E-2</v>
      </c>
    </row>
    <row r="26" spans="1:9">
      <c r="A26" s="16" t="s">
        <v>5</v>
      </c>
      <c r="B26" s="17">
        <v>0.10840029002019778</v>
      </c>
      <c r="C26" s="17">
        <v>1.857282361204823E-2</v>
      </c>
      <c r="D26" s="17">
        <v>0.13478018840328251</v>
      </c>
      <c r="E26" s="17">
        <v>2.2877743521269919E-2</v>
      </c>
      <c r="F26" s="17">
        <v>7.9437248273530811E-2</v>
      </c>
      <c r="G26" s="17">
        <v>2.3664045159222349E-2</v>
      </c>
      <c r="H26" s="17">
        <v>5.5342940129751703E-2</v>
      </c>
      <c r="I26" s="17">
        <v>2.8238672384048719E-2</v>
      </c>
    </row>
    <row r="27" spans="1:9">
      <c r="A27" s="16" t="s">
        <v>37</v>
      </c>
      <c r="B27" s="17">
        <v>-6.5005382116605143E-2</v>
      </c>
      <c r="C27" s="17">
        <v>1.700919187586555E-2</v>
      </c>
      <c r="D27" s="17">
        <v>2.1556270883793291E-2</v>
      </c>
      <c r="E27" s="17">
        <v>1.7539046956346119E-2</v>
      </c>
      <c r="F27" s="17">
        <v>-0.15999729774477511</v>
      </c>
      <c r="G27" s="17">
        <v>2.579002826575787E-2</v>
      </c>
      <c r="H27" s="17">
        <v>0.18155356862856839</v>
      </c>
      <c r="I27" s="17">
        <v>2.770692292539894E-2</v>
      </c>
    </row>
    <row r="28" spans="1:9">
      <c r="A28" s="16" t="s">
        <v>4</v>
      </c>
      <c r="B28" s="17">
        <v>-8.8282682233877086E-2</v>
      </c>
      <c r="C28" s="17">
        <v>1.4308622318589259E-2</v>
      </c>
      <c r="D28" s="17">
        <v>-0.10651206197380544</v>
      </c>
      <c r="E28" s="17">
        <v>1.9114460033026939E-2</v>
      </c>
      <c r="F28" s="17">
        <v>-6.9903469602420651E-2</v>
      </c>
      <c r="G28" s="17">
        <v>2.0420383243207871E-2</v>
      </c>
      <c r="H28" s="17">
        <v>-3.6608592371384793E-2</v>
      </c>
      <c r="I28" s="17">
        <v>2.733104973111887E-2</v>
      </c>
    </row>
    <row r="29" spans="1:9">
      <c r="A29" s="16" t="s">
        <v>9</v>
      </c>
      <c r="B29" s="17">
        <v>0.14276916802744621</v>
      </c>
      <c r="C29" s="17">
        <v>1.2293674647896271E-2</v>
      </c>
      <c r="D29" s="17">
        <v>0.14689120549381576</v>
      </c>
      <c r="E29" s="17">
        <v>1.531765921165437E-2</v>
      </c>
      <c r="F29" s="17">
        <v>0.13499747962239336</v>
      </c>
      <c r="G29" s="17">
        <v>1.9488106265923091E-2</v>
      </c>
      <c r="H29" s="17">
        <v>1.18937258714224E-2</v>
      </c>
      <c r="I29" s="17">
        <v>2.4965631481049081E-2</v>
      </c>
    </row>
    <row r="30" spans="1:9">
      <c r="A30" s="16" t="s">
        <v>19</v>
      </c>
      <c r="B30" s="17">
        <v>7.9503576042545418E-2</v>
      </c>
      <c r="C30" s="17">
        <v>1.6234482398160961E-2</v>
      </c>
      <c r="D30" s="17">
        <v>0.15526618389982758</v>
      </c>
      <c r="E30" s="17">
        <v>2.2176629687481759E-2</v>
      </c>
      <c r="F30" s="17">
        <v>-7.6695667350729097E-3</v>
      </c>
      <c r="G30" s="17">
        <v>2.5550395797357781E-2</v>
      </c>
      <c r="H30" s="17">
        <v>0.16293575063490048</v>
      </c>
      <c r="I30" s="17">
        <v>3.5037126423070462E-2</v>
      </c>
    </row>
    <row r="31" spans="1:9">
      <c r="A31" s="16" t="s">
        <v>11</v>
      </c>
      <c r="B31" s="17">
        <v>-7.941916597312032E-2</v>
      </c>
      <c r="C31" s="17">
        <v>2.1221202221582431E-2</v>
      </c>
      <c r="D31" s="17">
        <v>-3.6944147827851347E-2</v>
      </c>
      <c r="E31" s="17">
        <v>2.4395201026426339E-2</v>
      </c>
      <c r="F31" s="17">
        <v>-0.12914643031174877</v>
      </c>
      <c r="G31" s="17">
        <v>3.2979582204611863E-2</v>
      </c>
      <c r="H31" s="17">
        <v>9.2202282483897419E-2</v>
      </c>
      <c r="I31" s="17">
        <v>3.8034001726363738E-2</v>
      </c>
    </row>
    <row r="32" spans="1:9">
      <c r="A32" s="16" t="s">
        <v>12</v>
      </c>
      <c r="B32" s="17">
        <v>-1.364620362273462E-2</v>
      </c>
      <c r="C32" s="17">
        <v>1.526180203941375E-2</v>
      </c>
      <c r="D32" s="17">
        <v>3.1329591786729817E-2</v>
      </c>
      <c r="E32" s="17">
        <v>1.9054973469300011E-2</v>
      </c>
      <c r="F32" s="17">
        <v>-6.1271566397745822E-2</v>
      </c>
      <c r="G32" s="17">
        <v>2.124423533997212E-2</v>
      </c>
      <c r="H32" s="17">
        <v>9.2601158184475646E-2</v>
      </c>
      <c r="I32" s="17">
        <v>2.598380799243365E-2</v>
      </c>
    </row>
    <row r="33" spans="1:9">
      <c r="A33" s="16" t="s">
        <v>2</v>
      </c>
      <c r="B33" s="17">
        <v>-0.20735327795740691</v>
      </c>
      <c r="C33" s="17">
        <v>1.6161262415601511E-2</v>
      </c>
      <c r="D33" s="17">
        <v>-0.27426941357246609</v>
      </c>
      <c r="E33" s="17">
        <v>1.9001565680169662E-2</v>
      </c>
      <c r="F33" s="17">
        <v>-0.14398785382471141</v>
      </c>
      <c r="G33" s="17">
        <v>2.346669420034821E-2</v>
      </c>
      <c r="H33" s="17">
        <v>-0.13028155974775468</v>
      </c>
      <c r="I33" s="17">
        <v>2.828354804921266E-2</v>
      </c>
    </row>
    <row r="34" spans="1:9">
      <c r="A34" s="16" t="s">
        <v>23</v>
      </c>
      <c r="B34" s="17">
        <v>-0.12633671672224445</v>
      </c>
      <c r="C34" s="17">
        <v>1.493785217027776E-2</v>
      </c>
      <c r="D34" s="17">
        <v>-5.3255812172919442E-2</v>
      </c>
      <c r="E34" s="17">
        <v>1.861770431035277E-2</v>
      </c>
      <c r="F34" s="17">
        <v>-0.20477790449933095</v>
      </c>
      <c r="G34" s="17">
        <v>2.4418310640600179E-2</v>
      </c>
      <c r="H34" s="17">
        <v>0.15152209232641151</v>
      </c>
      <c r="I34" s="17">
        <v>3.1499708018292202E-2</v>
      </c>
    </row>
    <row r="35" spans="1:9">
      <c r="A35" s="16" t="s">
        <v>32</v>
      </c>
      <c r="B35" s="17">
        <v>-0.17630700321131801</v>
      </c>
      <c r="C35" s="17">
        <v>1.137044284643499E-2</v>
      </c>
      <c r="D35" s="17">
        <v>-6.7390137302627676E-2</v>
      </c>
      <c r="E35" s="17">
        <v>1.8823799917358001E-2</v>
      </c>
      <c r="F35" s="17">
        <v>-0.29051800717213322</v>
      </c>
      <c r="G35" s="17">
        <v>1.4409918828215421E-2</v>
      </c>
      <c r="H35" s="17">
        <v>0.22312786986950556</v>
      </c>
      <c r="I35" s="17">
        <v>2.5074384899618461E-2</v>
      </c>
    </row>
    <row r="36" spans="1:9">
      <c r="A36" s="14" t="s">
        <v>63</v>
      </c>
      <c r="B36" s="17">
        <v>-3.0108912230757082E-2</v>
      </c>
      <c r="C36" s="17">
        <v>1.2957702589069959E-2</v>
      </c>
      <c r="D36" s="17">
        <v>1.7202228504534709E-2</v>
      </c>
      <c r="E36" s="17">
        <v>1.900954737773717E-2</v>
      </c>
      <c r="F36" s="17">
        <v>-7.7575779074510076E-2</v>
      </c>
      <c r="G36" s="17">
        <v>2.1707731587036719E-2</v>
      </c>
      <c r="H36" s="17">
        <v>9.4778007579044782E-2</v>
      </c>
      <c r="I36" s="17">
        <v>3.1548378923172117E-2</v>
      </c>
    </row>
    <row r="37" spans="1:9">
      <c r="A37" s="16" t="s">
        <v>17</v>
      </c>
      <c r="B37" s="17">
        <v>9.1594864818594829E-2</v>
      </c>
      <c r="C37" s="17">
        <v>1.6705086777123079E-2</v>
      </c>
      <c r="D37" s="17">
        <v>0.15467962814578617</v>
      </c>
      <c r="E37" s="17">
        <v>2.1454576973046299E-2</v>
      </c>
      <c r="F37" s="17">
        <v>2.149271285956118E-2</v>
      </c>
      <c r="G37" s="17">
        <v>3.102743438734289E-2</v>
      </c>
      <c r="H37" s="17">
        <v>0.133186915286225</v>
      </c>
      <c r="I37" s="17">
        <v>4.0861239287686091E-2</v>
      </c>
    </row>
    <row r="38" spans="1:9">
      <c r="A38" s="16" t="s">
        <v>3</v>
      </c>
      <c r="B38" s="17">
        <v>0.24415416474363716</v>
      </c>
      <c r="C38" s="17">
        <v>1.6511504646324719E-2</v>
      </c>
      <c r="D38" s="17">
        <v>0.2888942430128848</v>
      </c>
      <c r="E38" s="17">
        <v>1.941240651743676E-2</v>
      </c>
      <c r="F38" s="17">
        <v>0.19631285042181229</v>
      </c>
      <c r="G38" s="17">
        <v>2.2646494932396261E-2</v>
      </c>
      <c r="H38" s="17">
        <v>9.2581392591072509E-2</v>
      </c>
      <c r="I38" s="17">
        <v>2.6240710994988221E-2</v>
      </c>
    </row>
    <row r="39" spans="1:9">
      <c r="A39" s="16" t="s">
        <v>13</v>
      </c>
      <c r="B39" s="30" t="s">
        <v>70</v>
      </c>
      <c r="C39" s="30" t="s">
        <v>70</v>
      </c>
      <c r="D39" s="30" t="s">
        <v>70</v>
      </c>
      <c r="E39" s="30" t="s">
        <v>70</v>
      </c>
      <c r="F39" s="30" t="s">
        <v>70</v>
      </c>
      <c r="G39" s="30" t="s">
        <v>70</v>
      </c>
      <c r="H39" s="30" t="s">
        <v>70</v>
      </c>
      <c r="I39" s="30" t="s">
        <v>70</v>
      </c>
    </row>
    <row r="40" spans="1:9">
      <c r="A40" s="16" t="s">
        <v>27</v>
      </c>
      <c r="B40" s="17">
        <v>6.2446862446884098E-2</v>
      </c>
      <c r="C40" s="17">
        <v>1.3599450769861949E-2</v>
      </c>
      <c r="D40" s="17">
        <v>6.4643177639211652E-2</v>
      </c>
      <c r="E40" s="17">
        <v>1.7883045763030819E-2</v>
      </c>
      <c r="F40" s="17">
        <v>5.4954372735748602E-2</v>
      </c>
      <c r="G40" s="17">
        <v>2.1416933727638629E-2</v>
      </c>
      <c r="H40" s="17">
        <v>9.6888049034630497E-3</v>
      </c>
      <c r="I40" s="17">
        <v>2.873697913805966E-2</v>
      </c>
    </row>
    <row r="41" spans="1:9">
      <c r="A41" s="16" t="s">
        <v>31</v>
      </c>
      <c r="B41" s="17">
        <v>-0.26038300713670048</v>
      </c>
      <c r="C41" s="17">
        <v>1.485192625748019E-2</v>
      </c>
      <c r="D41" s="17">
        <v>-0.26845368680961057</v>
      </c>
      <c r="E41" s="17">
        <v>1.9711742548387149E-2</v>
      </c>
      <c r="F41" s="17">
        <v>-0.25240455175228821</v>
      </c>
      <c r="G41" s="17">
        <v>2.0661813098355571E-2</v>
      </c>
      <c r="H41" s="17">
        <v>-1.6049135057322361E-2</v>
      </c>
      <c r="I41" s="17">
        <v>2.743008781962954E-2</v>
      </c>
    </row>
    <row r="42" spans="1:9">
      <c r="A42" s="16" t="s">
        <v>35</v>
      </c>
      <c r="B42" s="17">
        <v>-0.12001929726956252</v>
      </c>
      <c r="C42" s="17">
        <v>1.460437051085111E-2</v>
      </c>
      <c r="D42" s="17">
        <v>-9.4089611889217259E-2</v>
      </c>
      <c r="E42" s="17">
        <v>1.6623353884071702E-2</v>
      </c>
      <c r="F42" s="17">
        <v>-0.14751395668456857</v>
      </c>
      <c r="G42" s="17">
        <v>2.3139697651098041E-2</v>
      </c>
      <c r="H42" s="17">
        <v>5.3424344795351311E-2</v>
      </c>
      <c r="I42" s="17">
        <v>2.7527623468393429E-2</v>
      </c>
    </row>
    <row r="43" spans="1:9">
      <c r="A43" s="16" t="s">
        <v>36</v>
      </c>
      <c r="B43" s="17">
        <v>0.11508598707066099</v>
      </c>
      <c r="C43" s="17">
        <v>1.500995457382974E-2</v>
      </c>
      <c r="D43" s="17">
        <v>0.18588196751972749</v>
      </c>
      <c r="E43" s="17">
        <v>1.600793842316247E-2</v>
      </c>
      <c r="F43" s="17">
        <v>4.0239801581569257E-2</v>
      </c>
      <c r="G43" s="17">
        <v>2.2814629442880211E-2</v>
      </c>
      <c r="H43" s="17">
        <v>0.14564216593815824</v>
      </c>
      <c r="I43" s="17">
        <v>2.5580217809779371E-2</v>
      </c>
    </row>
    <row r="44" spans="1:9">
      <c r="A44" s="16" t="s">
        <v>38</v>
      </c>
      <c r="B44" s="17">
        <v>3.4459655736437687E-2</v>
      </c>
      <c r="C44" s="17">
        <v>1.228374135095819E-2</v>
      </c>
      <c r="D44" s="17">
        <v>9.7004612103737502E-3</v>
      </c>
      <c r="E44" s="17">
        <v>1.8011844189443221E-2</v>
      </c>
      <c r="F44" s="17">
        <v>5.8368064364822961E-2</v>
      </c>
      <c r="G44" s="17">
        <v>1.9709145153462969E-2</v>
      </c>
      <c r="H44" s="17">
        <v>-4.8667603154449207E-2</v>
      </c>
      <c r="I44" s="17">
        <v>2.8597992947633009E-2</v>
      </c>
    </row>
    <row r="45" spans="1:9">
      <c r="A45" s="16" t="s">
        <v>71</v>
      </c>
      <c r="B45" s="17">
        <v>-0.27533380689695558</v>
      </c>
      <c r="C45" s="17">
        <v>1.404409397069061E-2</v>
      </c>
      <c r="D45" s="17">
        <v>-0.27964543337968828</v>
      </c>
      <c r="E45" s="17">
        <v>1.714855141684957E-2</v>
      </c>
      <c r="F45" s="17">
        <v>-0.27108639199870793</v>
      </c>
      <c r="G45" s="17">
        <v>1.999246151657413E-2</v>
      </c>
      <c r="H45" s="17">
        <v>-8.5590413809803496E-3</v>
      </c>
      <c r="I45" s="17">
        <v>2.4438718384782981E-2</v>
      </c>
    </row>
    <row r="46" spans="1:9">
      <c r="A46" s="16" t="s">
        <v>72</v>
      </c>
      <c r="B46" s="17">
        <v>-9.9132562211244696E-2</v>
      </c>
      <c r="C46" s="17">
        <v>1.6186255702745591E-2</v>
      </c>
      <c r="D46" s="17">
        <v>-7.6689008559917726E-2</v>
      </c>
      <c r="E46" s="17">
        <v>2.0521248767831859E-2</v>
      </c>
      <c r="F46" s="17">
        <v>-0.12407421559813998</v>
      </c>
      <c r="G46" s="17">
        <v>2.7609401397960861E-2</v>
      </c>
      <c r="H46" s="17">
        <v>4.7385207038222257E-2</v>
      </c>
      <c r="I46" s="17">
        <v>3.5702198986420929E-2</v>
      </c>
    </row>
    <row r="47" spans="1:9">
      <c r="A47" s="16" t="s">
        <v>33</v>
      </c>
      <c r="B47" s="17">
        <v>0.11938298931104671</v>
      </c>
      <c r="C47" s="17">
        <v>1.9727296576615001E-2</v>
      </c>
      <c r="D47" s="17">
        <v>0.22084756426988855</v>
      </c>
      <c r="E47" s="17">
        <v>2.4619141154447861E-2</v>
      </c>
      <c r="F47" s="17">
        <v>2.5006188312390511E-2</v>
      </c>
      <c r="G47" s="17">
        <v>2.4656236034211871E-2</v>
      </c>
      <c r="H47" s="17">
        <v>0.19584137595749804</v>
      </c>
      <c r="I47" s="17">
        <v>2.979044496508574E-2</v>
      </c>
    </row>
    <row r="48" spans="1:9">
      <c r="A48" s="16" t="s">
        <v>22</v>
      </c>
      <c r="B48" s="17" t="s">
        <v>70</v>
      </c>
      <c r="C48" s="17" t="s">
        <v>70</v>
      </c>
      <c r="D48" s="17" t="s">
        <v>70</v>
      </c>
      <c r="E48" s="17" t="s">
        <v>70</v>
      </c>
      <c r="F48" s="17" t="s">
        <v>70</v>
      </c>
      <c r="G48" s="17" t="s">
        <v>70</v>
      </c>
      <c r="H48" s="17" t="s">
        <v>70</v>
      </c>
      <c r="I48" s="17" t="s">
        <v>70</v>
      </c>
    </row>
    <row r="49" spans="1:9">
      <c r="A49" s="16" t="s">
        <v>24</v>
      </c>
      <c r="B49" s="17">
        <v>7.0395036403460551E-2</v>
      </c>
      <c r="C49" s="17">
        <v>1.9631615697933098E-2</v>
      </c>
      <c r="D49" s="17">
        <v>8.7578747005621904E-2</v>
      </c>
      <c r="E49" s="17">
        <v>2.4647990806880751E-2</v>
      </c>
      <c r="F49" s="17">
        <v>5.1437113013817322E-2</v>
      </c>
      <c r="G49" s="17">
        <v>2.6803225710837968E-2</v>
      </c>
      <c r="H49" s="17">
        <v>3.6141633991804582E-2</v>
      </c>
      <c r="I49" s="17">
        <v>3.3341995314926723E-2</v>
      </c>
    </row>
    <row r="50" spans="1:9">
      <c r="A50" s="16" t="s">
        <v>30</v>
      </c>
      <c r="B50" s="17">
        <v>0.10184385102118651</v>
      </c>
      <c r="C50" s="17">
        <v>1.8301234609279619E-2</v>
      </c>
      <c r="D50" s="17">
        <v>0.12921059474302712</v>
      </c>
      <c r="E50" s="17">
        <v>1.8989026503878261E-2</v>
      </c>
      <c r="F50" s="17">
        <v>6.906683994197968E-2</v>
      </c>
      <c r="G50" s="17">
        <v>2.672705581875514E-2</v>
      </c>
      <c r="H50" s="17">
        <v>6.0143754801047437E-2</v>
      </c>
      <c r="I50" s="17">
        <v>2.8115848594799861E-2</v>
      </c>
    </row>
    <row r="51" spans="1:9">
      <c r="A51" s="16"/>
      <c r="B51" s="17"/>
      <c r="C51" s="17"/>
      <c r="D51" s="17"/>
      <c r="E51" s="17"/>
      <c r="F51" s="17"/>
      <c r="G51" s="17"/>
      <c r="H51" s="24"/>
      <c r="I51" s="24"/>
    </row>
    <row r="52" spans="1:9">
      <c r="A52" s="16" t="s">
        <v>39</v>
      </c>
      <c r="B52" s="24">
        <v>1.6721566913329739E-3</v>
      </c>
      <c r="C52" s="24">
        <v>2.6171141135829519E-3</v>
      </c>
      <c r="D52" s="24">
        <v>3.0351276936438021E-2</v>
      </c>
      <c r="E52" s="24">
        <v>3.3646095355816855E-3</v>
      </c>
      <c r="F52" s="24">
        <v>-2.9992083378419469E-2</v>
      </c>
      <c r="G52" s="24">
        <v>3.8535187200977863E-3</v>
      </c>
      <c r="H52" s="17">
        <v>6.0343360314857507E-2</v>
      </c>
      <c r="I52" s="17">
        <v>4.9811463011271654E-3</v>
      </c>
    </row>
    <row r="53" spans="1:9">
      <c r="A53" s="16" t="s">
        <v>40</v>
      </c>
      <c r="B53" s="17">
        <v>-3.5875281204643199E-3</v>
      </c>
      <c r="C53" s="17">
        <v>5.3325548097625103E-3</v>
      </c>
      <c r="D53" s="17">
        <v>2.7994229369056919E-2</v>
      </c>
      <c r="E53" s="17">
        <v>7.1447016406976302E-3</v>
      </c>
      <c r="F53" s="17">
        <v>-3.635306440405088E-2</v>
      </c>
      <c r="G53" s="17">
        <v>6.94860848272876E-3</v>
      </c>
      <c r="H53" s="17">
        <v>6.43472937731078E-2</v>
      </c>
      <c r="I53" s="17">
        <v>9.2420335310087701E-3</v>
      </c>
    </row>
    <row r="54" spans="1:9">
      <c r="A54" s="18"/>
      <c r="B54" s="17"/>
      <c r="C54" s="17"/>
      <c r="D54" s="17"/>
      <c r="E54" s="17"/>
      <c r="F54" s="17"/>
      <c r="G54" s="17"/>
      <c r="H54" s="24"/>
      <c r="I54" s="24"/>
    </row>
    <row r="55" spans="1:9">
      <c r="A55" s="22" t="s">
        <v>43</v>
      </c>
      <c r="B55" s="24">
        <v>0.1413421872187465</v>
      </c>
      <c r="C55" s="24">
        <v>3.0370835771029451E-2</v>
      </c>
      <c r="D55" s="24">
        <v>0.17366272965708915</v>
      </c>
      <c r="E55" s="24">
        <v>4.2646277676283283E-2</v>
      </c>
      <c r="F55" s="24">
        <v>0.10750759336211493</v>
      </c>
      <c r="G55" s="24">
        <v>4.629186208036961E-2</v>
      </c>
      <c r="H55" s="17">
        <v>6.6155136294974215E-2</v>
      </c>
      <c r="I55" s="17">
        <v>6.4718640525493421E-2</v>
      </c>
    </row>
    <row r="56" spans="1:9">
      <c r="A56" s="22" t="s">
        <v>44</v>
      </c>
      <c r="B56" s="17">
        <v>6.3742147828138807E-2</v>
      </c>
      <c r="C56" s="17">
        <v>2.856101062709392E-2</v>
      </c>
      <c r="D56" s="17">
        <v>7.3111580536020973E-2</v>
      </c>
      <c r="E56" s="17">
        <v>2.9298227267799081E-2</v>
      </c>
      <c r="F56" s="17">
        <v>5.4795731544645288E-2</v>
      </c>
      <c r="G56" s="17">
        <v>4.4397343914309523E-2</v>
      </c>
      <c r="H56" s="17">
        <v>1.8315848991375689E-2</v>
      </c>
      <c r="I56" s="17">
        <v>4.9545370184572578E-2</v>
      </c>
    </row>
    <row r="57" spans="1:9">
      <c r="A57" s="22" t="s">
        <v>59</v>
      </c>
      <c r="B57" s="17">
        <v>0.17564925918906177</v>
      </c>
      <c r="C57" s="17">
        <v>3.0247249720881501E-2</v>
      </c>
      <c r="D57" s="17">
        <v>0.22095111303733758</v>
      </c>
      <c r="E57" s="17">
        <v>4.0347147704554387E-2</v>
      </c>
      <c r="F57" s="17">
        <v>0.12920588561168725</v>
      </c>
      <c r="G57" s="17">
        <v>4.8462918984985788E-2</v>
      </c>
      <c r="H57" s="17">
        <v>9.1745227425650333E-2</v>
      </c>
      <c r="I57" s="17">
        <v>6.4783354854286532E-2</v>
      </c>
    </row>
    <row r="58" spans="1:9">
      <c r="A58" s="22" t="s">
        <v>54</v>
      </c>
      <c r="B58" s="17">
        <v>9.9207745811240741E-2</v>
      </c>
      <c r="C58" s="17">
        <v>3.2472731494281003E-2</v>
      </c>
      <c r="D58" s="17">
        <v>0.20294030668376134</v>
      </c>
      <c r="E58" s="17">
        <v>4.1896573165135793E-2</v>
      </c>
      <c r="F58" s="17">
        <v>-1.145767339543515E-2</v>
      </c>
      <c r="G58" s="17">
        <v>3.8663221699165903E-2</v>
      </c>
      <c r="H58" s="17">
        <v>0.2143979800791965</v>
      </c>
      <c r="I58" s="17">
        <v>4.7472950528737408E-2</v>
      </c>
    </row>
    <row r="59" spans="1:9">
      <c r="A59" s="22" t="s">
        <v>55</v>
      </c>
      <c r="B59" s="17">
        <v>0.20808110838159047</v>
      </c>
      <c r="C59" s="17">
        <v>3.2734341167072273E-2</v>
      </c>
      <c r="D59" s="17">
        <v>0.2915311933290437</v>
      </c>
      <c r="E59" s="17">
        <v>4.2972321563261057E-2</v>
      </c>
      <c r="F59" s="17">
        <v>0.12682979304701827</v>
      </c>
      <c r="G59" s="17">
        <v>4.3560094067671223E-2</v>
      </c>
      <c r="H59" s="17">
        <v>0.16470140028202543</v>
      </c>
      <c r="I59" s="17">
        <v>5.6907246220933398E-2</v>
      </c>
    </row>
    <row r="60" spans="1:9">
      <c r="A60" s="22" t="s">
        <v>46</v>
      </c>
      <c r="B60" s="17">
        <v>0.12346268322064091</v>
      </c>
      <c r="C60" s="17">
        <v>3.3210209347672513E-2</v>
      </c>
      <c r="D60" s="17">
        <v>0.18806556491663051</v>
      </c>
      <c r="E60" s="17">
        <v>3.7420839560845721E-2</v>
      </c>
      <c r="F60" s="17">
        <v>5.513726757082963E-2</v>
      </c>
      <c r="G60" s="17">
        <v>4.7130056558667803E-2</v>
      </c>
      <c r="H60" s="17">
        <v>0.13292829734580089</v>
      </c>
      <c r="I60" s="17">
        <v>5.3477227083036642E-2</v>
      </c>
    </row>
    <row r="61" spans="1:9">
      <c r="A61" s="22" t="s">
        <v>47</v>
      </c>
      <c r="B61" s="17">
        <v>9.8912151401805523E-2</v>
      </c>
      <c r="C61" s="17">
        <v>2.693531216307778E-2</v>
      </c>
      <c r="D61" s="17">
        <v>0.14347015189741505</v>
      </c>
      <c r="E61" s="17">
        <v>3.7992138943057287E-2</v>
      </c>
      <c r="F61" s="17">
        <v>5.9746077918042408E-2</v>
      </c>
      <c r="G61" s="17">
        <v>3.069511044958155E-2</v>
      </c>
      <c r="H61" s="17">
        <v>8.3724073979372635E-2</v>
      </c>
      <c r="I61" s="17">
        <v>4.2990752136735408E-2</v>
      </c>
    </row>
    <row r="62" spans="1:9">
      <c r="A62" s="22" t="s">
        <v>48</v>
      </c>
      <c r="B62" s="17">
        <v>0.17595274605577921</v>
      </c>
      <c r="C62" s="17">
        <v>2.7131991386789862E-2</v>
      </c>
      <c r="D62" s="17">
        <v>0.24322015485350809</v>
      </c>
      <c r="E62" s="17">
        <v>3.5465577467795002E-2</v>
      </c>
      <c r="F62" s="17">
        <v>0.11085502031997839</v>
      </c>
      <c r="G62" s="17">
        <v>3.4548177844730021E-2</v>
      </c>
      <c r="H62" s="17">
        <v>0.13236513453352972</v>
      </c>
      <c r="I62" s="17">
        <v>4.4752532379098431E-2</v>
      </c>
    </row>
    <row r="63" spans="1:9">
      <c r="A63" s="22" t="s">
        <v>75</v>
      </c>
      <c r="B63" s="17">
        <v>0.19329442305538511</v>
      </c>
      <c r="C63" s="17">
        <v>3.0897442236078081E-2</v>
      </c>
      <c r="D63" s="17">
        <v>0.16108670540503781</v>
      </c>
      <c r="E63" s="17">
        <v>4.3558722458869249E-2</v>
      </c>
      <c r="F63" s="17">
        <v>0.22772332042687476</v>
      </c>
      <c r="G63" s="17">
        <v>4.1973747467845227E-2</v>
      </c>
      <c r="H63" s="17">
        <v>-6.6636615021836959E-2</v>
      </c>
      <c r="I63" s="17">
        <v>5.8917263880315478E-2</v>
      </c>
    </row>
    <row r="64" spans="1:9">
      <c r="A64" s="22" t="s">
        <v>49</v>
      </c>
      <c r="B64" s="17">
        <v>4.0623071218480723E-2</v>
      </c>
      <c r="C64" s="17">
        <v>7.2311211188961971E-2</v>
      </c>
      <c r="D64" s="17">
        <v>0.11585739548912592</v>
      </c>
      <c r="E64" s="17">
        <v>9.9782170439351364E-2</v>
      </c>
      <c r="F64" s="17">
        <v>-4.4979456882269703E-2</v>
      </c>
      <c r="G64" s="17">
        <v>9.9650681042318084E-2</v>
      </c>
      <c r="H64" s="17">
        <v>0.16083685237139561</v>
      </c>
      <c r="I64" s="17">
        <v>0.13848020587259524</v>
      </c>
    </row>
    <row r="65" spans="1:14">
      <c r="A65" s="22" t="s">
        <v>60</v>
      </c>
      <c r="B65" s="17">
        <v>4.3877843963142787E-2</v>
      </c>
      <c r="C65" s="17">
        <v>3.1797892267327418E-2</v>
      </c>
      <c r="D65" s="17">
        <v>0.1419855795942106</v>
      </c>
      <c r="E65" s="17">
        <v>4.6236940973384183E-2</v>
      </c>
      <c r="F65" s="17">
        <v>-4.8860551743941077E-2</v>
      </c>
      <c r="G65" s="17">
        <v>3.7605738683390372E-2</v>
      </c>
      <c r="H65" s="17">
        <v>0.19084613133815168</v>
      </c>
      <c r="I65" s="17">
        <v>5.7092239693684647E-2</v>
      </c>
    </row>
    <row r="66" spans="1:14">
      <c r="A66" s="22" t="s">
        <v>41</v>
      </c>
      <c r="B66" s="17">
        <v>0.20523508942890706</v>
      </c>
      <c r="C66" s="17">
        <v>2.1898529977031012E-2</v>
      </c>
      <c r="D66" s="17">
        <v>0.22876382820726987</v>
      </c>
      <c r="E66" s="17">
        <v>3.7177475839740723E-2</v>
      </c>
      <c r="F66" s="17">
        <v>0.1814331274941153</v>
      </c>
      <c r="G66" s="17">
        <v>3.359133978531112E-2</v>
      </c>
      <c r="H66" s="17">
        <v>4.7330700713154573E-2</v>
      </c>
      <c r="I66" s="17">
        <v>5.5786045929018223E-2</v>
      </c>
    </row>
    <row r="67" spans="1:14">
      <c r="A67" s="22" t="s">
        <v>42</v>
      </c>
      <c r="B67" s="17">
        <v>6.0841596879056839E-2</v>
      </c>
      <c r="C67" s="17">
        <v>2.4249072599740341E-2</v>
      </c>
      <c r="D67" s="17">
        <v>9.4780788482905706E-2</v>
      </c>
      <c r="E67" s="17">
        <v>3.2479019388101743E-2</v>
      </c>
      <c r="F67" s="17">
        <v>2.5493846382577401E-2</v>
      </c>
      <c r="G67" s="17">
        <v>4.3744766601602092E-2</v>
      </c>
      <c r="H67" s="17">
        <v>6.9286942100328305E-2</v>
      </c>
      <c r="I67" s="17">
        <v>5.9514520053520432E-2</v>
      </c>
    </row>
    <row r="68" spans="1:14">
      <c r="A68" s="22" t="s">
        <v>65</v>
      </c>
      <c r="B68" s="17">
        <v>0.11571736160698758</v>
      </c>
      <c r="C68" s="17">
        <v>3.5313280420186888E-2</v>
      </c>
      <c r="D68" s="17">
        <v>0.10926474783890974</v>
      </c>
      <c r="E68" s="17">
        <v>4.1862291549310503E-2</v>
      </c>
      <c r="F68" s="17">
        <v>0.12209904009345235</v>
      </c>
      <c r="G68" s="17">
        <v>4.1238463089098121E-2</v>
      </c>
      <c r="H68" s="17">
        <v>-1.283429225454261E-2</v>
      </c>
      <c r="I68" s="17">
        <v>4.3621946416106248E-2</v>
      </c>
    </row>
    <row r="69" spans="1:14">
      <c r="A69" s="22" t="s">
        <v>51</v>
      </c>
      <c r="B69" s="17">
        <v>1.777685197397666E-2</v>
      </c>
      <c r="C69" s="17">
        <v>9.2229632234109529E-2</v>
      </c>
      <c r="D69" s="17">
        <v>0.31485293153423816</v>
      </c>
      <c r="E69" s="17">
        <v>0.1142047116484952</v>
      </c>
      <c r="F69" s="17">
        <v>-0.29637999423968403</v>
      </c>
      <c r="G69" s="17">
        <v>0.14032496836619224</v>
      </c>
      <c r="H69" s="17">
        <v>0.61123292577392219</v>
      </c>
      <c r="I69" s="17">
        <v>0.18505026048696005</v>
      </c>
    </row>
    <row r="70" spans="1:14">
      <c r="A70" s="22" t="s">
        <v>74</v>
      </c>
      <c r="B70" s="17">
        <v>0.19460439539187055</v>
      </c>
      <c r="C70" s="17">
        <v>3.1113801053542969E-2</v>
      </c>
      <c r="D70" s="17">
        <v>0.2144368656415126</v>
      </c>
      <c r="E70" s="17">
        <v>3.5566316989350803E-2</v>
      </c>
      <c r="F70" s="17">
        <v>0.17427758071294852</v>
      </c>
      <c r="G70" s="17">
        <v>4.1991033595562902E-2</v>
      </c>
      <c r="H70" s="17">
        <v>4.0159284928564083E-2</v>
      </c>
      <c r="I70" s="17">
        <v>4.6239542527778843E-2</v>
      </c>
    </row>
    <row r="71" spans="1:14">
      <c r="A71" s="22" t="s">
        <v>61</v>
      </c>
      <c r="B71" s="17">
        <v>6.13499516468387E-2</v>
      </c>
      <c r="C71" s="17">
        <v>3.3998382046742402E-2</v>
      </c>
      <c r="D71" s="17">
        <v>0.1302234895593187</v>
      </c>
      <c r="E71" s="17">
        <v>2.9487031491854599E-2</v>
      </c>
      <c r="F71" s="17">
        <v>-7.2796684301518998E-3</v>
      </c>
      <c r="G71" s="17">
        <v>6.0167316716202172E-2</v>
      </c>
      <c r="H71" s="17">
        <v>0.1375031579894706</v>
      </c>
      <c r="I71" s="17">
        <v>6.664768120010596E-2</v>
      </c>
    </row>
    <row r="72" spans="1:14">
      <c r="A72" s="22" t="s">
        <v>45</v>
      </c>
      <c r="B72" s="17">
        <v>-0.11045658677258535</v>
      </c>
      <c r="C72" s="17">
        <v>3.4532753463176677E-2</v>
      </c>
      <c r="D72" s="17">
        <v>-5.9162521585049921E-2</v>
      </c>
      <c r="E72" s="17">
        <v>4.0077516403003402E-2</v>
      </c>
      <c r="F72" s="17">
        <v>-0.1623137235322247</v>
      </c>
      <c r="G72" s="17">
        <v>4.7310603104127512E-2</v>
      </c>
      <c r="H72" s="17">
        <v>0.10315120194717478</v>
      </c>
      <c r="I72" s="17">
        <v>5.5011677710917112E-2</v>
      </c>
    </row>
    <row r="73" spans="1:14">
      <c r="A73" s="22" t="s">
        <v>50</v>
      </c>
      <c r="B73" s="17">
        <v>0.15720555040238732</v>
      </c>
      <c r="C73" s="17">
        <v>3.0840911167920419E-2</v>
      </c>
      <c r="D73" s="17">
        <v>0.25538719832816809</v>
      </c>
      <c r="E73" s="17">
        <v>4.0635357638283569E-2</v>
      </c>
      <c r="F73" s="17">
        <v>6.790072452441745E-2</v>
      </c>
      <c r="G73" s="17">
        <v>4.869215435194988E-2</v>
      </c>
      <c r="H73" s="17">
        <v>0.18748647380375064</v>
      </c>
      <c r="I73" s="17">
        <v>6.6534590749034506E-2</v>
      </c>
    </row>
    <row r="74" spans="1:14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</row>
    <row r="75" spans="1:14" s="29" customFormat="1" ht="11.25">
      <c r="A75" s="36" t="s">
        <v>76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6"/>
      <c r="M75" s="36"/>
      <c r="N75" s="36"/>
    </row>
    <row r="76" spans="1:14" s="29" customFormat="1" ht="11.25">
      <c r="A76" s="36" t="s">
        <v>77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</row>
    <row r="77" spans="1:14" s="29" customFormat="1" ht="11.2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</row>
    <row r="78" spans="1:14">
      <c r="A78" s="44" t="s">
        <v>173</v>
      </c>
      <c r="B78" s="44"/>
      <c r="C78" s="44"/>
      <c r="D78" s="44"/>
      <c r="E78" s="44"/>
      <c r="F78" s="44"/>
      <c r="G78" s="44"/>
      <c r="H78" s="45"/>
      <c r="I78" s="45"/>
      <c r="J78" s="45"/>
      <c r="K78" s="46"/>
    </row>
  </sheetData>
  <sortState xmlns:xlrd2="http://schemas.microsoft.com/office/spreadsheetml/2017/richdata2" ref="A16:I22">
    <sortCondition ref="A16:A22"/>
  </sortState>
  <mergeCells count="2">
    <mergeCell ref="A6:A7"/>
    <mergeCell ref="B6:I6"/>
  </mergeCells>
  <hyperlinks>
    <hyperlink ref="A4" location="Índice!A1" display="Índice" xr:uid="{00000000-0004-0000-01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4" width="13.85546875" customWidth="1"/>
    <col min="5" max="7" width="13.85546875" style="4" customWidth="1"/>
  </cols>
  <sheetData>
    <row r="1" spans="1:11" s="33" customFormat="1" ht="18.75">
      <c r="A1" s="34" t="str" cm="1">
        <f t="array" aca="1" ref="A1" ca="1">VLOOKUP(_xlfn.TEXTAFTER(CELL("filename",AAC997),"]"),Índice!A:B,2,FALSE)</f>
        <v>Rendimiento en ciencias por cuartos del índice de curiosidad y diferencia entre primer y cuarto cuarto</v>
      </c>
      <c r="B1" s="35"/>
      <c r="C1" s="35"/>
      <c r="D1" s="35"/>
      <c r="E1" s="35"/>
      <c r="F1" s="35"/>
      <c r="G1" s="35"/>
    </row>
    <row r="2" spans="1:11">
      <c r="A2" t="s">
        <v>56</v>
      </c>
    </row>
    <row r="3" spans="1:11">
      <c r="A3" s="2" t="s">
        <v>115</v>
      </c>
    </row>
    <row r="4" spans="1:11">
      <c r="A4" s="3" t="s">
        <v>0</v>
      </c>
    </row>
    <row r="5" spans="1:11" ht="19.5" customHeight="1">
      <c r="A5" s="3"/>
    </row>
    <row r="6" spans="1:11" ht="47.25" customHeight="1">
      <c r="A6" s="90" t="s">
        <v>52</v>
      </c>
      <c r="B6" s="92" t="s">
        <v>64</v>
      </c>
      <c r="C6" s="92"/>
      <c r="D6" s="92"/>
      <c r="E6" s="92"/>
      <c r="F6" s="92"/>
      <c r="G6" s="92"/>
      <c r="H6" s="92"/>
      <c r="I6" s="92"/>
      <c r="J6" s="92" t="s">
        <v>172</v>
      </c>
      <c r="K6" s="92"/>
    </row>
    <row r="7" spans="1:11" ht="18" customHeight="1">
      <c r="A7" s="91"/>
      <c r="B7" s="38" t="s">
        <v>80</v>
      </c>
      <c r="C7" s="38" t="s">
        <v>53</v>
      </c>
      <c r="D7" s="38" t="s">
        <v>81</v>
      </c>
      <c r="E7" s="38" t="s">
        <v>53</v>
      </c>
      <c r="F7" s="38" t="s">
        <v>82</v>
      </c>
      <c r="G7" s="38" t="s">
        <v>53</v>
      </c>
      <c r="H7" s="38" t="s">
        <v>83</v>
      </c>
      <c r="I7" s="38" t="s">
        <v>53</v>
      </c>
      <c r="J7" s="38" t="s">
        <v>141</v>
      </c>
      <c r="K7" s="38" t="s">
        <v>53</v>
      </c>
    </row>
    <row r="8" spans="1:11">
      <c r="A8" s="15" t="s">
        <v>16</v>
      </c>
      <c r="B8" s="17">
        <v>465.0074072579402</v>
      </c>
      <c r="C8" s="17">
        <v>4.9394509790860059</v>
      </c>
      <c r="D8" s="17">
        <v>511.02769743777009</v>
      </c>
      <c r="E8" s="17">
        <v>4.3545722915894896</v>
      </c>
      <c r="F8" s="17">
        <v>512.90998230723403</v>
      </c>
      <c r="G8" s="17">
        <v>4.3075963514889235</v>
      </c>
      <c r="H8" s="17">
        <v>520.15247871966392</v>
      </c>
      <c r="I8" s="17">
        <v>4.4697595304521691</v>
      </c>
      <c r="J8" s="27">
        <v>55.145071461723681</v>
      </c>
      <c r="K8" s="27">
        <v>4.8890704115242229</v>
      </c>
    </row>
    <row r="9" spans="1:11">
      <c r="A9" s="16" t="s">
        <v>14</v>
      </c>
      <c r="B9" s="27">
        <v>469.52887275202221</v>
      </c>
      <c r="C9" s="27">
        <v>2.3958367846090081</v>
      </c>
      <c r="D9" s="27">
        <v>521.54614634462382</v>
      </c>
      <c r="E9" s="27">
        <v>2.4211944059199997</v>
      </c>
      <c r="F9" s="27">
        <v>518.98549461707466</v>
      </c>
      <c r="G9" s="27">
        <v>2.5032022427179363</v>
      </c>
      <c r="H9" s="27">
        <v>552.59622272695219</v>
      </c>
      <c r="I9" s="27">
        <v>2.458685203142799</v>
      </c>
      <c r="J9" s="17">
        <v>83.067349974929854</v>
      </c>
      <c r="K9" s="17">
        <v>2.6049399683741457</v>
      </c>
    </row>
    <row r="10" spans="1:11">
      <c r="A10" s="16" t="s">
        <v>18</v>
      </c>
      <c r="B10" s="17">
        <v>459.57802729656186</v>
      </c>
      <c r="C10" s="17">
        <v>3.6785114885849981</v>
      </c>
      <c r="D10" s="17">
        <v>505.19713126771603</v>
      </c>
      <c r="E10" s="17">
        <v>3.091714381148948</v>
      </c>
      <c r="F10" s="17">
        <v>515.92434015024173</v>
      </c>
      <c r="G10" s="17">
        <v>3.1490350718929667</v>
      </c>
      <c r="H10" s="17">
        <v>527.26742311591636</v>
      </c>
      <c r="I10" s="17">
        <v>3.2548986057067424</v>
      </c>
      <c r="J10" s="17">
        <v>67.689395819354445</v>
      </c>
      <c r="K10" s="17">
        <v>4.1979156649806377</v>
      </c>
    </row>
    <row r="11" spans="1:11">
      <c r="A11" s="16" t="s">
        <v>28</v>
      </c>
      <c r="B11" s="17">
        <v>466.17129615356879</v>
      </c>
      <c r="C11" s="17">
        <v>3.4771513784018508</v>
      </c>
      <c r="D11" s="17">
        <v>513.87117488088268</v>
      </c>
      <c r="E11" s="17">
        <v>3.0350797670471863</v>
      </c>
      <c r="F11" s="17">
        <v>509.41254254669457</v>
      </c>
      <c r="G11" s="17">
        <v>3.2260961512187558</v>
      </c>
      <c r="H11" s="17">
        <v>526.96274312138326</v>
      </c>
      <c r="I11" s="17">
        <v>3.7655128946277996</v>
      </c>
      <c r="J11" s="17">
        <v>60.791446967814466</v>
      </c>
      <c r="K11" s="17">
        <v>3.991256307760501</v>
      </c>
    </row>
    <row r="12" spans="1:11">
      <c r="A12" s="16" t="s">
        <v>20</v>
      </c>
      <c r="B12" s="17">
        <v>391.19761792536895</v>
      </c>
      <c r="C12" s="17">
        <v>4.7211669964542047</v>
      </c>
      <c r="D12" s="17">
        <v>438.16149566760004</v>
      </c>
      <c r="E12" s="17">
        <v>4.6940156988541437</v>
      </c>
      <c r="F12" s="17">
        <v>448.9166827223188</v>
      </c>
      <c r="G12" s="17">
        <v>4.7717551065320798</v>
      </c>
      <c r="H12" s="17">
        <v>486.06681243813193</v>
      </c>
      <c r="I12" s="17">
        <v>5.5044554355217397</v>
      </c>
      <c r="J12" s="17">
        <v>94.869194512762917</v>
      </c>
      <c r="K12" s="17">
        <v>6.1548598949359929</v>
      </c>
    </row>
    <row r="13" spans="1:11">
      <c r="A13" s="16" t="s">
        <v>6</v>
      </c>
      <c r="B13" s="17">
        <v>491.30932782880575</v>
      </c>
      <c r="C13" s="17">
        <v>2.6568357934530535</v>
      </c>
      <c r="D13" s="17">
        <v>528.54568237821422</v>
      </c>
      <c r="E13" s="17">
        <v>2.607512508791316</v>
      </c>
      <c r="F13" s="17">
        <v>526.0730106654139</v>
      </c>
      <c r="G13" s="17">
        <v>2.1855711385463548</v>
      </c>
      <c r="H13" s="17">
        <v>552.1950987804837</v>
      </c>
      <c r="I13" s="17">
        <v>2.6285172775637795</v>
      </c>
      <c r="J13" s="17">
        <v>60.885770951677969</v>
      </c>
      <c r="K13" s="17">
        <v>2.576550616828774</v>
      </c>
    </row>
    <row r="14" spans="1:11">
      <c r="A14" s="16" t="s">
        <v>1</v>
      </c>
      <c r="B14" s="17">
        <v>424.68420373642527</v>
      </c>
      <c r="C14" s="17">
        <v>4.0872137642339652</v>
      </c>
      <c r="D14" s="17">
        <v>446.00118621327255</v>
      </c>
      <c r="E14" s="17">
        <v>3.5284031205447417</v>
      </c>
      <c r="F14" s="17">
        <v>477.60266426300461</v>
      </c>
      <c r="G14" s="17">
        <v>3.6019824450395133</v>
      </c>
      <c r="H14" s="17">
        <v>472.20174857248986</v>
      </c>
      <c r="I14" s="17">
        <v>2.9017132663357073</v>
      </c>
      <c r="J14" s="17">
        <v>47.517544836064459</v>
      </c>
      <c r="K14" s="17">
        <v>4.1864726629994662</v>
      </c>
    </row>
    <row r="15" spans="1:11">
      <c r="A15" s="16" t="s">
        <v>57</v>
      </c>
      <c r="B15" s="17">
        <v>387.09729766579846</v>
      </c>
      <c r="C15" s="17">
        <v>3.6030305632135953</v>
      </c>
      <c r="D15" s="17">
        <v>416.85688440756701</v>
      </c>
      <c r="E15" s="17">
        <v>2.8634076588810427</v>
      </c>
      <c r="F15" s="17">
        <v>454.15505088246891</v>
      </c>
      <c r="G15" s="17">
        <v>4.0312396225551206</v>
      </c>
      <c r="H15" s="17">
        <v>488.68789990428422</v>
      </c>
      <c r="I15" s="17">
        <v>4.2674592732654597</v>
      </c>
      <c r="J15" s="17">
        <v>101.59060223848583</v>
      </c>
      <c r="K15" s="17">
        <v>5.9015009798175422</v>
      </c>
    </row>
    <row r="16" spans="1:11">
      <c r="A16" s="16" t="s">
        <v>29</v>
      </c>
      <c r="B16" s="17">
        <v>393.46457096246087</v>
      </c>
      <c r="C16" s="17">
        <v>3.9373869966472621</v>
      </c>
      <c r="D16" s="17">
        <v>410.42175636112933</v>
      </c>
      <c r="E16" s="17">
        <v>3.1294878243712372</v>
      </c>
      <c r="F16" s="17">
        <v>440.54826622944273</v>
      </c>
      <c r="G16" s="17">
        <v>4.0641370628062354</v>
      </c>
      <c r="H16" s="17">
        <v>460.24541360353624</v>
      </c>
      <c r="I16" s="17">
        <v>4.5174551975373873</v>
      </c>
      <c r="J16" s="17">
        <v>66.780842641075324</v>
      </c>
      <c r="K16" s="17">
        <v>4.1995050306893837</v>
      </c>
    </row>
    <row r="17" spans="1:11">
      <c r="A17" s="16" t="s">
        <v>25</v>
      </c>
      <c r="B17" s="17">
        <v>498.08974191045729</v>
      </c>
      <c r="C17" s="17">
        <v>3.9798577288540931</v>
      </c>
      <c r="D17" s="17">
        <v>535.50798584059817</v>
      </c>
      <c r="E17" s="17">
        <v>4.0282511283975619</v>
      </c>
      <c r="F17" s="17">
        <v>531.26301472692808</v>
      </c>
      <c r="G17" s="17">
        <v>4.6157373501957011</v>
      </c>
      <c r="H17" s="17">
        <v>549.69282409028813</v>
      </c>
      <c r="I17" s="17">
        <v>4.0116535017971522</v>
      </c>
      <c r="J17" s="17">
        <v>51.603082179830757</v>
      </c>
      <c r="K17" s="17">
        <v>4.0627730257697108</v>
      </c>
    </row>
    <row r="18" spans="1:11">
      <c r="A18" s="16" t="s">
        <v>58</v>
      </c>
      <c r="B18" s="17">
        <v>402.6154488992272</v>
      </c>
      <c r="C18" s="17">
        <v>3.2421616811403915</v>
      </c>
      <c r="D18" s="17">
        <v>423.96501867527121</v>
      </c>
      <c r="E18" s="17">
        <v>2.6742050614802846</v>
      </c>
      <c r="F18" s="17">
        <v>442.55469075091935</v>
      </c>
      <c r="G18" s="17">
        <v>3.6826368013300819</v>
      </c>
      <c r="H18" s="17">
        <v>452.46490284296817</v>
      </c>
      <c r="I18" s="17">
        <v>3.191517770648209</v>
      </c>
      <c r="J18" s="30">
        <v>49.849453943740926</v>
      </c>
      <c r="K18" s="30">
        <v>3.2083612855303305</v>
      </c>
    </row>
    <row r="19" spans="1:11">
      <c r="A19" s="16" t="s">
        <v>15</v>
      </c>
      <c r="B19" s="30">
        <v>451.01400567354284</v>
      </c>
      <c r="C19" s="30">
        <v>2.9566481673837339</v>
      </c>
      <c r="D19" s="30">
        <v>496.28259757793393</v>
      </c>
      <c r="E19" s="30">
        <v>2.6789051208242629</v>
      </c>
      <c r="F19" s="30">
        <v>483.08036667900535</v>
      </c>
      <c r="G19" s="30">
        <v>2.9474397368286862</v>
      </c>
      <c r="H19" s="30">
        <v>510.17830515867297</v>
      </c>
      <c r="I19" s="30">
        <v>3.1090398225088878</v>
      </c>
      <c r="J19" s="17">
        <v>59.164299485130094</v>
      </c>
      <c r="K19" s="17">
        <v>4.0849227208338581</v>
      </c>
    </row>
    <row r="20" spans="1:11">
      <c r="A20" s="16" t="s">
        <v>8</v>
      </c>
      <c r="B20" s="17">
        <v>441.73559460881705</v>
      </c>
      <c r="C20" s="17">
        <v>3.3230447416190714</v>
      </c>
      <c r="D20" s="17">
        <v>483.01876627088342</v>
      </c>
      <c r="E20" s="17">
        <v>4.4170882383752712</v>
      </c>
      <c r="F20" s="17">
        <v>501.0758520171895</v>
      </c>
      <c r="G20" s="17">
        <v>3.3659438046433245</v>
      </c>
      <c r="H20" s="17">
        <v>531.34578191188416</v>
      </c>
      <c r="I20" s="17">
        <v>4.2607003456283996</v>
      </c>
      <c r="J20" s="17">
        <v>89.610187303067065</v>
      </c>
      <c r="K20" s="17">
        <v>5.4809845201044558</v>
      </c>
    </row>
    <row r="21" spans="1:11">
      <c r="A21" s="16" t="s">
        <v>10</v>
      </c>
      <c r="B21" s="17">
        <v>457.14685339569962</v>
      </c>
      <c r="C21" s="17">
        <v>3.0461456502320718</v>
      </c>
      <c r="D21" s="17">
        <v>496.67350797043053</v>
      </c>
      <c r="E21" s="17">
        <v>3.2765738894276262</v>
      </c>
      <c r="F21" s="17">
        <v>494.17076357115832</v>
      </c>
      <c r="G21" s="17">
        <v>2.5036978618972694</v>
      </c>
      <c r="H21" s="17">
        <v>531.56749608109999</v>
      </c>
      <c r="I21" s="17">
        <v>2.8663936723302985</v>
      </c>
      <c r="J21" s="17">
        <v>74.420642685400395</v>
      </c>
      <c r="K21" s="17">
        <v>4.3312660816550999</v>
      </c>
    </row>
    <row r="22" spans="1:11">
      <c r="A22" s="16" t="s">
        <v>26</v>
      </c>
      <c r="B22" s="17">
        <v>451.24597369460827</v>
      </c>
      <c r="C22" s="17">
        <v>2.591456994149862</v>
      </c>
      <c r="D22" s="17">
        <v>487.35878596910982</v>
      </c>
      <c r="E22" s="17">
        <v>1.8472981425153601</v>
      </c>
      <c r="F22" s="17">
        <v>486.57280777575244</v>
      </c>
      <c r="G22" s="17">
        <v>2.1784496455598892</v>
      </c>
      <c r="H22" s="17">
        <v>515.48484780203512</v>
      </c>
      <c r="I22" s="17">
        <v>2.5265349144769034</v>
      </c>
      <c r="J22" s="17">
        <v>64.238874107426938</v>
      </c>
      <c r="K22" s="17">
        <v>2.5500665421406397</v>
      </c>
    </row>
    <row r="23" spans="1:11">
      <c r="A23" s="16" t="s">
        <v>7</v>
      </c>
      <c r="B23" s="30" t="s">
        <v>70</v>
      </c>
      <c r="C23" s="30" t="s">
        <v>70</v>
      </c>
      <c r="D23" s="30" t="s">
        <v>70</v>
      </c>
      <c r="E23" s="30" t="s">
        <v>70</v>
      </c>
      <c r="F23" s="30" t="s">
        <v>70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</row>
    <row r="24" spans="1:11">
      <c r="A24" s="16" t="s">
        <v>21</v>
      </c>
      <c r="B24" s="17">
        <v>489.24013438085512</v>
      </c>
      <c r="C24" s="17">
        <v>3.3386609683604282</v>
      </c>
      <c r="D24" s="17">
        <v>536.65540202213094</v>
      </c>
      <c r="E24" s="17">
        <v>2.8591859948042426</v>
      </c>
      <c r="F24" s="17">
        <v>533.09474866997027</v>
      </c>
      <c r="G24" s="17">
        <v>3.0358488217375532</v>
      </c>
      <c r="H24" s="17">
        <v>558.84690526468637</v>
      </c>
      <c r="I24" s="17">
        <v>3.1933945575074403</v>
      </c>
      <c r="J24" s="17">
        <v>69.606770883831331</v>
      </c>
      <c r="K24" s="17">
        <v>4.1463862251497385</v>
      </c>
    </row>
    <row r="25" spans="1:11">
      <c r="A25" s="16" t="s">
        <v>34</v>
      </c>
      <c r="B25" s="17">
        <v>464.05812634419442</v>
      </c>
      <c r="C25" s="17">
        <v>3.1175265379632515</v>
      </c>
      <c r="D25" s="17">
        <v>524.89590368012455</v>
      </c>
      <c r="E25" s="17">
        <v>3.0950831023017438</v>
      </c>
      <c r="F25" s="17">
        <v>513.97270958841727</v>
      </c>
      <c r="G25" s="17">
        <v>2.9116737258386682</v>
      </c>
      <c r="H25" s="17">
        <v>554.78505686654455</v>
      </c>
      <c r="I25" s="17">
        <v>3.2406214612004991</v>
      </c>
      <c r="J25" s="17">
        <v>90.726930522349988</v>
      </c>
      <c r="K25" s="17">
        <v>3.8761534894219412</v>
      </c>
    </row>
    <row r="26" spans="1:11">
      <c r="A26" s="16" t="s">
        <v>5</v>
      </c>
      <c r="B26" s="17">
        <v>465.54974753169893</v>
      </c>
      <c r="C26" s="17">
        <v>3.9887517630478593</v>
      </c>
      <c r="D26" s="17">
        <v>513.34963445876474</v>
      </c>
      <c r="E26" s="17">
        <v>3.7447790407117481</v>
      </c>
      <c r="F26" s="17">
        <v>510.29772986468214</v>
      </c>
      <c r="G26" s="17">
        <v>3.4697883579428126</v>
      </c>
      <c r="H26" s="17">
        <v>522.50944889675009</v>
      </c>
      <c r="I26" s="17">
        <v>3.8326649194053681</v>
      </c>
      <c r="J26" s="17">
        <v>56.959701365051146</v>
      </c>
      <c r="K26" s="17">
        <v>4.2447347233528001</v>
      </c>
    </row>
    <row r="27" spans="1:11">
      <c r="A27" s="16" t="s">
        <v>37</v>
      </c>
      <c r="B27" s="17">
        <v>396.48408554979596</v>
      </c>
      <c r="C27" s="17">
        <v>3.8976883326396794</v>
      </c>
      <c r="D27" s="17">
        <v>448.65409045275101</v>
      </c>
      <c r="E27" s="17">
        <v>3.0315406509430716</v>
      </c>
      <c r="F27" s="17">
        <v>442.30065613093603</v>
      </c>
      <c r="G27" s="17">
        <v>3.3827573808217628</v>
      </c>
      <c r="H27" s="17">
        <v>477.17354438961758</v>
      </c>
      <c r="I27" s="17">
        <v>3.7081193683021918</v>
      </c>
      <c r="J27" s="17">
        <v>80.68945883982164</v>
      </c>
      <c r="K27" s="17">
        <v>4.1091951162553384</v>
      </c>
    </row>
    <row r="28" spans="1:11">
      <c r="A28" s="16" t="s">
        <v>4</v>
      </c>
      <c r="B28" s="17">
        <v>441.63049981739061</v>
      </c>
      <c r="C28" s="17">
        <v>3.4769602213815398</v>
      </c>
      <c r="D28" s="17">
        <v>491.66374915605621</v>
      </c>
      <c r="E28" s="17">
        <v>3.2043138038022732</v>
      </c>
      <c r="F28" s="17">
        <v>485.48248752771985</v>
      </c>
      <c r="G28" s="17">
        <v>3.8178891638141321</v>
      </c>
      <c r="H28" s="17">
        <v>513.9084782070596</v>
      </c>
      <c r="I28" s="17">
        <v>3.5024257864467496</v>
      </c>
      <c r="J28" s="17">
        <v>72.277978389669045</v>
      </c>
      <c r="K28" s="17">
        <v>4.617631203563648</v>
      </c>
    </row>
    <row r="29" spans="1:11">
      <c r="A29" s="16" t="s">
        <v>9</v>
      </c>
      <c r="B29" s="17">
        <v>470.90411348923925</v>
      </c>
      <c r="C29" s="17">
        <v>2.8524499721927046</v>
      </c>
      <c r="D29" s="17">
        <v>500.53695977445602</v>
      </c>
      <c r="E29" s="17">
        <v>2.6354349816975811</v>
      </c>
      <c r="F29" s="17">
        <v>511.17285348562763</v>
      </c>
      <c r="G29" s="17">
        <v>2.9307306817657031</v>
      </c>
      <c r="H29" s="17">
        <v>530.38972489165405</v>
      </c>
      <c r="I29" s="17">
        <v>2.9730395843735957</v>
      </c>
      <c r="J29" s="17">
        <v>59.485611402414882</v>
      </c>
      <c r="K29" s="17">
        <v>3.3293085905240494</v>
      </c>
    </row>
    <row r="30" spans="1:11">
      <c r="A30" s="16" t="s">
        <v>19</v>
      </c>
      <c r="B30" s="17">
        <v>413.86276681567017</v>
      </c>
      <c r="C30" s="17">
        <v>3.0776348952506467</v>
      </c>
      <c r="D30" s="17">
        <v>453.45081566166908</v>
      </c>
      <c r="E30" s="17">
        <v>3.6797383814941749</v>
      </c>
      <c r="F30" s="17">
        <v>457.37212872329081</v>
      </c>
      <c r="G30" s="17">
        <v>3.5555483679021656</v>
      </c>
      <c r="H30" s="17">
        <v>493.06722108204059</v>
      </c>
      <c r="I30" s="17">
        <v>3.8081818645389416</v>
      </c>
      <c r="J30" s="17">
        <v>79.204454266370476</v>
      </c>
      <c r="K30" s="17">
        <v>4.8259843819773742</v>
      </c>
    </row>
    <row r="31" spans="1:11">
      <c r="A31" s="16" t="s">
        <v>11</v>
      </c>
      <c r="B31" s="17">
        <v>423.87137493689579</v>
      </c>
      <c r="C31" s="17">
        <v>4.1730761308272211</v>
      </c>
      <c r="D31" s="17">
        <v>466.0337967468443</v>
      </c>
      <c r="E31" s="17">
        <v>4.196209214326398</v>
      </c>
      <c r="F31" s="17">
        <v>477.44006947496217</v>
      </c>
      <c r="G31" s="17">
        <v>4.8569594882727305</v>
      </c>
      <c r="H31" s="17">
        <v>511.86156303970881</v>
      </c>
      <c r="I31" s="17">
        <v>4.6063486697399867</v>
      </c>
      <c r="J31" s="17">
        <v>87.990188102813022</v>
      </c>
      <c r="K31" s="17">
        <v>5.1070597979391916</v>
      </c>
    </row>
    <row r="32" spans="1:11">
      <c r="A32" s="16" t="s">
        <v>12</v>
      </c>
      <c r="B32" s="17">
        <v>450.49951725284473</v>
      </c>
      <c r="C32" s="17">
        <v>3.3168468597223457</v>
      </c>
      <c r="D32" s="17">
        <v>494.78654823826957</v>
      </c>
      <c r="E32" s="17">
        <v>3.4386001311945962</v>
      </c>
      <c r="F32" s="17">
        <v>489.04447240504135</v>
      </c>
      <c r="G32" s="17">
        <v>2.8101201456207412</v>
      </c>
      <c r="H32" s="17">
        <v>516.74639215686079</v>
      </c>
      <c r="I32" s="17">
        <v>3.0213695421375548</v>
      </c>
      <c r="J32" s="17">
        <v>66.246874904016067</v>
      </c>
      <c r="K32" s="17">
        <v>3.945026053558724</v>
      </c>
    </row>
    <row r="33" spans="1:11">
      <c r="A33" s="16" t="s">
        <v>2</v>
      </c>
      <c r="B33" s="17">
        <v>505.58689205629554</v>
      </c>
      <c r="C33" s="17">
        <v>4.1858393417645692</v>
      </c>
      <c r="D33" s="17">
        <v>541.60796565788837</v>
      </c>
      <c r="E33" s="17">
        <v>3.6214825279926459</v>
      </c>
      <c r="F33" s="17">
        <v>554.69994347001352</v>
      </c>
      <c r="G33" s="17">
        <v>3.940680115108818</v>
      </c>
      <c r="H33" s="17">
        <v>564.05564140711317</v>
      </c>
      <c r="I33" s="17">
        <v>4.703198425130819</v>
      </c>
      <c r="J33" s="17">
        <v>58.468749350817703</v>
      </c>
      <c r="K33" s="17">
        <v>4.3125724100942326</v>
      </c>
    </row>
    <row r="34" spans="1:11">
      <c r="A34" s="16" t="s">
        <v>23</v>
      </c>
      <c r="B34" s="17">
        <v>431.97261950950622</v>
      </c>
      <c r="C34" s="17">
        <v>3.2855758434087274</v>
      </c>
      <c r="D34" s="17">
        <v>480.95528159324488</v>
      </c>
      <c r="E34" s="17">
        <v>2.993320658658726</v>
      </c>
      <c r="F34" s="17">
        <v>481.32630151140319</v>
      </c>
      <c r="G34" s="17">
        <v>2.861085693266626</v>
      </c>
      <c r="H34" s="17">
        <v>510.16089164957612</v>
      </c>
      <c r="I34" s="17">
        <v>2.8929138971889277</v>
      </c>
      <c r="J34" s="17">
        <v>78.188272140069913</v>
      </c>
      <c r="K34" s="17">
        <v>4.0445526435410244</v>
      </c>
    </row>
    <row r="35" spans="1:11">
      <c r="A35" s="16" t="s">
        <v>32</v>
      </c>
      <c r="B35" s="17">
        <v>452.79871944112438</v>
      </c>
      <c r="C35" s="17">
        <v>2.7214695056359104</v>
      </c>
      <c r="D35" s="17">
        <v>492.1756322200373</v>
      </c>
      <c r="E35" s="17">
        <v>2.9356521172728716</v>
      </c>
      <c r="F35" s="17">
        <v>494.824338761734</v>
      </c>
      <c r="G35" s="17">
        <v>2.3354021001088991</v>
      </c>
      <c r="H35" s="17">
        <v>524.85794330621843</v>
      </c>
      <c r="I35" s="17">
        <v>3.1306169594861726</v>
      </c>
      <c r="J35" s="17">
        <v>72.059223865094054</v>
      </c>
      <c r="K35" s="17">
        <v>3.7422015698054336</v>
      </c>
    </row>
    <row r="36" spans="1:11">
      <c r="A36" s="14" t="s">
        <v>63</v>
      </c>
      <c r="B36" s="17">
        <v>426.9886607816087</v>
      </c>
      <c r="C36" s="17">
        <v>2.6157855908192795</v>
      </c>
      <c r="D36" s="17">
        <v>489.50722459884611</v>
      </c>
      <c r="E36" s="17">
        <v>3.1951118423493536</v>
      </c>
      <c r="F36" s="17">
        <v>495.33087156148713</v>
      </c>
      <c r="G36" s="17">
        <v>3.0502849176837805</v>
      </c>
      <c r="H36" s="17">
        <v>530.33213569836164</v>
      </c>
      <c r="I36" s="17">
        <v>3.2536086991917235</v>
      </c>
      <c r="J36" s="17">
        <v>103.34347491675294</v>
      </c>
      <c r="K36" s="17">
        <v>4.4905146060928729</v>
      </c>
    </row>
    <row r="37" spans="1:11">
      <c r="A37" s="16" t="s">
        <v>17</v>
      </c>
      <c r="B37" s="17">
        <v>418.55468289891633</v>
      </c>
      <c r="C37" s="17">
        <v>3.6706649885808442</v>
      </c>
      <c r="D37" s="17">
        <v>477.06950574525825</v>
      </c>
      <c r="E37" s="17">
        <v>3.6681531613871345</v>
      </c>
      <c r="F37" s="17">
        <v>476.77869327864937</v>
      </c>
      <c r="G37" s="17">
        <v>3.4717230358102151</v>
      </c>
      <c r="H37" s="17">
        <v>506.81089518975557</v>
      </c>
      <c r="I37" s="17">
        <v>3.9360077599358507</v>
      </c>
      <c r="J37" s="17">
        <v>88.256212290839329</v>
      </c>
      <c r="K37" s="17">
        <v>5.3679230835749863</v>
      </c>
    </row>
    <row r="38" spans="1:11">
      <c r="A38" s="16" t="s">
        <v>3</v>
      </c>
      <c r="B38" s="17">
        <v>402.40949551991014</v>
      </c>
      <c r="C38" s="17">
        <v>2.6710617867054736</v>
      </c>
      <c r="D38" s="17">
        <v>407.51298702628566</v>
      </c>
      <c r="E38" s="17">
        <v>2.3712437391112338</v>
      </c>
      <c r="F38" s="17">
        <v>431.49539094682194</v>
      </c>
      <c r="G38" s="17">
        <v>2.7830809687707987</v>
      </c>
      <c r="H38" s="17">
        <v>439.04051776895346</v>
      </c>
      <c r="I38" s="17">
        <v>2.8094509574935977</v>
      </c>
      <c r="J38" s="17">
        <v>36.631022249043255</v>
      </c>
      <c r="K38" s="17">
        <v>3.1318920290865826</v>
      </c>
    </row>
    <row r="39" spans="1:11">
      <c r="A39" s="16" t="s">
        <v>13</v>
      </c>
      <c r="B39" s="30" t="s">
        <v>70</v>
      </c>
      <c r="C39" s="30" t="s">
        <v>70</v>
      </c>
      <c r="D39" s="30" t="s">
        <v>70</v>
      </c>
      <c r="E39" s="30" t="s">
        <v>70</v>
      </c>
      <c r="F39" s="30" t="s">
        <v>70</v>
      </c>
      <c r="G39" s="30" t="s">
        <v>70</v>
      </c>
      <c r="H39" s="30" t="s">
        <v>70</v>
      </c>
      <c r="I39" s="30" t="s">
        <v>70</v>
      </c>
      <c r="J39" s="30" t="s">
        <v>70</v>
      </c>
      <c r="K39" s="30" t="s">
        <v>70</v>
      </c>
    </row>
    <row r="40" spans="1:11">
      <c r="A40" s="16" t="s">
        <v>27</v>
      </c>
      <c r="B40" s="17">
        <v>484.79752091009806</v>
      </c>
      <c r="C40" s="17">
        <v>3.7897639263704557</v>
      </c>
      <c r="D40" s="17">
        <v>531.43554485950585</v>
      </c>
      <c r="E40" s="17">
        <v>3.4398170266830208</v>
      </c>
      <c r="F40" s="17">
        <v>520.1361716425962</v>
      </c>
      <c r="G40" s="17">
        <v>3.0610426477398764</v>
      </c>
      <c r="H40" s="17">
        <v>563.87686674832707</v>
      </c>
      <c r="I40" s="17">
        <v>3.7482840502653043</v>
      </c>
      <c r="J40" s="17">
        <v>79.079345838229187</v>
      </c>
      <c r="K40" s="17">
        <v>5.2554360165107674</v>
      </c>
    </row>
    <row r="41" spans="1:11">
      <c r="A41" s="16" t="s">
        <v>31</v>
      </c>
      <c r="B41" s="17">
        <v>450.62013511512924</v>
      </c>
      <c r="C41" s="17">
        <v>4.2722590617940153</v>
      </c>
      <c r="D41" s="17">
        <v>500.89773724348117</v>
      </c>
      <c r="E41" s="17">
        <v>3.3021426370748657</v>
      </c>
      <c r="F41" s="17">
        <v>507.72667444178649</v>
      </c>
      <c r="G41" s="17">
        <v>3.3830941288021461</v>
      </c>
      <c r="H41" s="17">
        <v>536.50163092740786</v>
      </c>
      <c r="I41" s="17">
        <v>4.3493199697354443</v>
      </c>
      <c r="J41" s="17">
        <v>85.881495812278715</v>
      </c>
      <c r="K41" s="17">
        <v>4.84090070964921</v>
      </c>
    </row>
    <row r="42" spans="1:11">
      <c r="A42" s="16" t="s">
        <v>35</v>
      </c>
      <c r="B42" s="17">
        <v>463.04411264324244</v>
      </c>
      <c r="C42" s="17">
        <v>3.3629272127721581</v>
      </c>
      <c r="D42" s="17">
        <v>512.84045997593023</v>
      </c>
      <c r="E42" s="17">
        <v>3.4494698878358956</v>
      </c>
      <c r="F42" s="17">
        <v>504.69432902117796</v>
      </c>
      <c r="G42" s="17">
        <v>3.1147191567776584</v>
      </c>
      <c r="H42" s="17">
        <v>535.82269126438723</v>
      </c>
      <c r="I42" s="17">
        <v>3.4291865630098224</v>
      </c>
      <c r="J42" s="17">
        <v>72.778578621144717</v>
      </c>
      <c r="K42" s="17">
        <v>4.6170892620765303</v>
      </c>
    </row>
    <row r="43" spans="1:11">
      <c r="A43" s="16" t="s">
        <v>36</v>
      </c>
      <c r="B43" s="17">
        <v>452.09650443455121</v>
      </c>
      <c r="C43" s="17">
        <v>4.0432471410883721</v>
      </c>
      <c r="D43" s="17">
        <v>501.5392656797685</v>
      </c>
      <c r="E43" s="17">
        <v>3.5772498520923608</v>
      </c>
      <c r="F43" s="17">
        <v>483.54750313799576</v>
      </c>
      <c r="G43" s="17">
        <v>3.8177994867157099</v>
      </c>
      <c r="H43" s="17">
        <v>521.9011506160889</v>
      </c>
      <c r="I43" s="17">
        <v>3.8278793728439036</v>
      </c>
      <c r="J43" s="17">
        <v>69.804646181537763</v>
      </c>
      <c r="K43" s="17">
        <v>4.0598376581821052</v>
      </c>
    </row>
    <row r="44" spans="1:11">
      <c r="A44" s="16" t="s">
        <v>38</v>
      </c>
      <c r="B44" s="17">
        <v>479.08913058322344</v>
      </c>
      <c r="C44" s="17">
        <v>2.8570897067080336</v>
      </c>
      <c r="D44" s="17">
        <v>519.93989591448894</v>
      </c>
      <c r="E44" s="17">
        <v>2.9589577479945932</v>
      </c>
      <c r="F44" s="17">
        <v>528.02000100136763</v>
      </c>
      <c r="G44" s="17">
        <v>3.0124083495305518</v>
      </c>
      <c r="H44" s="17">
        <v>554.75204062903867</v>
      </c>
      <c r="I44" s="17">
        <v>3.3554981091511804</v>
      </c>
      <c r="J44" s="17">
        <v>75.662910045815323</v>
      </c>
      <c r="K44" s="17">
        <v>3.6725415208869596</v>
      </c>
    </row>
    <row r="45" spans="1:11">
      <c r="A45" s="16" t="s">
        <v>71</v>
      </c>
      <c r="B45" s="17">
        <v>454.14659688229506</v>
      </c>
      <c r="C45" s="17">
        <v>3.7311306319447759</v>
      </c>
      <c r="D45" s="17">
        <v>496.93811755770668</v>
      </c>
      <c r="E45" s="17">
        <v>2.9593444210105808</v>
      </c>
      <c r="F45" s="17">
        <v>504.32528680384684</v>
      </c>
      <c r="G45" s="17">
        <v>3.1793949033711888</v>
      </c>
      <c r="H45" s="17">
        <v>532.0774541229265</v>
      </c>
      <c r="I45" s="17">
        <v>3.2735288597838594</v>
      </c>
      <c r="J45" s="17">
        <v>77.930857240631624</v>
      </c>
      <c r="K45" s="17">
        <v>3.82552425398368</v>
      </c>
    </row>
    <row r="46" spans="1:11">
      <c r="A46" s="16" t="s">
        <v>72</v>
      </c>
      <c r="B46" s="17">
        <v>438.90206055287342</v>
      </c>
      <c r="C46" s="17">
        <v>4.6595264514205379</v>
      </c>
      <c r="D46" s="17">
        <v>489.59295909310339</v>
      </c>
      <c r="E46" s="17">
        <v>3.0922572891459552</v>
      </c>
      <c r="F46" s="17">
        <v>479.60705330452367</v>
      </c>
      <c r="G46" s="17">
        <v>2.8447914553785778</v>
      </c>
      <c r="H46" s="17">
        <v>524.78215600725707</v>
      </c>
      <c r="I46" s="17">
        <v>3.4565007129408736</v>
      </c>
      <c r="J46" s="17">
        <v>85.88009545438365</v>
      </c>
      <c r="K46" s="17">
        <v>4.8880421655158566</v>
      </c>
    </row>
    <row r="47" spans="1:11">
      <c r="A47" s="16" t="s">
        <v>33</v>
      </c>
      <c r="B47" s="17">
        <v>396.49429508366012</v>
      </c>
      <c r="C47" s="17">
        <v>3.8761509476836187</v>
      </c>
      <c r="D47" s="17">
        <v>450.61532067720066</v>
      </c>
      <c r="E47" s="17">
        <v>4.5369194823927943</v>
      </c>
      <c r="F47" s="17">
        <v>433.23978003326181</v>
      </c>
      <c r="G47" s="17">
        <v>4.3988831909092694</v>
      </c>
      <c r="H47" s="17">
        <v>472.31637713991449</v>
      </c>
      <c r="I47" s="17">
        <v>5.7949816346081944</v>
      </c>
      <c r="J47" s="17">
        <v>75.822082056254388</v>
      </c>
      <c r="K47" s="17">
        <v>5.1390081114003747</v>
      </c>
    </row>
    <row r="48" spans="1:11">
      <c r="A48" s="16" t="s">
        <v>22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spans="1:11">
      <c r="A49" s="16" t="s">
        <v>24</v>
      </c>
      <c r="B49" s="17">
        <v>462.50624838396163</v>
      </c>
      <c r="C49" s="17">
        <v>3.5581021839610103</v>
      </c>
      <c r="D49" s="17">
        <v>519.12461857227629</v>
      </c>
      <c r="E49" s="17">
        <v>3.2796853215350166</v>
      </c>
      <c r="F49" s="17">
        <v>513.40507537086194</v>
      </c>
      <c r="G49" s="17">
        <v>4.0568487897802354</v>
      </c>
      <c r="H49" s="17">
        <v>535.58442609610734</v>
      </c>
      <c r="I49" s="17">
        <v>4.0115300617835778</v>
      </c>
      <c r="J49" s="17">
        <v>73.078177712145717</v>
      </c>
      <c r="K49" s="17">
        <v>4.4570944571125963</v>
      </c>
    </row>
    <row r="50" spans="1:11">
      <c r="A50" s="16" t="s">
        <v>30</v>
      </c>
      <c r="B50" s="17">
        <v>459.11862944722907</v>
      </c>
      <c r="C50" s="17">
        <v>3.3446612346293585</v>
      </c>
      <c r="D50" s="17">
        <v>502.65747162986355</v>
      </c>
      <c r="E50" s="17">
        <v>2.6137711707459124</v>
      </c>
      <c r="F50" s="17">
        <v>504.07406062417641</v>
      </c>
      <c r="G50" s="17">
        <v>2.6426062157239674</v>
      </c>
      <c r="H50" s="17">
        <v>521.2052406952364</v>
      </c>
      <c r="I50" s="17">
        <v>2.9984663394109377</v>
      </c>
      <c r="J50" s="17">
        <v>62.086611248007387</v>
      </c>
      <c r="K50" s="17">
        <v>3.5906931930148667</v>
      </c>
    </row>
    <row r="51" spans="1:11">
      <c r="A51" s="16"/>
      <c r="B51" s="17"/>
      <c r="C51" s="17"/>
      <c r="D51" s="17"/>
      <c r="E51" s="17"/>
      <c r="F51" s="17"/>
      <c r="G51" s="17"/>
      <c r="H51" s="17"/>
      <c r="I51" s="17"/>
      <c r="J51" s="24"/>
      <c r="K51" s="24"/>
    </row>
    <row r="52" spans="1:11">
      <c r="A52" s="16" t="s">
        <v>39</v>
      </c>
      <c r="B52" s="24">
        <v>451.45014316789218</v>
      </c>
      <c r="C52" s="24">
        <v>0.59666445478019392</v>
      </c>
      <c r="D52" s="24">
        <v>493.71105432638279</v>
      </c>
      <c r="E52" s="24">
        <v>0.54917270945155106</v>
      </c>
      <c r="F52" s="24">
        <v>496.58526534547138</v>
      </c>
      <c r="G52" s="24">
        <v>0.56215593116516827</v>
      </c>
      <c r="H52" s="24">
        <v>521.89760294573193</v>
      </c>
      <c r="I52" s="24">
        <v>0.59782816262320948</v>
      </c>
      <c r="J52" s="17">
        <v>70.447459777839882</v>
      </c>
      <c r="K52" s="17">
        <v>0.70286318287939675</v>
      </c>
    </row>
    <row r="53" spans="1:11">
      <c r="A53" s="16" t="s">
        <v>40</v>
      </c>
      <c r="B53" s="17">
        <v>453.03158420283</v>
      </c>
      <c r="C53" s="17">
        <v>1.2179827210789029</v>
      </c>
      <c r="D53" s="17">
        <v>499.44679671181564</v>
      </c>
      <c r="E53" s="17">
        <v>1.1396189251320168</v>
      </c>
      <c r="F53" s="17">
        <v>496.02827519425898</v>
      </c>
      <c r="G53" s="17">
        <v>1.0944422086559844</v>
      </c>
      <c r="H53" s="17">
        <v>519.61949375781501</v>
      </c>
      <c r="I53" s="17">
        <v>1.147013133505443</v>
      </c>
      <c r="J53" s="17">
        <v>66.587909554984975</v>
      </c>
      <c r="K53" s="17">
        <v>1.2706343730284635</v>
      </c>
    </row>
    <row r="54" spans="1:11">
      <c r="A54" s="18"/>
      <c r="B54" s="17"/>
      <c r="C54" s="17"/>
      <c r="D54" s="17"/>
      <c r="E54" s="17"/>
      <c r="F54" s="17"/>
      <c r="G54" s="17"/>
      <c r="H54" s="17"/>
      <c r="I54" s="17"/>
      <c r="J54" s="24"/>
      <c r="K54" s="24"/>
    </row>
    <row r="55" spans="1:11">
      <c r="A55" s="22" t="s">
        <v>43</v>
      </c>
      <c r="B55" s="24">
        <v>439.29533375334279</v>
      </c>
      <c r="C55" s="24">
        <v>7.6389338665609525</v>
      </c>
      <c r="D55" s="24">
        <v>472.08582717186437</v>
      </c>
      <c r="E55" s="24">
        <v>6.120930924728448</v>
      </c>
      <c r="F55" s="24">
        <v>475.99241108681497</v>
      </c>
      <c r="G55" s="24">
        <v>7.0836450608765587</v>
      </c>
      <c r="H55" s="24">
        <v>495.20280820920004</v>
      </c>
      <c r="I55" s="24">
        <v>7.0320270182628661</v>
      </c>
      <c r="J55" s="17">
        <v>55.907474455857326</v>
      </c>
      <c r="K55" s="17">
        <v>6.9781690167315693</v>
      </c>
    </row>
    <row r="56" spans="1:11">
      <c r="A56" s="22" t="s">
        <v>44</v>
      </c>
      <c r="B56" s="17">
        <v>459.33839739081276</v>
      </c>
      <c r="C56" s="17">
        <v>6.3186083067456806</v>
      </c>
      <c r="D56" s="17">
        <v>493.7672158174156</v>
      </c>
      <c r="E56" s="17">
        <v>6.9728933315032346</v>
      </c>
      <c r="F56" s="17">
        <v>486.56524953968199</v>
      </c>
      <c r="G56" s="17">
        <v>7.699587250861665</v>
      </c>
      <c r="H56" s="17">
        <v>514.34331002604563</v>
      </c>
      <c r="I56" s="17">
        <v>6.7656212760475718</v>
      </c>
      <c r="J56" s="17">
        <v>55.004912635232884</v>
      </c>
      <c r="K56" s="17">
        <v>7.4256098165720141</v>
      </c>
    </row>
    <row r="57" spans="1:11">
      <c r="A57" s="22" t="s">
        <v>59</v>
      </c>
      <c r="B57" s="17">
        <v>460.56902541301241</v>
      </c>
      <c r="C57" s="17">
        <v>7.2344333636571214</v>
      </c>
      <c r="D57" s="17">
        <v>496.27935941774115</v>
      </c>
      <c r="E57" s="17">
        <v>5.79985110339467</v>
      </c>
      <c r="F57" s="17">
        <v>508.48810610737837</v>
      </c>
      <c r="G57" s="17">
        <v>5.1911194190033205</v>
      </c>
      <c r="H57" s="17">
        <v>528.37573940429047</v>
      </c>
      <c r="I57" s="17">
        <v>4.4512087007723817</v>
      </c>
      <c r="J57" s="17">
        <v>67.806713991278045</v>
      </c>
      <c r="K57" s="17">
        <v>7.614350185677738</v>
      </c>
    </row>
    <row r="58" spans="1:11">
      <c r="A58" s="22" t="s">
        <v>54</v>
      </c>
      <c r="B58" s="17">
        <v>457.21082516083032</v>
      </c>
      <c r="C58" s="17">
        <v>7.1694932993929648</v>
      </c>
      <c r="D58" s="17">
        <v>482.18693674968381</v>
      </c>
      <c r="E58" s="17">
        <v>7.5810945397810601</v>
      </c>
      <c r="F58" s="17">
        <v>475.05310314258077</v>
      </c>
      <c r="G58" s="17">
        <v>5.4559084855092301</v>
      </c>
      <c r="H58" s="17">
        <v>509.90672140432378</v>
      </c>
      <c r="I58" s="17">
        <v>7.1457163596441804</v>
      </c>
      <c r="J58" s="17">
        <v>52.695896243493578</v>
      </c>
      <c r="K58" s="17">
        <v>8.3623256906320371</v>
      </c>
    </row>
    <row r="59" spans="1:11">
      <c r="A59" s="22" t="s">
        <v>55</v>
      </c>
      <c r="B59" s="17">
        <v>440.00993832136828</v>
      </c>
      <c r="C59" s="17">
        <v>4.2572919342472746</v>
      </c>
      <c r="D59" s="17">
        <v>480.57787030613383</v>
      </c>
      <c r="E59" s="17">
        <v>5.7176625185688597</v>
      </c>
      <c r="F59" s="17">
        <v>484.60318807873711</v>
      </c>
      <c r="G59" s="17">
        <v>5.8156386573780132</v>
      </c>
      <c r="H59" s="17">
        <v>506.06668544584511</v>
      </c>
      <c r="I59" s="17">
        <v>5.3072346256185607</v>
      </c>
      <c r="J59" s="17">
        <v>66.056747124476871</v>
      </c>
      <c r="K59" s="17">
        <v>6.797888161336564</v>
      </c>
    </row>
    <row r="60" spans="1:11">
      <c r="A60" s="22" t="s">
        <v>46</v>
      </c>
      <c r="B60" s="17">
        <v>458.73290411279231</v>
      </c>
      <c r="C60" s="17">
        <v>5.0552626488204693</v>
      </c>
      <c r="D60" s="17">
        <v>497.78966166321572</v>
      </c>
      <c r="E60" s="17">
        <v>5.0643779693417645</v>
      </c>
      <c r="F60" s="17">
        <v>503.32232366597538</v>
      </c>
      <c r="G60" s="17">
        <v>4.7583431100509124</v>
      </c>
      <c r="H60" s="17">
        <v>522.46114740257576</v>
      </c>
      <c r="I60" s="17">
        <v>5.0171533031784676</v>
      </c>
      <c r="J60" s="17">
        <v>63.728243289783471</v>
      </c>
      <c r="K60" s="17">
        <v>7.6885917630309759</v>
      </c>
    </row>
    <row r="61" spans="1:11">
      <c r="A61" s="22" t="s">
        <v>47</v>
      </c>
      <c r="B61" s="17">
        <v>470.66016389008047</v>
      </c>
      <c r="C61" s="17">
        <v>6.0021659054127223</v>
      </c>
      <c r="D61" s="17">
        <v>499.237942198334</v>
      </c>
      <c r="E61" s="17">
        <v>5.4689558714873643</v>
      </c>
      <c r="F61" s="17">
        <v>493.02080950877144</v>
      </c>
      <c r="G61" s="17">
        <v>6.6149517940526357</v>
      </c>
      <c r="H61" s="17">
        <v>529.27578639538649</v>
      </c>
      <c r="I61" s="17">
        <v>5.3273833525282273</v>
      </c>
      <c r="J61" s="17">
        <v>58.615622505306057</v>
      </c>
      <c r="K61" s="17">
        <v>6.0778963078674302</v>
      </c>
    </row>
    <row r="62" spans="1:11">
      <c r="A62" s="22" t="s">
        <v>48</v>
      </c>
      <c r="B62" s="17">
        <v>464.99609349949696</v>
      </c>
      <c r="C62" s="17">
        <v>6.0741526241281978</v>
      </c>
      <c r="D62" s="17">
        <v>498.46075106719474</v>
      </c>
      <c r="E62" s="17">
        <v>5.9331742800629481</v>
      </c>
      <c r="F62" s="17">
        <v>488.90753551188016</v>
      </c>
      <c r="G62" s="17">
        <v>5.6038083426955394</v>
      </c>
      <c r="H62" s="17">
        <v>513.46366586643308</v>
      </c>
      <c r="I62" s="17">
        <v>6.5242723677473204</v>
      </c>
      <c r="J62" s="17">
        <v>48.467572366936203</v>
      </c>
      <c r="K62" s="17">
        <v>6.9742796933492208</v>
      </c>
    </row>
    <row r="63" spans="1:11">
      <c r="A63" s="22" t="s">
        <v>75</v>
      </c>
      <c r="B63" s="17">
        <v>488.88016523744017</v>
      </c>
      <c r="C63" s="17">
        <v>5.6290745675676606</v>
      </c>
      <c r="D63" s="17">
        <v>495.63256446206844</v>
      </c>
      <c r="E63" s="17">
        <v>5.3955214795472468</v>
      </c>
      <c r="F63" s="17">
        <v>500.84708863174365</v>
      </c>
      <c r="G63" s="17">
        <v>6.2024730607363647</v>
      </c>
      <c r="H63" s="17">
        <v>541.96499543565574</v>
      </c>
      <c r="I63" s="17">
        <v>6.8484782113817362</v>
      </c>
      <c r="J63" s="17">
        <v>53.084830198215592</v>
      </c>
      <c r="K63" s="17">
        <v>8.0196774061960152</v>
      </c>
    </row>
    <row r="64" spans="1:11">
      <c r="A64" s="22" t="s">
        <v>49</v>
      </c>
      <c r="B64" s="17">
        <v>414.19123353483354</v>
      </c>
      <c r="C64" s="17">
        <v>12.47535446812314</v>
      </c>
      <c r="D64" s="17">
        <v>439.93105396019519</v>
      </c>
      <c r="E64" s="17">
        <v>12.841070194355275</v>
      </c>
      <c r="F64" s="17">
        <v>443.89519547313984</v>
      </c>
      <c r="G64" s="17">
        <v>10.331072514078732</v>
      </c>
      <c r="H64" s="17">
        <v>455.68904749855756</v>
      </c>
      <c r="I64" s="17">
        <v>11.040337545449912</v>
      </c>
      <c r="J64" s="17">
        <v>41.497813963723885</v>
      </c>
      <c r="K64" s="17">
        <v>17.366867109448496</v>
      </c>
    </row>
    <row r="65" spans="1:11">
      <c r="A65" s="22" t="s">
        <v>60</v>
      </c>
      <c r="B65" s="17">
        <v>414.78434409130142</v>
      </c>
      <c r="C65" s="17">
        <v>8.2581540371059834</v>
      </c>
      <c r="D65" s="17">
        <v>464.73617820290053</v>
      </c>
      <c r="E65" s="17">
        <v>5.9399178754707522</v>
      </c>
      <c r="F65" s="17">
        <v>466.87622778203541</v>
      </c>
      <c r="G65" s="17">
        <v>6.915508683999918</v>
      </c>
      <c r="H65" s="17">
        <v>493.85011860554744</v>
      </c>
      <c r="I65" s="17">
        <v>8.2373309470223397</v>
      </c>
      <c r="J65" s="17">
        <v>79.06577451424603</v>
      </c>
      <c r="K65" s="17">
        <v>9.3757155944415658</v>
      </c>
    </row>
    <row r="66" spans="1:11">
      <c r="A66" s="22" t="s">
        <v>41</v>
      </c>
      <c r="B66" s="17">
        <v>453.4183096239509</v>
      </c>
      <c r="C66" s="17">
        <v>5.6888630848610511</v>
      </c>
      <c r="D66" s="17">
        <v>477.97449030312646</v>
      </c>
      <c r="E66" s="17">
        <v>5.507627484497589</v>
      </c>
      <c r="F66" s="17">
        <v>489.13266244293328</v>
      </c>
      <c r="G66" s="17">
        <v>4.6584458255010039</v>
      </c>
      <c r="H66" s="17">
        <v>505.82557232647525</v>
      </c>
      <c r="I66" s="17">
        <v>6.1861255679749609</v>
      </c>
      <c r="J66" s="17">
        <v>52.407262702524278</v>
      </c>
      <c r="K66" s="17">
        <v>6.6182206163741277</v>
      </c>
    </row>
    <row r="67" spans="1:11">
      <c r="A67" s="22" t="s">
        <v>42</v>
      </c>
      <c r="B67" s="17">
        <v>460.47724900861942</v>
      </c>
      <c r="C67" s="17">
        <v>6.3109937635703481</v>
      </c>
      <c r="D67" s="17">
        <v>495.54286369265719</v>
      </c>
      <c r="E67" s="17">
        <v>5.3353836664005376</v>
      </c>
      <c r="F67" s="17">
        <v>497.99387571180478</v>
      </c>
      <c r="G67" s="17">
        <v>5.7363083303669153</v>
      </c>
      <c r="H67" s="17">
        <v>525.75260790875723</v>
      </c>
      <c r="I67" s="17">
        <v>5.85491259696356</v>
      </c>
      <c r="J67" s="17">
        <v>65.275358900137888</v>
      </c>
      <c r="K67" s="17">
        <v>8.3038964240487392</v>
      </c>
    </row>
    <row r="68" spans="1:11">
      <c r="A68" s="22" t="s">
        <v>65</v>
      </c>
      <c r="B68" s="17">
        <v>467.04911187082791</v>
      </c>
      <c r="C68" s="17">
        <v>6.0361002920745186</v>
      </c>
      <c r="D68" s="17">
        <v>502.55031204753294</v>
      </c>
      <c r="E68" s="17">
        <v>5.5150319817125162</v>
      </c>
      <c r="F68" s="17">
        <v>498.51636815020174</v>
      </c>
      <c r="G68" s="17">
        <v>6.1463659834328404</v>
      </c>
      <c r="H68" s="17">
        <v>533.45838380166174</v>
      </c>
      <c r="I68" s="17">
        <v>7.5106420334416262</v>
      </c>
      <c r="J68" s="17">
        <v>66.40927193083391</v>
      </c>
      <c r="K68" s="17">
        <v>6.9852182258076851</v>
      </c>
    </row>
    <row r="69" spans="1:11">
      <c r="A69" s="22" t="s">
        <v>51</v>
      </c>
      <c r="B69" s="17">
        <v>373.06047250910825</v>
      </c>
      <c r="C69" s="17">
        <v>13.92221660767845</v>
      </c>
      <c r="D69" s="17">
        <v>442.74461912860477</v>
      </c>
      <c r="E69" s="17">
        <v>14.815007540351427</v>
      </c>
      <c r="F69" s="17">
        <v>423.40520293416012</v>
      </c>
      <c r="G69" s="17">
        <v>15.849939588774209</v>
      </c>
      <c r="H69" s="17">
        <v>469.87009333019597</v>
      </c>
      <c r="I69" s="17">
        <v>14.34549541375249</v>
      </c>
      <c r="J69" s="17">
        <v>96.809620821087734</v>
      </c>
      <c r="K69" s="17">
        <v>19.978412702817536</v>
      </c>
    </row>
    <row r="70" spans="1:11">
      <c r="A70" s="22" t="s">
        <v>74</v>
      </c>
      <c r="B70" s="17">
        <v>453.66699117131304</v>
      </c>
      <c r="C70" s="17">
        <v>8.3464069755490584</v>
      </c>
      <c r="D70" s="17">
        <v>481.00144520575469</v>
      </c>
      <c r="E70" s="17">
        <v>6.5871278076603375</v>
      </c>
      <c r="F70" s="17">
        <v>485.46087330193285</v>
      </c>
      <c r="G70" s="17">
        <v>5.2024642978534734</v>
      </c>
      <c r="H70" s="17">
        <v>496.34647169515347</v>
      </c>
      <c r="I70" s="17">
        <v>6.5074641412209493</v>
      </c>
      <c r="J70" s="17">
        <v>42.679480523840482</v>
      </c>
      <c r="K70" s="17">
        <v>9.4377356297325683</v>
      </c>
    </row>
    <row r="71" spans="1:11">
      <c r="A71" s="22" t="s">
        <v>61</v>
      </c>
      <c r="B71" s="17">
        <v>459.7714323873123</v>
      </c>
      <c r="C71" s="17">
        <v>7.2185324610218791</v>
      </c>
      <c r="D71" s="17">
        <v>495.99248025172153</v>
      </c>
      <c r="E71" s="17">
        <v>6.05290594594116</v>
      </c>
      <c r="F71" s="17">
        <v>495.26790857703207</v>
      </c>
      <c r="G71" s="17">
        <v>5.7016248613892886</v>
      </c>
      <c r="H71" s="17">
        <v>524.05262256643823</v>
      </c>
      <c r="I71" s="17">
        <v>7.2804368375668336</v>
      </c>
      <c r="J71" s="17">
        <v>64.281190179125858</v>
      </c>
      <c r="K71" s="17">
        <v>10.151952651595</v>
      </c>
    </row>
    <row r="72" spans="1:11">
      <c r="A72" s="22" t="s">
        <v>45</v>
      </c>
      <c r="B72" s="17">
        <v>425.02209879217315</v>
      </c>
      <c r="C72" s="17">
        <v>5.6889648570000331</v>
      </c>
      <c r="D72" s="17">
        <v>465.49565287351822</v>
      </c>
      <c r="E72" s="17">
        <v>5.3411533104442235</v>
      </c>
      <c r="F72" s="17">
        <v>468.23110822502429</v>
      </c>
      <c r="G72" s="17">
        <v>5.3507596915371911</v>
      </c>
      <c r="H72" s="17">
        <v>508.06630123572148</v>
      </c>
      <c r="I72" s="17">
        <v>4.667711969613598</v>
      </c>
      <c r="J72" s="17">
        <v>83.044202443548386</v>
      </c>
      <c r="K72" s="17">
        <v>6.6884270898263143</v>
      </c>
    </row>
    <row r="73" spans="1:11">
      <c r="A73" s="22" t="s">
        <v>50</v>
      </c>
      <c r="B73" s="17">
        <v>462.0361035149661</v>
      </c>
      <c r="C73" s="17">
        <v>6.220150455331166</v>
      </c>
      <c r="D73" s="17">
        <v>492.11870177824585</v>
      </c>
      <c r="E73" s="17">
        <v>7.1311913356807475</v>
      </c>
      <c r="F73" s="17">
        <v>494.49641415635443</v>
      </c>
      <c r="G73" s="17">
        <v>6.627684616556313</v>
      </c>
      <c r="H73" s="17">
        <v>524.28989960718275</v>
      </c>
      <c r="I73" s="17">
        <v>6.8217469871399388</v>
      </c>
      <c r="J73" s="17">
        <v>62.253796092216682</v>
      </c>
      <c r="K73" s="17">
        <v>8.9488128653285006</v>
      </c>
    </row>
    <row r="74" spans="1:11">
      <c r="A74" s="9"/>
      <c r="B74" s="9"/>
      <c r="C74" s="9"/>
      <c r="D74" s="9"/>
      <c r="E74" s="9"/>
      <c r="F74" s="9"/>
      <c r="G74" s="9"/>
      <c r="H74" s="9"/>
      <c r="I74" s="9"/>
      <c r="J74" s="9"/>
    </row>
    <row r="75" spans="1:11" s="29" customFormat="1" ht="11.25">
      <c r="A75" s="36" t="s">
        <v>76</v>
      </c>
      <c r="B75" s="36"/>
      <c r="C75" s="36"/>
      <c r="D75" s="36"/>
      <c r="E75" s="36"/>
      <c r="F75" s="36"/>
      <c r="G75" s="36"/>
      <c r="H75" s="36"/>
      <c r="I75" s="36"/>
      <c r="J75" s="36"/>
    </row>
    <row r="76" spans="1:11" s="29" customFormat="1" ht="11.25">
      <c r="A76" s="36" t="s">
        <v>77</v>
      </c>
      <c r="B76" s="36"/>
      <c r="C76" s="36"/>
      <c r="D76" s="36"/>
      <c r="E76" s="36"/>
      <c r="F76" s="36"/>
      <c r="G76" s="36"/>
      <c r="H76" s="36"/>
      <c r="I76" s="36"/>
      <c r="J76" s="36"/>
    </row>
    <row r="77" spans="1:11" s="29" customFormat="1" ht="11.25">
      <c r="A77" s="36"/>
      <c r="B77" s="36"/>
      <c r="C77" s="36"/>
      <c r="D77" s="36"/>
      <c r="E77" s="36"/>
      <c r="F77" s="36"/>
      <c r="G77" s="36"/>
      <c r="H77" s="36"/>
      <c r="I77" s="36"/>
      <c r="J77" s="36"/>
    </row>
    <row r="78" spans="1:11">
      <c r="A78" s="44" t="s">
        <v>140</v>
      </c>
      <c r="B78" s="45"/>
      <c r="C78" s="45"/>
      <c r="D78" s="45"/>
      <c r="E78" s="46"/>
      <c r="F78" s="46"/>
      <c r="G78" s="46"/>
    </row>
  </sheetData>
  <mergeCells count="3">
    <mergeCell ref="A6:A7"/>
    <mergeCell ref="J6:K6"/>
    <mergeCell ref="B6:I6"/>
  </mergeCells>
  <hyperlinks>
    <hyperlink ref="A4" location="Índice!A1" display="Índice" xr:uid="{00000000-0004-0000-02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8"/>
  <sheetViews>
    <sheetView showGridLines="0" zoomScale="80" zoomScaleNormal="80" workbookViewId="0"/>
  </sheetViews>
  <sheetFormatPr baseColWidth="10" defaultRowHeight="15"/>
  <cols>
    <col min="1" max="1" width="27.85546875" style="9" customWidth="1"/>
    <col min="2" max="5" width="14.28515625" style="9" customWidth="1"/>
    <col min="6" max="7" width="14.28515625" customWidth="1"/>
    <col min="8" max="8" width="10.28515625" customWidth="1"/>
    <col min="9" max="9" width="6.5703125" customWidth="1"/>
    <col min="10" max="10" width="10.28515625" customWidth="1"/>
    <col min="11" max="11" width="6.5703125" customWidth="1"/>
  </cols>
  <sheetData>
    <row r="1" spans="1:7" s="33" customFormat="1" ht="18.75">
      <c r="A1" s="34" t="str" cm="1">
        <f t="array" aca="1" ref="A1" ca="1">VLOOKUP(_xlfn.TEXTAFTER(CELL("filename",ZT998),"]"),Índice!A:B,2,FALSE)</f>
        <v>Variación en el rendimiento en ciencias e índice de curiosidad, antes y después de descontar el efecto del ISEC del estudiante y el centro educativo</v>
      </c>
      <c r="B1" s="35"/>
      <c r="C1" s="35"/>
      <c r="D1" s="35"/>
      <c r="E1" s="35"/>
      <c r="F1" s="35"/>
      <c r="G1" s="35"/>
    </row>
    <row r="2" spans="1:7">
      <c r="A2" t="s">
        <v>56</v>
      </c>
      <c r="B2"/>
      <c r="C2"/>
      <c r="D2"/>
      <c r="E2" s="4"/>
    </row>
    <row r="3" spans="1:7">
      <c r="A3" s="2" t="s">
        <v>116</v>
      </c>
      <c r="B3"/>
      <c r="C3"/>
      <c r="D3"/>
      <c r="E3" s="4"/>
    </row>
    <row r="4" spans="1:7">
      <c r="A4" s="3" t="s">
        <v>0</v>
      </c>
      <c r="B4"/>
      <c r="C4"/>
      <c r="D4"/>
      <c r="E4" s="4"/>
    </row>
    <row r="5" spans="1:7">
      <c r="A5" s="8"/>
      <c r="B5" s="8"/>
      <c r="C5" s="8"/>
      <c r="D5" s="8"/>
      <c r="E5" s="8"/>
    </row>
    <row r="6" spans="1:7" ht="47.25" customHeight="1">
      <c r="A6" s="90" t="s">
        <v>52</v>
      </c>
      <c r="B6" s="92" t="s">
        <v>142</v>
      </c>
      <c r="C6" s="92"/>
      <c r="D6" s="87" t="s">
        <v>143</v>
      </c>
      <c r="E6" s="88"/>
      <c r="F6" s="88"/>
      <c r="G6" s="89"/>
    </row>
    <row r="7" spans="1:7" ht="18" customHeight="1">
      <c r="A7" s="91"/>
      <c r="B7" s="38" t="s">
        <v>73</v>
      </c>
      <c r="C7" s="38" t="s">
        <v>53</v>
      </c>
      <c r="D7" s="38" t="s">
        <v>73</v>
      </c>
      <c r="E7" s="54" t="s">
        <v>53</v>
      </c>
      <c r="F7" s="26" t="s">
        <v>147</v>
      </c>
      <c r="G7" s="26" t="s">
        <v>53</v>
      </c>
    </row>
    <row r="8" spans="1:7">
      <c r="A8" s="15" t="s">
        <v>16</v>
      </c>
      <c r="B8" s="17">
        <v>19.582574544375301</v>
      </c>
      <c r="C8" s="17">
        <v>1.80079549316454</v>
      </c>
      <c r="D8" s="17">
        <v>11.126654073956299</v>
      </c>
      <c r="E8" s="81">
        <v>1.31386577591347</v>
      </c>
      <c r="F8" s="17">
        <v>0.39438608319054702</v>
      </c>
      <c r="G8" s="17">
        <v>1.9117550049252301E-2</v>
      </c>
    </row>
    <row r="9" spans="1:7">
      <c r="A9" s="16" t="s">
        <v>14</v>
      </c>
      <c r="B9" s="17">
        <v>31.432123292255699</v>
      </c>
      <c r="C9" s="17">
        <v>1.0744659387073301</v>
      </c>
      <c r="D9" s="17">
        <v>26.406167674930899</v>
      </c>
      <c r="E9" s="81">
        <v>1.00093487952958</v>
      </c>
      <c r="F9" s="17">
        <v>0.18908863731478101</v>
      </c>
      <c r="G9" s="17">
        <v>9.6964308187838192E-3</v>
      </c>
    </row>
    <row r="10" spans="1:7">
      <c r="A10" s="16" t="s">
        <v>18</v>
      </c>
      <c r="B10" s="17">
        <v>23.214901616775201</v>
      </c>
      <c r="C10" s="17">
        <v>1.34876598895431</v>
      </c>
      <c r="D10" s="17">
        <v>16.798900594477601</v>
      </c>
      <c r="E10" s="81">
        <v>1.1987016412885201</v>
      </c>
      <c r="F10" s="17">
        <v>0.34462699356434701</v>
      </c>
      <c r="G10" s="17">
        <v>1.7880339308114699E-2</v>
      </c>
    </row>
    <row r="11" spans="1:7">
      <c r="A11" s="16" t="s">
        <v>28</v>
      </c>
      <c r="B11" s="17">
        <v>21.381133339958101</v>
      </c>
      <c r="C11" s="17">
        <v>1.53992747105099</v>
      </c>
      <c r="D11" s="17">
        <v>16.702714911727899</v>
      </c>
      <c r="E11" s="81">
        <v>1.47523110618818</v>
      </c>
      <c r="F11" s="17">
        <v>0.28156624155948801</v>
      </c>
      <c r="G11" s="17">
        <v>1.84738370473756E-2</v>
      </c>
    </row>
    <row r="12" spans="1:7">
      <c r="A12" s="16" t="s">
        <v>20</v>
      </c>
      <c r="B12" s="17">
        <v>29.513482925943801</v>
      </c>
      <c r="C12" s="17">
        <v>1.98051640131367</v>
      </c>
      <c r="D12" s="17">
        <v>19.4001972655551</v>
      </c>
      <c r="E12" s="81">
        <v>1.5564019010249299</v>
      </c>
      <c r="F12" s="17">
        <v>0.38279341778586601</v>
      </c>
      <c r="G12" s="17">
        <v>2.4155313194496798E-2</v>
      </c>
    </row>
    <row r="13" spans="1:7">
      <c r="A13" s="16" t="s">
        <v>6</v>
      </c>
      <c r="B13" s="17">
        <v>21.807963682262901</v>
      </c>
      <c r="C13" s="17">
        <v>0.96375507643906999</v>
      </c>
      <c r="D13" s="17">
        <v>19.191014608763599</v>
      </c>
      <c r="E13" s="81">
        <v>0.92096882790913204</v>
      </c>
      <c r="F13" s="17">
        <v>0.120149801602116</v>
      </c>
      <c r="G13" s="17">
        <v>9.6401118005520897E-3</v>
      </c>
    </row>
    <row r="14" spans="1:7">
      <c r="A14" s="16" t="s">
        <v>1</v>
      </c>
      <c r="B14" s="17">
        <v>17.855763468186201</v>
      </c>
      <c r="C14" s="17">
        <v>1.2899167152779101</v>
      </c>
      <c r="D14" s="17">
        <v>12.816418317906299</v>
      </c>
      <c r="E14" s="81">
        <v>1.04498793791634</v>
      </c>
      <c r="F14" s="17">
        <v>0.229300265764108</v>
      </c>
      <c r="G14" s="17">
        <v>1.88985934248674E-2</v>
      </c>
    </row>
    <row r="15" spans="1:7">
      <c r="A15" s="16" t="s">
        <v>57</v>
      </c>
      <c r="B15" s="17">
        <v>32.164106438812503</v>
      </c>
      <c r="C15" s="17">
        <v>1.75879967201258</v>
      </c>
      <c r="D15" s="17">
        <v>27.3946039690478</v>
      </c>
      <c r="E15" s="81">
        <v>1.5359648706140601</v>
      </c>
      <c r="F15" s="17">
        <v>0.22624229801624701</v>
      </c>
      <c r="G15" s="17">
        <v>1.55547050068944E-2</v>
      </c>
    </row>
    <row r="16" spans="1:7">
      <c r="A16" s="16" t="s">
        <v>29</v>
      </c>
      <c r="B16" s="17">
        <v>23.2003202142417</v>
      </c>
      <c r="C16" s="17">
        <v>1.25515355930478</v>
      </c>
      <c r="D16" s="17">
        <v>16.727762716111702</v>
      </c>
      <c r="E16" s="81">
        <v>1.3335079233540199</v>
      </c>
      <c r="F16" s="17">
        <v>0.31484343831748901</v>
      </c>
      <c r="G16" s="17">
        <v>2.6237109297762899E-2</v>
      </c>
    </row>
    <row r="17" spans="1:7">
      <c r="A17" s="16" t="s">
        <v>25</v>
      </c>
      <c r="B17" s="17">
        <v>17.335285996160199</v>
      </c>
      <c r="C17" s="17">
        <v>1.53005414150965</v>
      </c>
      <c r="D17" s="17">
        <v>13.4514660126026</v>
      </c>
      <c r="E17" s="81">
        <v>1.50411149396525</v>
      </c>
      <c r="F17" s="17">
        <v>0.15278695128953701</v>
      </c>
      <c r="G17" s="17">
        <v>1.6815204748192401E-2</v>
      </c>
    </row>
    <row r="18" spans="1:7">
      <c r="A18" s="16" t="s">
        <v>58</v>
      </c>
      <c r="B18" s="56">
        <v>17.099809509423999</v>
      </c>
      <c r="C18" s="56">
        <v>0.97980479991454805</v>
      </c>
      <c r="D18" s="56" t="s">
        <v>78</v>
      </c>
      <c r="E18" s="82" t="s">
        <v>78</v>
      </c>
      <c r="F18" s="17" t="s">
        <v>78</v>
      </c>
      <c r="G18" s="17" t="s">
        <v>78</v>
      </c>
    </row>
    <row r="19" spans="1:7">
      <c r="A19" s="16" t="s">
        <v>15</v>
      </c>
      <c r="B19" s="17">
        <v>18.234505352113398</v>
      </c>
      <c r="C19" s="17">
        <v>1.4911128052693301</v>
      </c>
      <c r="D19" s="17">
        <v>13.615019198129101</v>
      </c>
      <c r="E19" s="81">
        <v>1.3414210589294999</v>
      </c>
      <c r="F19" s="30">
        <v>0.30688412919577701</v>
      </c>
      <c r="G19" s="30">
        <v>1.7273694685877E-2</v>
      </c>
    </row>
    <row r="20" spans="1:7">
      <c r="A20" s="16" t="s">
        <v>8</v>
      </c>
      <c r="B20" s="17">
        <v>34.318570724845401</v>
      </c>
      <c r="C20" s="17">
        <v>2.2114726869116201</v>
      </c>
      <c r="D20" s="17">
        <v>29.5545569421637</v>
      </c>
      <c r="E20" s="81">
        <v>2.11558888969929</v>
      </c>
      <c r="F20" s="17">
        <v>0.182062737545371</v>
      </c>
      <c r="G20" s="17">
        <v>1.5582026973388299E-2</v>
      </c>
    </row>
    <row r="21" spans="1:7">
      <c r="A21" s="16" t="s">
        <v>10</v>
      </c>
      <c r="B21" s="17">
        <v>25.474603593113201</v>
      </c>
      <c r="C21" s="17">
        <v>1.5421618243360899</v>
      </c>
      <c r="D21" s="17">
        <v>18.258257959382501</v>
      </c>
      <c r="E21" s="81">
        <v>1.34413208684834</v>
      </c>
      <c r="F21" s="17">
        <v>0.32398500419868798</v>
      </c>
      <c r="G21" s="17">
        <v>1.49090216372659E-2</v>
      </c>
    </row>
    <row r="22" spans="1:7">
      <c r="A22" s="16" t="s">
        <v>26</v>
      </c>
      <c r="B22" s="17">
        <v>22.743140775938901</v>
      </c>
      <c r="C22" s="17">
        <v>0.89919284098329699</v>
      </c>
      <c r="D22" s="17">
        <v>20.483565820216199</v>
      </c>
      <c r="E22" s="81">
        <v>0.85942324231493405</v>
      </c>
      <c r="F22" s="17">
        <v>0.15562613430636099</v>
      </c>
      <c r="G22" s="17">
        <v>1.02277634498618E-2</v>
      </c>
    </row>
    <row r="23" spans="1:7">
      <c r="A23" s="16" t="s">
        <v>7</v>
      </c>
      <c r="B23" s="17" t="s">
        <v>78</v>
      </c>
      <c r="C23" s="17" t="s">
        <v>78</v>
      </c>
      <c r="D23" s="17" t="s">
        <v>78</v>
      </c>
      <c r="E23" s="81" t="s">
        <v>78</v>
      </c>
      <c r="F23" s="17" t="s">
        <v>78</v>
      </c>
      <c r="G23" s="17" t="s">
        <v>78</v>
      </c>
    </row>
    <row r="24" spans="1:7">
      <c r="A24" s="16" t="s">
        <v>21</v>
      </c>
      <c r="B24" s="17">
        <v>26.191698147856499</v>
      </c>
      <c r="C24" s="17">
        <v>1.5407023990631701</v>
      </c>
      <c r="D24" s="17">
        <v>20.651890357181301</v>
      </c>
      <c r="E24" s="81">
        <v>1.4648510925465299</v>
      </c>
      <c r="F24" s="17">
        <v>0.18411239029791701</v>
      </c>
      <c r="G24" s="17">
        <v>1.6117939782434799E-2</v>
      </c>
    </row>
    <row r="25" spans="1:7">
      <c r="A25" s="16" t="s">
        <v>34</v>
      </c>
      <c r="B25" s="17">
        <v>30.805144828403598</v>
      </c>
      <c r="C25" s="17">
        <v>1.4634676919343499</v>
      </c>
      <c r="D25" s="17">
        <v>25.482991968222901</v>
      </c>
      <c r="E25" s="81">
        <v>1.4554497723277799</v>
      </c>
      <c r="F25" s="17">
        <v>0.155438378884805</v>
      </c>
      <c r="G25" s="17">
        <v>1.01257031671674E-2</v>
      </c>
    </row>
    <row r="26" spans="1:7">
      <c r="A26" s="16" t="s">
        <v>5</v>
      </c>
      <c r="B26" s="17">
        <v>20.865574497402299</v>
      </c>
      <c r="C26" s="17">
        <v>1.5653274591089299</v>
      </c>
      <c r="D26" s="17">
        <v>13.5569214902591</v>
      </c>
      <c r="E26" s="81">
        <v>1.33447101399915</v>
      </c>
      <c r="F26" s="17">
        <v>0.26985663779597902</v>
      </c>
      <c r="G26" s="17">
        <v>2.0341381818751999E-2</v>
      </c>
    </row>
    <row r="27" spans="1:7">
      <c r="A27" s="16" t="s">
        <v>37</v>
      </c>
      <c r="B27" s="17">
        <v>27.930154084588501</v>
      </c>
      <c r="C27" s="17">
        <v>1.56697272108415</v>
      </c>
      <c r="D27" s="17">
        <v>21.3506336860167</v>
      </c>
      <c r="E27" s="81">
        <v>1.2522823509860701</v>
      </c>
      <c r="F27" s="17">
        <v>0.23348109521782401</v>
      </c>
      <c r="G27" s="17">
        <v>1.9588961725001498E-2</v>
      </c>
    </row>
    <row r="28" spans="1:7">
      <c r="A28" s="16" t="s">
        <v>4</v>
      </c>
      <c r="B28" s="17">
        <v>23.354221736868599</v>
      </c>
      <c r="C28" s="17">
        <v>1.74536024731815</v>
      </c>
      <c r="D28" s="17">
        <v>12.4076895237411</v>
      </c>
      <c r="E28" s="81">
        <v>1.1114763639952301</v>
      </c>
      <c r="F28" s="17">
        <v>0.44091520081320901</v>
      </c>
      <c r="G28" s="17">
        <v>2.36415609115363E-2</v>
      </c>
    </row>
    <row r="29" spans="1:7">
      <c r="A29" s="16" t="s">
        <v>9</v>
      </c>
      <c r="B29" s="17">
        <v>24.867722291769901</v>
      </c>
      <c r="C29" s="17">
        <v>1.45811156521541</v>
      </c>
      <c r="D29" s="17">
        <v>21.606921319620401</v>
      </c>
      <c r="E29" s="81">
        <v>1.40346211611473</v>
      </c>
      <c r="F29" s="17">
        <v>0.164794522912354</v>
      </c>
      <c r="G29" s="17">
        <v>1.3677411573555801E-2</v>
      </c>
    </row>
    <row r="30" spans="1:7">
      <c r="A30" s="16" t="s">
        <v>19</v>
      </c>
      <c r="B30" s="17">
        <v>29.360922198582301</v>
      </c>
      <c r="C30" s="17">
        <v>1.6601235435622801</v>
      </c>
      <c r="D30" s="17">
        <v>24.150378508851901</v>
      </c>
      <c r="E30" s="81">
        <v>1.8550265471655101</v>
      </c>
      <c r="F30" s="17">
        <v>0.13438013113091399</v>
      </c>
      <c r="G30" s="17">
        <v>1.31916013442809E-2</v>
      </c>
    </row>
    <row r="31" spans="1:7">
      <c r="A31" s="16" t="s">
        <v>11</v>
      </c>
      <c r="B31" s="17">
        <v>28.430667435627701</v>
      </c>
      <c r="C31" s="17">
        <v>1.6525676461304</v>
      </c>
      <c r="D31" s="17">
        <v>25.317130264675299</v>
      </c>
      <c r="E31" s="81">
        <v>1.66666789658462</v>
      </c>
      <c r="F31" s="17">
        <v>0.23377311822277999</v>
      </c>
      <c r="G31" s="17">
        <v>1.8326713612157999E-2</v>
      </c>
    </row>
    <row r="32" spans="1:7">
      <c r="A32" s="16" t="s">
        <v>12</v>
      </c>
      <c r="B32" s="17">
        <v>24.419704149099299</v>
      </c>
      <c r="C32" s="17">
        <v>1.3925161582135499</v>
      </c>
      <c r="D32" s="17">
        <v>17.5362421751787</v>
      </c>
      <c r="E32" s="81">
        <v>1.13382893786209</v>
      </c>
      <c r="F32" s="17">
        <v>0.28141688859182701</v>
      </c>
      <c r="G32" s="17">
        <v>1.7920150597724199E-2</v>
      </c>
    </row>
    <row r="33" spans="1:7">
      <c r="A33" s="16" t="s">
        <v>2</v>
      </c>
      <c r="B33" s="17">
        <v>17.7262742341365</v>
      </c>
      <c r="C33" s="17">
        <v>1.4126965448539299</v>
      </c>
      <c r="D33" s="17">
        <v>14.2985651623172</v>
      </c>
      <c r="E33" s="81">
        <v>1.2542838993007399</v>
      </c>
      <c r="F33" s="17">
        <v>0.28215557935480401</v>
      </c>
      <c r="G33" s="17">
        <v>2.6285656350800601E-2</v>
      </c>
    </row>
    <row r="34" spans="1:7">
      <c r="A34" s="16" t="s">
        <v>23</v>
      </c>
      <c r="B34" s="17">
        <v>24.4871767942061</v>
      </c>
      <c r="C34" s="17">
        <v>1.48061740944411</v>
      </c>
      <c r="D34" s="17">
        <v>18.092754315570399</v>
      </c>
      <c r="E34" s="81">
        <v>1.4402945375741101</v>
      </c>
      <c r="F34" s="17">
        <v>0.14123736317907101</v>
      </c>
      <c r="G34" s="17">
        <v>1.34422814277806E-2</v>
      </c>
    </row>
    <row r="35" spans="1:7">
      <c r="A35" s="16" t="s">
        <v>32</v>
      </c>
      <c r="B35" s="17">
        <v>23.8981820079856</v>
      </c>
      <c r="C35" s="17">
        <v>1.4203868620497999</v>
      </c>
      <c r="D35" s="17">
        <v>17.8254264797846</v>
      </c>
      <c r="E35" s="81">
        <v>1.2603051472772699</v>
      </c>
      <c r="F35" s="17">
        <v>0.22879210087226101</v>
      </c>
      <c r="G35" s="17">
        <v>1.7946860126650001E-2</v>
      </c>
    </row>
    <row r="36" spans="1:7">
      <c r="A36" s="4" t="s">
        <v>63</v>
      </c>
      <c r="B36" s="17">
        <v>36.1340299434816</v>
      </c>
      <c r="C36" s="17">
        <v>1.6209637075135701</v>
      </c>
      <c r="D36" s="17">
        <v>24.006600167302299</v>
      </c>
      <c r="E36" s="81">
        <v>1.4017730102966</v>
      </c>
      <c r="F36" s="17">
        <v>0.398297343103796</v>
      </c>
      <c r="G36" s="17">
        <v>1.03871114926195E-2</v>
      </c>
    </row>
    <row r="37" spans="1:7">
      <c r="A37" s="16" t="s">
        <v>17</v>
      </c>
      <c r="B37" s="17">
        <v>28.0159422209437</v>
      </c>
      <c r="C37" s="17">
        <v>1.80226305914494</v>
      </c>
      <c r="D37" s="17">
        <v>23.595153229846801</v>
      </c>
      <c r="E37" s="81">
        <v>1.8579545270115401</v>
      </c>
      <c r="F37" s="17">
        <v>0.158868891848928</v>
      </c>
      <c r="G37" s="17">
        <v>1.4890899912613E-2</v>
      </c>
    </row>
    <row r="38" spans="1:7">
      <c r="A38" s="16" t="s">
        <v>3</v>
      </c>
      <c r="B38" s="17">
        <v>13.7070965886248</v>
      </c>
      <c r="C38" s="17">
        <v>1.0627268860938901</v>
      </c>
      <c r="D38" s="17">
        <v>10.2721906992022</v>
      </c>
      <c r="E38" s="81">
        <v>1.0349900036498501</v>
      </c>
      <c r="F38" s="17">
        <v>0.22091407762718099</v>
      </c>
      <c r="G38" s="17">
        <v>2.0488314051660201E-2</v>
      </c>
    </row>
    <row r="39" spans="1:7">
      <c r="A39" s="16" t="s">
        <v>13</v>
      </c>
      <c r="B39" s="17" t="s">
        <v>78</v>
      </c>
      <c r="C39" s="17" t="s">
        <v>78</v>
      </c>
      <c r="D39" s="17" t="s">
        <v>78</v>
      </c>
      <c r="E39" s="81" t="s">
        <v>78</v>
      </c>
      <c r="F39" s="17" t="s">
        <v>78</v>
      </c>
      <c r="G39" s="17" t="s">
        <v>78</v>
      </c>
    </row>
    <row r="40" spans="1:7">
      <c r="A40" s="16" t="s">
        <v>27</v>
      </c>
      <c r="B40" s="17">
        <v>29.425017794672598</v>
      </c>
      <c r="C40" s="17">
        <v>1.79900008989898</v>
      </c>
      <c r="D40" s="17">
        <v>24.2199191613173</v>
      </c>
      <c r="E40" s="81">
        <v>1.65819359938571</v>
      </c>
      <c r="F40" s="17">
        <v>0.192917208056087</v>
      </c>
      <c r="G40" s="17">
        <v>1.3124141194627299E-2</v>
      </c>
    </row>
    <row r="41" spans="1:7">
      <c r="A41" s="16" t="s">
        <v>31</v>
      </c>
      <c r="B41" s="17">
        <v>30.3897536642707</v>
      </c>
      <c r="C41" s="17">
        <v>1.85137669310279</v>
      </c>
      <c r="D41" s="17">
        <v>19.812678734978601</v>
      </c>
      <c r="E41" s="81">
        <v>1.7290999637084701</v>
      </c>
      <c r="F41" s="17">
        <v>0.394625560268277</v>
      </c>
      <c r="G41" s="17">
        <v>2.6228911755538101E-2</v>
      </c>
    </row>
    <row r="42" spans="1:7">
      <c r="A42" s="16" t="s">
        <v>35</v>
      </c>
      <c r="B42" s="17">
        <v>22.865464471040401</v>
      </c>
      <c r="C42" s="17">
        <v>1.57073421086417</v>
      </c>
      <c r="D42" s="17">
        <v>14.8116449615055</v>
      </c>
      <c r="E42" s="81">
        <v>1.15905034664464</v>
      </c>
      <c r="F42" s="17">
        <v>0.34125404669774501</v>
      </c>
      <c r="G42" s="17">
        <v>1.8547014499385499E-2</v>
      </c>
    </row>
    <row r="43" spans="1:7">
      <c r="A43" s="16" t="s">
        <v>36</v>
      </c>
      <c r="B43" s="17">
        <v>25.679867192780101</v>
      </c>
      <c r="C43" s="17">
        <v>1.4787488780051099</v>
      </c>
      <c r="D43" s="17">
        <v>19.082170007576899</v>
      </c>
      <c r="E43" s="81">
        <v>1.28098395818054</v>
      </c>
      <c r="F43" s="17">
        <v>0.208910196287099</v>
      </c>
      <c r="G43" s="17">
        <v>1.7037809528557699E-2</v>
      </c>
    </row>
    <row r="44" spans="1:7">
      <c r="A44" s="16" t="s">
        <v>38</v>
      </c>
      <c r="B44" s="17">
        <v>29.084743383270801</v>
      </c>
      <c r="C44" s="17">
        <v>1.48611135562733</v>
      </c>
      <c r="D44" s="17">
        <v>25.123038488123399</v>
      </c>
      <c r="E44" s="81">
        <v>1.4686342308807101</v>
      </c>
      <c r="F44" s="17">
        <v>0.18497051691931499</v>
      </c>
      <c r="G44" s="17">
        <v>1.5313071275255099E-2</v>
      </c>
    </row>
    <row r="45" spans="1:7">
      <c r="A45" s="16" t="s">
        <v>71</v>
      </c>
      <c r="B45" s="17">
        <v>27.839670747171098</v>
      </c>
      <c r="C45" s="17">
        <v>1.47981728820056</v>
      </c>
      <c r="D45" s="17">
        <v>18.479581060836399</v>
      </c>
      <c r="E45" s="81">
        <v>1.17823541507347</v>
      </c>
      <c r="F45" s="17">
        <v>0.33182874945709601</v>
      </c>
      <c r="G45" s="17">
        <v>2.5898627597677502E-2</v>
      </c>
    </row>
    <row r="46" spans="1:7">
      <c r="A46" s="16" t="s">
        <v>72</v>
      </c>
      <c r="B46" s="17">
        <v>29.252983786651399</v>
      </c>
      <c r="C46" s="17">
        <v>1.6538547303862401</v>
      </c>
      <c r="D46" s="17">
        <v>17.925555333852898</v>
      </c>
      <c r="E46" s="81">
        <v>1.26088633945307</v>
      </c>
      <c r="F46" s="17">
        <v>0.37535055108731102</v>
      </c>
      <c r="G46" s="17">
        <v>2.21601520261006E-2</v>
      </c>
    </row>
    <row r="47" spans="1:7">
      <c r="A47" s="16" t="s">
        <v>33</v>
      </c>
      <c r="B47" s="17">
        <v>25.659869609713098</v>
      </c>
      <c r="C47" s="17">
        <v>1.8368042850500399</v>
      </c>
      <c r="D47" s="17">
        <v>15.337939900498901</v>
      </c>
      <c r="E47" s="81">
        <v>1.21785097520161</v>
      </c>
      <c r="F47" s="17">
        <v>0.39616088494705098</v>
      </c>
      <c r="G47" s="17">
        <v>2.5267426192216499E-2</v>
      </c>
    </row>
    <row r="48" spans="1:7">
      <c r="A48" s="16" t="s">
        <v>22</v>
      </c>
      <c r="B48" s="30" t="s">
        <v>78</v>
      </c>
      <c r="C48" s="30" t="s">
        <v>78</v>
      </c>
      <c r="D48" s="30" t="s">
        <v>78</v>
      </c>
      <c r="E48" s="30" t="s">
        <v>78</v>
      </c>
      <c r="F48" s="47" t="s">
        <v>78</v>
      </c>
      <c r="G48" s="47" t="s">
        <v>78</v>
      </c>
    </row>
    <row r="49" spans="1:9">
      <c r="A49" s="16" t="s">
        <v>24</v>
      </c>
      <c r="B49" s="17">
        <v>23.4851030253466</v>
      </c>
      <c r="C49" s="17">
        <v>1.6287109721686699</v>
      </c>
      <c r="D49" s="17">
        <v>16.259125523579499</v>
      </c>
      <c r="E49" s="81">
        <v>1.4444190148123699</v>
      </c>
      <c r="F49" s="17">
        <v>0.29699946939260302</v>
      </c>
      <c r="G49" s="17">
        <v>2.2207837657303699E-2</v>
      </c>
    </row>
    <row r="50" spans="1:9">
      <c r="A50" s="16" t="s">
        <v>30</v>
      </c>
      <c r="B50" s="17">
        <v>20.927720442759401</v>
      </c>
      <c r="C50" s="17">
        <v>1.2175118784826999</v>
      </c>
      <c r="D50" s="17">
        <v>17.382659598857799</v>
      </c>
      <c r="E50" s="81">
        <v>1.1847838298662501</v>
      </c>
      <c r="F50" s="17">
        <v>0.282329720021887</v>
      </c>
      <c r="G50" s="17">
        <v>1.7880968600832801E-2</v>
      </c>
    </row>
    <row r="51" spans="1:9">
      <c r="A51" s="16"/>
      <c r="B51" s="24"/>
      <c r="C51" s="24"/>
      <c r="D51" s="24"/>
      <c r="E51" s="83"/>
      <c r="F51" s="17"/>
      <c r="G51" s="17"/>
    </row>
    <row r="52" spans="1:9">
      <c r="A52" s="16" t="s">
        <v>39</v>
      </c>
      <c r="B52" s="17">
        <v>24.7592881201181</v>
      </c>
      <c r="C52" s="17">
        <v>0.253470665264869</v>
      </c>
      <c r="D52" s="17">
        <v>18.857946724140898</v>
      </c>
      <c r="E52" s="81">
        <v>0.23397932708083499</v>
      </c>
      <c r="F52" s="17">
        <v>0.254916856907205</v>
      </c>
      <c r="G52" s="17">
        <v>3.1228192668863201E-3</v>
      </c>
    </row>
    <row r="53" spans="1:9">
      <c r="A53" s="16" t="s">
        <v>40</v>
      </c>
      <c r="B53" s="17">
        <v>22.8941405664618</v>
      </c>
      <c r="C53" s="17">
        <v>0.473840182039513</v>
      </c>
      <c r="D53" s="17">
        <v>16.828632069027702</v>
      </c>
      <c r="E53" s="81">
        <v>0.35852487300567099</v>
      </c>
      <c r="F53" s="17">
        <v>0.27850505870829001</v>
      </c>
      <c r="G53" s="17">
        <v>6.3449298772128597E-3</v>
      </c>
      <c r="H53" s="55"/>
      <c r="I53" s="55"/>
    </row>
    <row r="54" spans="1:9">
      <c r="A54" s="18"/>
      <c r="B54" s="24"/>
      <c r="C54" s="24"/>
      <c r="D54" s="24"/>
      <c r="E54" s="83"/>
      <c r="F54" s="17"/>
      <c r="G54" s="17"/>
    </row>
    <row r="55" spans="1:9">
      <c r="A55" s="39" t="s">
        <v>43</v>
      </c>
      <c r="B55" s="17">
        <v>20.291506627865299</v>
      </c>
      <c r="C55" s="17">
        <v>2.2763763059990199</v>
      </c>
      <c r="D55" s="17">
        <v>18.2331792623045</v>
      </c>
      <c r="E55" s="81">
        <v>2.2187654109663901</v>
      </c>
      <c r="F55" s="17">
        <v>0.13314467295028201</v>
      </c>
      <c r="G55" s="17">
        <v>2.6257898401459302E-2</v>
      </c>
    </row>
    <row r="56" spans="1:9">
      <c r="A56" s="39" t="s">
        <v>44</v>
      </c>
      <c r="B56" s="17">
        <v>19.011227611649101</v>
      </c>
      <c r="C56" s="17">
        <v>2.76004588969057</v>
      </c>
      <c r="D56" s="17">
        <v>14.7175569119479</v>
      </c>
      <c r="E56" s="81">
        <v>2.5591581405943198</v>
      </c>
      <c r="F56" s="17">
        <v>0.15248139169175301</v>
      </c>
      <c r="G56" s="17">
        <v>2.53200045621499E-2</v>
      </c>
    </row>
    <row r="57" spans="1:9">
      <c r="A57" s="39" t="s">
        <v>59</v>
      </c>
      <c r="B57" s="17">
        <v>25.436247253852901</v>
      </c>
      <c r="C57" s="17">
        <v>2.6030271162011598</v>
      </c>
      <c r="D57" s="17">
        <v>21.171670394423</v>
      </c>
      <c r="E57" s="81">
        <v>2.5584887765216502</v>
      </c>
      <c r="F57" s="17">
        <v>0.160521132959216</v>
      </c>
      <c r="G57" s="17">
        <v>1.98212392800785E-2</v>
      </c>
    </row>
    <row r="58" spans="1:9">
      <c r="A58" s="39" t="s">
        <v>54</v>
      </c>
      <c r="B58" s="17">
        <v>18.8403168168268</v>
      </c>
      <c r="C58" s="17">
        <v>2.8854433992783601</v>
      </c>
      <c r="D58" s="17">
        <v>16.673305417371498</v>
      </c>
      <c r="E58" s="81">
        <v>2.8147168480409102</v>
      </c>
      <c r="F58" s="17">
        <v>0.139132469723173</v>
      </c>
      <c r="G58" s="17">
        <v>2.5685621305435499E-2</v>
      </c>
    </row>
    <row r="59" spans="1:9">
      <c r="A59" s="39" t="s">
        <v>55</v>
      </c>
      <c r="B59" s="17">
        <v>23.459528295444802</v>
      </c>
      <c r="C59" s="17">
        <v>2.2991561834515499</v>
      </c>
      <c r="D59" s="17">
        <v>21.242582165625901</v>
      </c>
      <c r="E59" s="81">
        <v>2.2869719847153802</v>
      </c>
      <c r="F59" s="17">
        <v>0.14114616606470201</v>
      </c>
      <c r="G59" s="17">
        <v>1.65908827319622E-2</v>
      </c>
    </row>
    <row r="60" spans="1:9">
      <c r="A60" s="39" t="s">
        <v>46</v>
      </c>
      <c r="B60" s="17">
        <v>22.1483556489436</v>
      </c>
      <c r="C60" s="17">
        <v>2.7630697992033499</v>
      </c>
      <c r="D60" s="17">
        <v>20.6353400407199</v>
      </c>
      <c r="E60" s="81">
        <v>2.6430366183443099</v>
      </c>
      <c r="F60" s="17">
        <v>0.13222418545054801</v>
      </c>
      <c r="G60" s="17">
        <v>2.2159227398131798E-2</v>
      </c>
    </row>
    <row r="61" spans="1:9">
      <c r="A61" s="39" t="s">
        <v>47</v>
      </c>
      <c r="B61" s="17">
        <v>20.907829654543601</v>
      </c>
      <c r="C61" s="17">
        <v>2.2160278508567202</v>
      </c>
      <c r="D61" s="17">
        <v>18.3124588464132</v>
      </c>
      <c r="E61" s="81">
        <v>2.0101570709231402</v>
      </c>
      <c r="F61" s="17">
        <v>0.16248788871494299</v>
      </c>
      <c r="G61" s="17">
        <v>2.0740120186239702E-2</v>
      </c>
    </row>
    <row r="62" spans="1:9">
      <c r="A62" s="39" t="s">
        <v>48</v>
      </c>
      <c r="B62" s="17">
        <v>18.048051527741201</v>
      </c>
      <c r="C62" s="17">
        <v>2.22949420573145</v>
      </c>
      <c r="D62" s="17">
        <v>16.046475536490501</v>
      </c>
      <c r="E62" s="81">
        <v>2.2738614705814899</v>
      </c>
      <c r="F62" s="17">
        <v>0.11289272458874799</v>
      </c>
      <c r="G62" s="17">
        <v>2.2425137108184098E-2</v>
      </c>
    </row>
    <row r="63" spans="1:9">
      <c r="A63" s="39" t="s">
        <v>75</v>
      </c>
      <c r="B63" s="17">
        <v>21.6827721261375</v>
      </c>
      <c r="C63" s="17">
        <v>2.9828147533525202</v>
      </c>
      <c r="D63" s="17">
        <v>20.1157512676984</v>
      </c>
      <c r="E63" s="81">
        <v>2.8944371867295899</v>
      </c>
      <c r="F63" s="17">
        <v>0.13763884887970401</v>
      </c>
      <c r="G63" s="17">
        <v>2.3638414992212999E-2</v>
      </c>
    </row>
    <row r="64" spans="1:9">
      <c r="A64" s="40" t="s">
        <v>49</v>
      </c>
      <c r="B64" s="17">
        <v>14.139896059506301</v>
      </c>
      <c r="C64" s="17">
        <v>5.2100094723756802</v>
      </c>
      <c r="D64" s="17">
        <v>14.171500335728499</v>
      </c>
      <c r="E64" s="81">
        <v>4.6640074242982399</v>
      </c>
      <c r="F64" s="17">
        <v>0.161510632827747</v>
      </c>
      <c r="G64" s="17">
        <v>4.3460331187982197E-2</v>
      </c>
    </row>
    <row r="65" spans="1:7">
      <c r="A65" s="40" t="s">
        <v>60</v>
      </c>
      <c r="B65" s="17">
        <v>25.186903920629401</v>
      </c>
      <c r="C65" s="17">
        <v>2.7330320134656301</v>
      </c>
      <c r="D65" s="17">
        <v>21.939561968213098</v>
      </c>
      <c r="E65" s="81">
        <v>2.59336221369349</v>
      </c>
      <c r="F65" s="17">
        <v>0.19063662946190499</v>
      </c>
      <c r="G65" s="17">
        <v>3.4259130946481101E-2</v>
      </c>
    </row>
    <row r="66" spans="1:7">
      <c r="A66" s="39" t="s">
        <v>41</v>
      </c>
      <c r="B66" s="17">
        <v>21.295579704306199</v>
      </c>
      <c r="C66" s="17">
        <v>2.5477643349961698</v>
      </c>
      <c r="D66" s="17">
        <v>17.837220655835999</v>
      </c>
      <c r="E66" s="81">
        <v>2.4727462615343501</v>
      </c>
      <c r="F66" s="17">
        <v>0.14849807504142801</v>
      </c>
      <c r="G66" s="17">
        <v>2.2092342275062401E-2</v>
      </c>
    </row>
    <row r="67" spans="1:7">
      <c r="A67" s="39" t="s">
        <v>42</v>
      </c>
      <c r="B67" s="17">
        <v>23.943727520697301</v>
      </c>
      <c r="C67" s="17">
        <v>2.6487454347455999</v>
      </c>
      <c r="D67" s="17">
        <v>22.250996075459</v>
      </c>
      <c r="E67" s="81">
        <v>2.6073100949965098</v>
      </c>
      <c r="F67" s="17">
        <v>0.119435018561107</v>
      </c>
      <c r="G67" s="17">
        <v>1.71689364459887E-2</v>
      </c>
    </row>
    <row r="68" spans="1:7">
      <c r="A68" s="40" t="s">
        <v>65</v>
      </c>
      <c r="B68" s="17">
        <v>24.0302188214838</v>
      </c>
      <c r="C68" s="17">
        <v>2.4054819964293599</v>
      </c>
      <c r="D68" s="17">
        <v>21.571997019252301</v>
      </c>
      <c r="E68" s="81">
        <v>2.40646328923577</v>
      </c>
      <c r="F68" s="17">
        <v>0.17530154635953099</v>
      </c>
      <c r="G68" s="17">
        <v>2.2765353937186299E-2</v>
      </c>
    </row>
    <row r="69" spans="1:7">
      <c r="A69" s="41" t="s">
        <v>51</v>
      </c>
      <c r="B69" s="17">
        <v>29.9298740851109</v>
      </c>
      <c r="C69" s="17">
        <v>6.2918468744140297</v>
      </c>
      <c r="D69" s="17">
        <v>26.764328316286999</v>
      </c>
      <c r="E69" s="81">
        <v>5.5925150197589701</v>
      </c>
      <c r="F69" s="17">
        <v>0.28218501055150902</v>
      </c>
      <c r="G69" s="17">
        <v>5.98367528857544E-2</v>
      </c>
    </row>
    <row r="70" spans="1:7">
      <c r="A70" s="42" t="s">
        <v>74</v>
      </c>
      <c r="B70" s="17">
        <v>17.520507492739299</v>
      </c>
      <c r="C70" s="17">
        <v>3.2806871181542099</v>
      </c>
      <c r="D70" s="17">
        <v>13.617110581637499</v>
      </c>
      <c r="E70" s="81">
        <v>3.18731107803311</v>
      </c>
      <c r="F70" s="17">
        <v>0.16791318218436699</v>
      </c>
      <c r="G70" s="17">
        <v>2.6705538240517999E-2</v>
      </c>
    </row>
    <row r="71" spans="1:7">
      <c r="A71" s="39" t="s">
        <v>61</v>
      </c>
      <c r="B71" s="17">
        <v>23.962854152368099</v>
      </c>
      <c r="C71" s="17">
        <v>4.0890373032048197</v>
      </c>
      <c r="D71" s="17">
        <v>23.149898124503402</v>
      </c>
      <c r="E71" s="81">
        <v>3.7510705953120498</v>
      </c>
      <c r="F71" s="17">
        <v>0.16670368744537101</v>
      </c>
      <c r="G71" s="17">
        <v>2.53803972370749E-2</v>
      </c>
    </row>
    <row r="72" spans="1:7">
      <c r="A72" s="39" t="s">
        <v>45</v>
      </c>
      <c r="B72" s="17">
        <v>32.272718557086797</v>
      </c>
      <c r="C72" s="17">
        <v>2.7551207183731199</v>
      </c>
      <c r="D72" s="17">
        <v>29.929726383953899</v>
      </c>
      <c r="E72" s="81">
        <v>2.6602393258615198</v>
      </c>
      <c r="F72" s="17">
        <v>0.17168731513152499</v>
      </c>
      <c r="G72" s="17">
        <v>2.3601085241286499E-2</v>
      </c>
    </row>
    <row r="73" spans="1:7">
      <c r="A73" s="39" t="s">
        <v>50</v>
      </c>
      <c r="B73" s="17">
        <v>22.1845455138677</v>
      </c>
      <c r="C73" s="17">
        <v>3.2162135747465102</v>
      </c>
      <c r="D73" s="17">
        <v>19.1560083361144</v>
      </c>
      <c r="E73" s="81">
        <v>3.0192733633442899</v>
      </c>
      <c r="F73" s="17">
        <v>0.15966576364662499</v>
      </c>
      <c r="G73" s="17">
        <v>2.1110568926501899E-2</v>
      </c>
    </row>
    <row r="74" spans="1:7">
      <c r="F74" s="9"/>
      <c r="G74" s="9"/>
    </row>
    <row r="75" spans="1:7" s="29" customFormat="1" ht="11.25">
      <c r="A75" s="36" t="s">
        <v>76</v>
      </c>
      <c r="B75" s="36"/>
      <c r="C75" s="36"/>
      <c r="D75" s="36"/>
      <c r="E75" s="36"/>
      <c r="F75" s="36"/>
      <c r="G75" s="36"/>
    </row>
    <row r="76" spans="1:7" s="29" customFormat="1" ht="11.25">
      <c r="A76" s="36" t="s">
        <v>77</v>
      </c>
      <c r="B76" s="36"/>
      <c r="C76" s="36"/>
      <c r="D76" s="36"/>
      <c r="E76" s="36"/>
      <c r="F76" s="36"/>
      <c r="G76" s="36"/>
    </row>
    <row r="77" spans="1:7" s="29" customFormat="1" ht="11.25">
      <c r="A77" s="36"/>
      <c r="B77" s="36"/>
      <c r="C77" s="36"/>
      <c r="D77" s="36"/>
      <c r="E77" s="36"/>
      <c r="F77" s="36"/>
      <c r="G77" s="36"/>
    </row>
    <row r="78" spans="1:7">
      <c r="A78" s="44" t="s">
        <v>140</v>
      </c>
      <c r="B78" s="45"/>
      <c r="C78" s="45"/>
      <c r="D78" s="45"/>
      <c r="E78" s="46"/>
      <c r="F78" s="45"/>
      <c r="G78" s="46"/>
    </row>
  </sheetData>
  <mergeCells count="3">
    <mergeCell ref="A6:A7"/>
    <mergeCell ref="B6:C6"/>
    <mergeCell ref="D6:G6"/>
  </mergeCells>
  <hyperlinks>
    <hyperlink ref="A4" location="Índice!A1" display="Índice" xr:uid="{00000000-0004-0000-0300-000000000000}"/>
  </hyperlinks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9" s="33" customFormat="1" ht="18.75">
      <c r="A1" s="34" t="str" cm="1">
        <f t="array" aca="1" ref="A1" ca="1">VLOOKUP(_xlfn.TEXTAFTER(CELL("filename",ZX997),"]"),Índice!A:B,2,FALSE)</f>
        <v>Índice de perseverancia global y por género</v>
      </c>
      <c r="B1" s="35"/>
      <c r="C1" s="35"/>
      <c r="D1" s="35"/>
      <c r="E1" s="35"/>
    </row>
    <row r="2" spans="1:9">
      <c r="A2" t="s">
        <v>56</v>
      </c>
      <c r="E2" s="4"/>
    </row>
    <row r="3" spans="1:9">
      <c r="A3" s="2" t="s">
        <v>137</v>
      </c>
      <c r="E3" s="4"/>
    </row>
    <row r="4" spans="1:9">
      <c r="A4" s="3" t="s">
        <v>0</v>
      </c>
      <c r="E4" s="4"/>
    </row>
    <row r="5" spans="1:9" ht="19.5" customHeight="1"/>
    <row r="6" spans="1:9" ht="47.25" customHeight="1">
      <c r="A6" s="85" t="s">
        <v>52</v>
      </c>
      <c r="B6" s="87" t="s">
        <v>138</v>
      </c>
      <c r="C6" s="88"/>
      <c r="D6" s="88"/>
      <c r="E6" s="88"/>
      <c r="F6" s="88"/>
      <c r="G6" s="88"/>
      <c r="H6" s="88"/>
      <c r="I6" s="89"/>
    </row>
    <row r="7" spans="1:9" ht="17.25" customHeight="1">
      <c r="A7" s="86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</row>
    <row r="8" spans="1:9">
      <c r="A8" s="15" t="s">
        <v>16</v>
      </c>
      <c r="B8" s="17">
        <v>-7.0957529609389017E-2</v>
      </c>
      <c r="C8" s="17">
        <v>1.4954424533289009E-2</v>
      </c>
      <c r="D8" s="77">
        <v>-8.546039565914805E-2</v>
      </c>
      <c r="E8" s="77">
        <v>2.1251290628117449E-2</v>
      </c>
      <c r="F8" s="77">
        <v>-5.6089099054221367E-2</v>
      </c>
      <c r="G8" s="77">
        <v>2.206581742824552E-2</v>
      </c>
      <c r="H8" s="27">
        <v>-2.937129660492668E-2</v>
      </c>
      <c r="I8" s="27">
        <v>3.1420898836561878E-2</v>
      </c>
    </row>
    <row r="9" spans="1:9">
      <c r="A9" s="16" t="s">
        <v>14</v>
      </c>
      <c r="B9" s="27">
        <v>4.2923237921293402E-3</v>
      </c>
      <c r="C9" s="27">
        <v>8.9113593221656698E-3</v>
      </c>
      <c r="D9" s="78">
        <v>-7.8805242700699905E-3</v>
      </c>
      <c r="E9" s="78">
        <v>1.3019059162409471E-2</v>
      </c>
      <c r="F9" s="78">
        <v>1.7363405532266729E-2</v>
      </c>
      <c r="G9" s="78">
        <v>1.3121515783520469E-2</v>
      </c>
      <c r="H9" s="17">
        <v>-2.524392980233672E-2</v>
      </c>
      <c r="I9" s="17">
        <v>1.9159194170014712E-2</v>
      </c>
    </row>
    <row r="10" spans="1:9">
      <c r="A10" s="16" t="s">
        <v>18</v>
      </c>
      <c r="B10" s="17">
        <v>3.000222487073961E-2</v>
      </c>
      <c r="C10" s="17">
        <v>1.517619579936837E-2</v>
      </c>
      <c r="D10" s="77">
        <v>4.7637163637304962E-2</v>
      </c>
      <c r="E10" s="77">
        <v>2.1998892550459909E-2</v>
      </c>
      <c r="F10" s="77">
        <v>1.223242702423351E-2</v>
      </c>
      <c r="G10" s="77">
        <v>1.9998611502816479E-2</v>
      </c>
      <c r="H10" s="17">
        <v>3.5404736613071447E-2</v>
      </c>
      <c r="I10" s="17">
        <v>2.9005739088632781E-2</v>
      </c>
    </row>
    <row r="11" spans="1:9">
      <c r="A11" s="16" t="s">
        <v>28</v>
      </c>
      <c r="B11" s="17">
        <v>-7.0092646730707836E-2</v>
      </c>
      <c r="C11" s="17">
        <v>1.437179019058496E-2</v>
      </c>
      <c r="D11" s="77">
        <v>-1.6026372688896059E-2</v>
      </c>
      <c r="E11" s="77">
        <v>1.7136921674675929E-2</v>
      </c>
      <c r="F11" s="77">
        <v>-0.12542343996024016</v>
      </c>
      <c r="G11" s="77">
        <v>2.18057248236984E-2</v>
      </c>
      <c r="H11" s="17">
        <v>0.1093970672713441</v>
      </c>
      <c r="I11" s="17">
        <v>2.6535711946090518E-2</v>
      </c>
    </row>
    <row r="12" spans="1:9">
      <c r="A12" s="16" t="s">
        <v>20</v>
      </c>
      <c r="B12" s="17">
        <v>-0.26146180003023939</v>
      </c>
      <c r="C12" s="17">
        <v>2.1301728932868021E-2</v>
      </c>
      <c r="D12" s="77">
        <v>-0.18499824644755342</v>
      </c>
      <c r="E12" s="77">
        <v>2.4077429207389079E-2</v>
      </c>
      <c r="F12" s="77">
        <v>-0.33919611808536965</v>
      </c>
      <c r="G12" s="77">
        <v>3.073130772794384E-2</v>
      </c>
      <c r="H12" s="17">
        <v>0.15419787163781623</v>
      </c>
      <c r="I12" s="17">
        <v>3.6210398986081721E-2</v>
      </c>
    </row>
    <row r="13" spans="1:9">
      <c r="A13" s="16" t="s">
        <v>6</v>
      </c>
      <c r="B13" s="17">
        <v>0.11800135458786908</v>
      </c>
      <c r="C13" s="17">
        <v>1.016889934484057E-2</v>
      </c>
      <c r="D13" s="77">
        <v>0.13940549537195648</v>
      </c>
      <c r="E13" s="77">
        <v>1.3334329728973479E-2</v>
      </c>
      <c r="F13" s="77">
        <v>9.4490681628990769E-2</v>
      </c>
      <c r="G13" s="77">
        <v>1.30573506912398E-2</v>
      </c>
      <c r="H13" s="17">
        <v>4.4914813742965708E-2</v>
      </c>
      <c r="I13" s="17">
        <v>1.6607824687162091E-2</v>
      </c>
    </row>
    <row r="14" spans="1:9">
      <c r="A14" s="16" t="s">
        <v>1</v>
      </c>
      <c r="B14" s="17">
        <v>0.34467568344882116</v>
      </c>
      <c r="C14" s="17">
        <v>2.1024098935774841E-2</v>
      </c>
      <c r="D14" s="77">
        <v>0.431916159462639</v>
      </c>
      <c r="E14" s="77">
        <v>2.8847479332249602E-2</v>
      </c>
      <c r="F14" s="77">
        <v>0.25748696650432079</v>
      </c>
      <c r="G14" s="77">
        <v>2.5905640363613348E-2</v>
      </c>
      <c r="H14" s="17">
        <v>0.17442919295831821</v>
      </c>
      <c r="I14" s="17">
        <v>3.5598336942538458E-2</v>
      </c>
    </row>
    <row r="15" spans="1:9">
      <c r="A15" s="16" t="s">
        <v>57</v>
      </c>
      <c r="B15" s="17">
        <v>-0.2039704471225704</v>
      </c>
      <c r="C15" s="17">
        <v>1.9610149818816879E-2</v>
      </c>
      <c r="D15" s="77">
        <v>-0.12668023065731868</v>
      </c>
      <c r="E15" s="77">
        <v>2.6561388151665401E-2</v>
      </c>
      <c r="F15" s="77">
        <v>-0.29505707634142281</v>
      </c>
      <c r="G15" s="77">
        <v>3.3626183365419678E-2</v>
      </c>
      <c r="H15" s="17">
        <v>0.16837684568410413</v>
      </c>
      <c r="I15" s="17">
        <v>4.5781139055456263E-2</v>
      </c>
    </row>
    <row r="16" spans="1:9">
      <c r="A16" s="16" t="s">
        <v>29</v>
      </c>
      <c r="B16" s="17">
        <v>0.32149441765184467</v>
      </c>
      <c r="C16" s="17">
        <v>1.7379834322937521E-2</v>
      </c>
      <c r="D16" s="77">
        <v>0.44785054784291883</v>
      </c>
      <c r="E16" s="77">
        <v>2.0559701568146391E-2</v>
      </c>
      <c r="F16" s="77">
        <v>0.17379189255503663</v>
      </c>
      <c r="G16" s="77">
        <v>2.531809526993236E-2</v>
      </c>
      <c r="H16" s="17">
        <v>0.2740586552878822</v>
      </c>
      <c r="I16" s="17">
        <v>2.9991081986096409E-2</v>
      </c>
    </row>
    <row r="17" spans="1:9">
      <c r="A17" s="16" t="s">
        <v>25</v>
      </c>
      <c r="B17" s="17">
        <v>-2.2631374874582472E-2</v>
      </c>
      <c r="C17" s="17">
        <v>1.739065663018546E-2</v>
      </c>
      <c r="D17" s="77">
        <v>-0.10124680871000791</v>
      </c>
      <c r="E17" s="77">
        <v>2.4783788993921051E-2</v>
      </c>
      <c r="F17" s="77">
        <v>5.3407117766442178E-2</v>
      </c>
      <c r="G17" s="77">
        <v>2.0593513111329891E-2</v>
      </c>
      <c r="H17" s="17">
        <v>-0.1546539264764501</v>
      </c>
      <c r="I17" s="17">
        <v>2.896132456703707E-2</v>
      </c>
    </row>
    <row r="18" spans="1:9">
      <c r="A18" s="16" t="s">
        <v>58</v>
      </c>
      <c r="B18" s="17">
        <v>0.50678439311766998</v>
      </c>
      <c r="C18" s="17">
        <v>1.8050238432496209E-2</v>
      </c>
      <c r="D18" s="77">
        <v>0.61231652880598608</v>
      </c>
      <c r="E18" s="77">
        <v>2.426839289492997E-2</v>
      </c>
      <c r="F18" s="77">
        <v>0.3945648979865915</v>
      </c>
      <c r="G18" s="77">
        <v>2.497113540525208E-2</v>
      </c>
      <c r="H18" s="30">
        <v>0.21775163081939458</v>
      </c>
      <c r="I18" s="30">
        <v>3.2981329597509892E-2</v>
      </c>
    </row>
    <row r="19" spans="1:9">
      <c r="A19" s="16" t="s">
        <v>15</v>
      </c>
      <c r="B19" s="30">
        <v>-5.715726602908635E-2</v>
      </c>
      <c r="C19" s="30">
        <v>1.5622682384918931E-2</v>
      </c>
      <c r="D19" s="79">
        <v>-2.3324010373202971E-2</v>
      </c>
      <c r="E19" s="79">
        <v>2.1086313256199609E-2</v>
      </c>
      <c r="F19" s="79">
        <v>-9.3865396992335537E-2</v>
      </c>
      <c r="G19" s="79">
        <v>1.9369027809686669E-2</v>
      </c>
      <c r="H19" s="17">
        <v>7.0541386619132562E-2</v>
      </c>
      <c r="I19" s="17">
        <v>2.581586751884616E-2</v>
      </c>
    </row>
    <row r="20" spans="1:9">
      <c r="A20" s="16" t="s">
        <v>8</v>
      </c>
      <c r="B20" s="17">
        <v>-9.0272702375043826E-2</v>
      </c>
      <c r="C20" s="17">
        <v>1.978482655893226E-2</v>
      </c>
      <c r="D20" s="77">
        <v>-8.6861960872132868E-2</v>
      </c>
      <c r="E20" s="77">
        <v>2.955243381667368E-2</v>
      </c>
      <c r="F20" s="77">
        <v>-9.3676312514417256E-2</v>
      </c>
      <c r="G20" s="77">
        <v>2.7054810370237509E-2</v>
      </c>
      <c r="H20" s="17">
        <v>6.8143516422843903E-3</v>
      </c>
      <c r="I20" s="17">
        <v>4.0484925810826217E-2</v>
      </c>
    </row>
    <row r="21" spans="1:9">
      <c r="A21" s="16" t="s">
        <v>10</v>
      </c>
      <c r="B21" s="17">
        <v>-0.30651847226262918</v>
      </c>
      <c r="C21" s="17">
        <v>1.6208232778154221E-2</v>
      </c>
      <c r="D21" s="77">
        <v>-0.26258526525990245</v>
      </c>
      <c r="E21" s="77">
        <v>1.825480976623654E-2</v>
      </c>
      <c r="F21" s="77">
        <v>-0.35333542140511631</v>
      </c>
      <c r="G21" s="77">
        <v>2.4987526364553699E-2</v>
      </c>
      <c r="H21" s="17">
        <v>9.0750156145213867E-2</v>
      </c>
      <c r="I21" s="17">
        <v>2.9059150923553129E-2</v>
      </c>
    </row>
    <row r="22" spans="1:9">
      <c r="A22" s="16" t="s">
        <v>26</v>
      </c>
      <c r="B22" s="17">
        <v>0.25650198380661016</v>
      </c>
      <c r="C22" s="17">
        <v>1.1469612757412539E-2</v>
      </c>
      <c r="D22" s="77">
        <v>0.37470018535470223</v>
      </c>
      <c r="E22" s="77">
        <v>1.560091814279444E-2</v>
      </c>
      <c r="F22" s="77">
        <v>0.13785061037051924</v>
      </c>
      <c r="G22" s="77">
        <v>1.384029689039709E-2</v>
      </c>
      <c r="H22" s="17">
        <v>0.23684957498418299</v>
      </c>
      <c r="I22" s="17">
        <v>1.938633180659825E-2</v>
      </c>
    </row>
    <row r="23" spans="1:9">
      <c r="A23" s="16" t="s">
        <v>7</v>
      </c>
      <c r="B23" s="30" t="s">
        <v>70</v>
      </c>
      <c r="C23" s="30" t="s">
        <v>70</v>
      </c>
      <c r="D23" s="79" t="s">
        <v>70</v>
      </c>
      <c r="E23" s="79" t="s">
        <v>70</v>
      </c>
      <c r="F23" s="79" t="s">
        <v>70</v>
      </c>
      <c r="G23" s="79" t="s">
        <v>70</v>
      </c>
      <c r="H23" s="30" t="s">
        <v>70</v>
      </c>
      <c r="I23" s="30" t="s">
        <v>70</v>
      </c>
    </row>
    <row r="24" spans="1:9">
      <c r="A24" s="16" t="s">
        <v>21</v>
      </c>
      <c r="B24" s="17">
        <v>-6.2166552670098608E-2</v>
      </c>
      <c r="C24" s="17">
        <v>1.4078840503450599E-2</v>
      </c>
      <c r="D24" s="77">
        <v>-3.538924215752641E-2</v>
      </c>
      <c r="E24" s="77">
        <v>1.782725138454317E-2</v>
      </c>
      <c r="F24" s="77">
        <v>-8.8879089118733684E-2</v>
      </c>
      <c r="G24" s="77">
        <v>2.0564519074219731E-2</v>
      </c>
      <c r="H24" s="17">
        <v>5.3489846961207267E-2</v>
      </c>
      <c r="I24" s="17">
        <v>2.6300504818887911E-2</v>
      </c>
    </row>
    <row r="25" spans="1:9">
      <c r="A25" s="16" t="s">
        <v>34</v>
      </c>
      <c r="B25" s="17">
        <v>-0.10021864992063167</v>
      </c>
      <c r="C25" s="17">
        <v>1.238273740116614E-2</v>
      </c>
      <c r="D25" s="77">
        <v>-9.8517505108302511E-2</v>
      </c>
      <c r="E25" s="77">
        <v>1.543409155902258E-2</v>
      </c>
      <c r="F25" s="77">
        <v>-0.10195617018414205</v>
      </c>
      <c r="G25" s="77">
        <v>2.165686810665288E-2</v>
      </c>
      <c r="H25" s="17">
        <v>3.43866507583954E-3</v>
      </c>
      <c r="I25" s="17">
        <v>2.8206051192944271E-2</v>
      </c>
    </row>
    <row r="26" spans="1:9">
      <c r="A26" s="16" t="s">
        <v>5</v>
      </c>
      <c r="B26" s="17">
        <v>-5.2832324300606899E-3</v>
      </c>
      <c r="C26" s="17">
        <v>1.668005940892122E-2</v>
      </c>
      <c r="D26" s="77">
        <v>4.2740528894275702E-3</v>
      </c>
      <c r="E26" s="77">
        <v>1.9361900900070651E-2</v>
      </c>
      <c r="F26" s="77">
        <v>-1.5812197621225689E-2</v>
      </c>
      <c r="G26" s="77">
        <v>2.473860760509702E-2</v>
      </c>
      <c r="H26" s="17">
        <v>2.0086250510653259E-2</v>
      </c>
      <c r="I26" s="17">
        <v>2.9017124860949071E-2</v>
      </c>
    </row>
    <row r="27" spans="1:9">
      <c r="A27" s="16" t="s">
        <v>37</v>
      </c>
      <c r="B27" s="17">
        <v>-7.5769939510098347E-2</v>
      </c>
      <c r="C27" s="17">
        <v>1.5137809416617449E-2</v>
      </c>
      <c r="D27" s="77">
        <v>1.7599471292479869E-2</v>
      </c>
      <c r="E27" s="77">
        <v>1.9486851704334191E-2</v>
      </c>
      <c r="F27" s="77">
        <v>-0.17713327006487414</v>
      </c>
      <c r="G27" s="77">
        <v>2.114956424586114E-2</v>
      </c>
      <c r="H27" s="17">
        <v>0.19473274135735402</v>
      </c>
      <c r="I27" s="17">
        <v>2.711595319404396E-2</v>
      </c>
    </row>
    <row r="28" spans="1:9">
      <c r="A28" s="16" t="s">
        <v>4</v>
      </c>
      <c r="B28" s="17">
        <v>-6.6399485412451276E-2</v>
      </c>
      <c r="C28" s="17">
        <v>1.539270495406988E-2</v>
      </c>
      <c r="D28" s="77">
        <v>-5.6203299006755122E-2</v>
      </c>
      <c r="E28" s="77">
        <v>1.98718705473039E-2</v>
      </c>
      <c r="F28" s="77">
        <v>-7.6678085000982124E-2</v>
      </c>
      <c r="G28" s="77">
        <v>2.121658409964006E-2</v>
      </c>
      <c r="H28" s="17">
        <v>2.0474785994227009E-2</v>
      </c>
      <c r="I28" s="17">
        <v>2.7145975455879819E-2</v>
      </c>
    </row>
    <row r="29" spans="1:9">
      <c r="A29" s="16" t="s">
        <v>9</v>
      </c>
      <c r="B29" s="17">
        <v>1.7313761493957101E-2</v>
      </c>
      <c r="C29" s="17">
        <v>1.172738796322568E-2</v>
      </c>
      <c r="D29" s="77">
        <v>-1.5948644205308591E-2</v>
      </c>
      <c r="E29" s="77">
        <v>1.8624105630483889E-2</v>
      </c>
      <c r="F29" s="77">
        <v>5.5174841250958048E-2</v>
      </c>
      <c r="G29" s="77">
        <v>1.513342426914647E-2</v>
      </c>
      <c r="H29" s="17">
        <v>-7.1123485456266636E-2</v>
      </c>
      <c r="I29" s="17">
        <v>2.4671559361982471E-2</v>
      </c>
    </row>
    <row r="30" spans="1:9">
      <c r="A30" s="16" t="s">
        <v>19</v>
      </c>
      <c r="B30" s="17">
        <v>0.36656519381360136</v>
      </c>
      <c r="C30" s="17">
        <v>2.1492705815607031E-2</v>
      </c>
      <c r="D30" s="77">
        <v>0.54849412186338309</v>
      </c>
      <c r="E30" s="77">
        <v>2.9817550898240539E-2</v>
      </c>
      <c r="F30" s="77">
        <v>0.1909834094795046</v>
      </c>
      <c r="G30" s="77">
        <v>2.810950804989305E-2</v>
      </c>
      <c r="H30" s="17">
        <v>0.35751071238387849</v>
      </c>
      <c r="I30" s="17">
        <v>3.9525917387345767E-2</v>
      </c>
    </row>
    <row r="31" spans="1:9">
      <c r="A31" s="16" t="s">
        <v>11</v>
      </c>
      <c r="B31" s="17">
        <v>-3.1013449985403101E-2</v>
      </c>
      <c r="C31" s="17">
        <v>2.150044767463654E-2</v>
      </c>
      <c r="D31" s="77">
        <v>4.0220371147758283E-2</v>
      </c>
      <c r="E31" s="77">
        <v>2.5322120812818441E-2</v>
      </c>
      <c r="F31" s="77">
        <v>-0.11436128444983815</v>
      </c>
      <c r="G31" s="77">
        <v>3.4034831053679472E-2</v>
      </c>
      <c r="H31" s="17">
        <v>0.15458165559759643</v>
      </c>
      <c r="I31" s="17">
        <v>4.0542265662674777E-2</v>
      </c>
    </row>
    <row r="32" spans="1:9">
      <c r="A32" s="16" t="s">
        <v>12</v>
      </c>
      <c r="B32" s="17">
        <v>-1.6194609436948629E-2</v>
      </c>
      <c r="C32" s="17">
        <v>1.4002290441935071E-2</v>
      </c>
      <c r="D32" s="77">
        <v>4.2622539380894713E-2</v>
      </c>
      <c r="E32" s="77">
        <v>1.776872643914679E-2</v>
      </c>
      <c r="F32" s="77">
        <v>-7.8160140141513068E-2</v>
      </c>
      <c r="G32" s="77">
        <v>2.072477183888494E-2</v>
      </c>
      <c r="H32" s="17">
        <v>0.12078267952240779</v>
      </c>
      <c r="I32" s="17">
        <v>2.663629553615033E-2</v>
      </c>
    </row>
    <row r="33" spans="1:9">
      <c r="A33" s="16" t="s">
        <v>2</v>
      </c>
      <c r="B33" s="17">
        <v>5.4119651065203632E-2</v>
      </c>
      <c r="C33" s="17">
        <v>2.395826689886937E-2</v>
      </c>
      <c r="D33" s="77">
        <v>8.7509109050281114E-2</v>
      </c>
      <c r="E33" s="77">
        <v>2.390563672046012E-2</v>
      </c>
      <c r="F33" s="77">
        <v>2.263792030910863E-2</v>
      </c>
      <c r="G33" s="77">
        <v>3.3937189691492203E-2</v>
      </c>
      <c r="H33" s="17">
        <v>6.4871188741172481E-2</v>
      </c>
      <c r="I33" s="17">
        <v>3.3989430708957317E-2</v>
      </c>
    </row>
    <row r="34" spans="1:9">
      <c r="A34" s="16" t="s">
        <v>23</v>
      </c>
      <c r="B34" s="17">
        <v>-0.15717997574384901</v>
      </c>
      <c r="C34" s="17">
        <v>1.390478580127872E-2</v>
      </c>
      <c r="D34" s="77">
        <v>-0.11435426596507491</v>
      </c>
      <c r="E34" s="77">
        <v>1.755346002245961E-2</v>
      </c>
      <c r="F34" s="77">
        <v>-0.20302349794933122</v>
      </c>
      <c r="G34" s="77">
        <v>2.186897837281962E-2</v>
      </c>
      <c r="H34" s="17">
        <v>8.8669231984256316E-2</v>
      </c>
      <c r="I34" s="17">
        <v>2.8013192619168681E-2</v>
      </c>
    </row>
    <row r="35" spans="1:9">
      <c r="A35" s="16" t="s">
        <v>32</v>
      </c>
      <c r="B35" s="17">
        <v>-0.1353729124819866</v>
      </c>
      <c r="C35" s="17">
        <v>1.1987665288120449E-2</v>
      </c>
      <c r="D35" s="77">
        <v>-0.10067406950584411</v>
      </c>
      <c r="E35" s="77">
        <v>1.649667573013254E-2</v>
      </c>
      <c r="F35" s="77">
        <v>-0.17173820365402706</v>
      </c>
      <c r="G35" s="77">
        <v>1.9074921584921189E-2</v>
      </c>
      <c r="H35" s="17">
        <v>7.1064134148182953E-2</v>
      </c>
      <c r="I35" s="17">
        <v>2.6328342733353719E-2</v>
      </c>
    </row>
    <row r="36" spans="1:9">
      <c r="A36" s="14" t="s">
        <v>63</v>
      </c>
      <c r="B36" s="17">
        <v>-0.13615660399373961</v>
      </c>
      <c r="C36" s="17">
        <v>1.4005592168660959E-2</v>
      </c>
      <c r="D36" s="77">
        <v>-0.12922637763621325</v>
      </c>
      <c r="E36" s="77">
        <v>1.7937610596528479E-2</v>
      </c>
      <c r="F36" s="77">
        <v>-0.14307489332552309</v>
      </c>
      <c r="G36" s="77">
        <v>2.041215009301511E-2</v>
      </c>
      <c r="H36" s="17">
        <v>1.3848515689309841E-2</v>
      </c>
      <c r="I36" s="17">
        <v>2.6350463855540789E-2</v>
      </c>
    </row>
    <row r="37" spans="1:9">
      <c r="A37" s="16" t="s">
        <v>17</v>
      </c>
      <c r="B37" s="17">
        <v>0.10269813468754031</v>
      </c>
      <c r="C37" s="17">
        <v>1.6793531738178821E-2</v>
      </c>
      <c r="D37" s="77">
        <v>0.10920298920851879</v>
      </c>
      <c r="E37" s="77">
        <v>2.4801930356500301E-2</v>
      </c>
      <c r="F37" s="77">
        <v>9.5511091777335369E-2</v>
      </c>
      <c r="G37" s="77">
        <v>2.819639042285944E-2</v>
      </c>
      <c r="H37" s="17">
        <v>1.369189743118342E-2</v>
      </c>
      <c r="I37" s="17">
        <v>4.0921145996751153E-2</v>
      </c>
    </row>
    <row r="38" spans="1:9">
      <c r="A38" s="16" t="s">
        <v>3</v>
      </c>
      <c r="B38" s="17">
        <v>0.33138026778618584</v>
      </c>
      <c r="C38" s="17">
        <v>1.7395822936321959E-2</v>
      </c>
      <c r="D38" s="77">
        <v>0.40482800875567243</v>
      </c>
      <c r="E38" s="77">
        <v>2.057249308361233E-2</v>
      </c>
      <c r="F38" s="77">
        <v>0.25293133335356549</v>
      </c>
      <c r="G38" s="77">
        <v>2.3034897876854359E-2</v>
      </c>
      <c r="H38" s="17">
        <v>0.15189667540210694</v>
      </c>
      <c r="I38" s="17">
        <v>2.6795821987736019E-2</v>
      </c>
    </row>
    <row r="39" spans="1:9">
      <c r="A39" s="16" t="s">
        <v>13</v>
      </c>
      <c r="B39" s="30">
        <v>-7.3342032986947706E-2</v>
      </c>
      <c r="C39" s="30">
        <v>1.535600895341417E-2</v>
      </c>
      <c r="D39" s="79">
        <v>-1.044199242406995E-2</v>
      </c>
      <c r="E39" s="79">
        <v>2.1488753973481298E-2</v>
      </c>
      <c r="F39" s="79">
        <v>-0.1383023895106319</v>
      </c>
      <c r="G39" s="79">
        <v>2.1807932941338991E-2</v>
      </c>
      <c r="H39" s="30">
        <v>0.12786039708656194</v>
      </c>
      <c r="I39" s="30">
        <v>3.0687461009046551E-2</v>
      </c>
    </row>
    <row r="40" spans="1:9">
      <c r="A40" s="16" t="s">
        <v>27</v>
      </c>
      <c r="B40" s="17">
        <v>-2.6336794705893049E-2</v>
      </c>
      <c r="C40" s="17">
        <v>1.5187389714659929E-2</v>
      </c>
      <c r="D40" s="77">
        <v>-3.0446456785008541E-2</v>
      </c>
      <c r="E40" s="77">
        <v>2.0099486894920741E-2</v>
      </c>
      <c r="F40" s="77">
        <v>-1.4620325948368051E-2</v>
      </c>
      <c r="G40" s="77">
        <v>2.1693960281960849E-2</v>
      </c>
      <c r="H40" s="17">
        <v>-1.582613083664049E-2</v>
      </c>
      <c r="I40" s="17">
        <v>2.997800641411762E-2</v>
      </c>
    </row>
    <row r="41" spans="1:9">
      <c r="A41" s="16" t="s">
        <v>31</v>
      </c>
      <c r="B41" s="17">
        <v>-0.21145959440300929</v>
      </c>
      <c r="C41" s="17">
        <v>1.514090250793664E-2</v>
      </c>
      <c r="D41" s="77">
        <v>-0.2451017889692115</v>
      </c>
      <c r="E41" s="77">
        <v>1.985997264963732E-2</v>
      </c>
      <c r="F41" s="77">
        <v>-0.17586049155850894</v>
      </c>
      <c r="G41" s="77">
        <v>2.060241298342293E-2</v>
      </c>
      <c r="H41" s="17">
        <v>-6.9241297410702562E-2</v>
      </c>
      <c r="I41" s="17">
        <v>2.691883876622064E-2</v>
      </c>
    </row>
    <row r="42" spans="1:9">
      <c r="A42" s="16" t="s">
        <v>35</v>
      </c>
      <c r="B42" s="17">
        <v>-0.34067251907902701</v>
      </c>
      <c r="C42" s="17">
        <v>1.3168095927706959E-2</v>
      </c>
      <c r="D42" s="77">
        <v>-0.3232404414379666</v>
      </c>
      <c r="E42" s="77">
        <v>1.720394590580971E-2</v>
      </c>
      <c r="F42" s="77">
        <v>-0.3590887900478128</v>
      </c>
      <c r="G42" s="77">
        <v>2.1007238346447601E-2</v>
      </c>
      <c r="H42" s="17">
        <v>3.5848348609846203E-2</v>
      </c>
      <c r="I42" s="17">
        <v>2.7781878819614601E-2</v>
      </c>
    </row>
    <row r="43" spans="1:9">
      <c r="A43" s="16" t="s">
        <v>36</v>
      </c>
      <c r="B43" s="17">
        <v>0.24230532421583598</v>
      </c>
      <c r="C43" s="17">
        <v>1.5978701655644429E-2</v>
      </c>
      <c r="D43" s="77">
        <v>0.3022769949310356</v>
      </c>
      <c r="E43" s="77">
        <v>1.6586183732954559E-2</v>
      </c>
      <c r="F43" s="77">
        <v>0.17941547336911104</v>
      </c>
      <c r="G43" s="77">
        <v>2.2421504542850169E-2</v>
      </c>
      <c r="H43" s="17">
        <v>0.12286152156192456</v>
      </c>
      <c r="I43" s="17">
        <v>2.3361642694884319E-2</v>
      </c>
    </row>
    <row r="44" spans="1:9">
      <c r="A44" s="16" t="s">
        <v>38</v>
      </c>
      <c r="B44" s="17">
        <v>-5.2480409129695003E-2</v>
      </c>
      <c r="C44" s="17">
        <v>1.165964266600396E-2</v>
      </c>
      <c r="D44" s="77">
        <v>-9.019738675045437E-2</v>
      </c>
      <c r="E44" s="77">
        <v>1.501144156821445E-2</v>
      </c>
      <c r="F44" s="77">
        <v>-1.6153164344937309E-2</v>
      </c>
      <c r="G44" s="77">
        <v>1.9225141991194659E-2</v>
      </c>
      <c r="H44" s="17">
        <v>-7.4044222405517057E-2</v>
      </c>
      <c r="I44" s="17">
        <v>2.5851931569323559E-2</v>
      </c>
    </row>
    <row r="45" spans="1:9">
      <c r="A45" s="16" t="s">
        <v>71</v>
      </c>
      <c r="B45" s="17">
        <v>-0.29677989363845464</v>
      </c>
      <c r="C45" s="17">
        <v>1.351596936348173E-2</v>
      </c>
      <c r="D45" s="77">
        <v>-0.23283264575870927</v>
      </c>
      <c r="E45" s="77">
        <v>1.78830488754286E-2</v>
      </c>
      <c r="F45" s="77">
        <v>-0.35967926237028902</v>
      </c>
      <c r="G45" s="77">
        <v>1.9541227921609949E-2</v>
      </c>
      <c r="H45" s="17">
        <v>0.12684661661157975</v>
      </c>
      <c r="I45" s="17">
        <v>2.6259418153637571E-2</v>
      </c>
    </row>
    <row r="46" spans="1:9">
      <c r="A46" s="16" t="s">
        <v>72</v>
      </c>
      <c r="B46" s="17">
        <v>-0.28821703323429126</v>
      </c>
      <c r="C46" s="17">
        <v>1.7322693856194629E-2</v>
      </c>
      <c r="D46" s="77">
        <v>-0.28501145280283841</v>
      </c>
      <c r="E46" s="77">
        <v>2.2287506800539949E-2</v>
      </c>
      <c r="F46" s="77">
        <v>-0.29177028748488215</v>
      </c>
      <c r="G46" s="77">
        <v>2.36662295828486E-2</v>
      </c>
      <c r="H46" s="17">
        <v>6.7588346820437496E-3</v>
      </c>
      <c r="I46" s="17">
        <v>3.0077508576296739E-2</v>
      </c>
    </row>
    <row r="47" spans="1:9">
      <c r="A47" s="16" t="s">
        <v>33</v>
      </c>
      <c r="B47" s="17">
        <v>0.16767738465750681</v>
      </c>
      <c r="C47" s="17">
        <v>1.746721482705485E-2</v>
      </c>
      <c r="D47" s="77">
        <v>0.22237671951950566</v>
      </c>
      <c r="E47" s="77">
        <v>2.4268094483518771E-2</v>
      </c>
      <c r="F47" s="77">
        <v>0.11733282634812961</v>
      </c>
      <c r="G47" s="77">
        <v>2.3092960787056849E-2</v>
      </c>
      <c r="H47" s="17">
        <v>0.10504389317137605</v>
      </c>
      <c r="I47" s="17">
        <v>3.1805302964937131E-2</v>
      </c>
    </row>
    <row r="48" spans="1:9">
      <c r="A48" s="16" t="s">
        <v>22</v>
      </c>
      <c r="B48" s="30" t="s">
        <v>70</v>
      </c>
      <c r="C48" s="30" t="s">
        <v>70</v>
      </c>
      <c r="D48" s="79" t="s">
        <v>70</v>
      </c>
      <c r="E48" s="79" t="s">
        <v>70</v>
      </c>
      <c r="F48" s="79" t="s">
        <v>70</v>
      </c>
      <c r="G48" s="79" t="s">
        <v>70</v>
      </c>
      <c r="H48" s="30" t="s">
        <v>70</v>
      </c>
      <c r="I48" s="30" t="s">
        <v>70</v>
      </c>
    </row>
    <row r="49" spans="1:9">
      <c r="A49" s="16" t="s">
        <v>24</v>
      </c>
      <c r="B49" s="77">
        <v>1.9305188139680129E-2</v>
      </c>
      <c r="C49" s="77">
        <v>1.918386042317367E-2</v>
      </c>
      <c r="D49" s="77">
        <v>4.7472857669261383E-2</v>
      </c>
      <c r="E49" s="77">
        <v>2.3574547239498929E-2</v>
      </c>
      <c r="F49" s="77">
        <v>-1.163027681860181E-2</v>
      </c>
      <c r="G49" s="77">
        <v>2.8782779365316039E-2</v>
      </c>
      <c r="H49" s="17">
        <v>5.9103134487863189E-2</v>
      </c>
      <c r="I49" s="17">
        <v>3.5771584413326833E-2</v>
      </c>
    </row>
    <row r="50" spans="1:9">
      <c r="A50" s="16" t="s">
        <v>30</v>
      </c>
      <c r="B50" s="77">
        <v>0.10851454772282966</v>
      </c>
      <c r="C50" s="77">
        <v>1.402474098742203E-2</v>
      </c>
      <c r="D50" s="77">
        <v>9.1530814775570193E-2</v>
      </c>
      <c r="E50" s="77">
        <v>1.5964015285795281E-2</v>
      </c>
      <c r="F50" s="77">
        <v>0.12885040773601095</v>
      </c>
      <c r="G50" s="77">
        <v>2.3774371366176061E-2</v>
      </c>
      <c r="H50" s="17">
        <v>-3.7319592960440753E-2</v>
      </c>
      <c r="I50" s="17">
        <v>2.822469201590665E-2</v>
      </c>
    </row>
    <row r="51" spans="1:9">
      <c r="A51" s="16"/>
      <c r="B51" s="77"/>
      <c r="C51" s="77"/>
      <c r="D51" s="77"/>
      <c r="E51" s="77"/>
      <c r="F51" s="80"/>
      <c r="G51" s="80"/>
      <c r="H51" s="24"/>
      <c r="I51" s="24"/>
    </row>
    <row r="52" spans="1:9">
      <c r="A52" s="16" t="s">
        <v>39</v>
      </c>
      <c r="B52" s="60">
        <v>2.3816639138344343E-3</v>
      </c>
      <c r="C52" s="60">
        <v>2.6458473462186872E-3</v>
      </c>
      <c r="D52" s="60">
        <v>3.6472431284939766E-2</v>
      </c>
      <c r="E52" s="60">
        <v>3.3979239890726833E-3</v>
      </c>
      <c r="F52" s="60">
        <v>-3.3201797435043257E-2</v>
      </c>
      <c r="G52" s="60">
        <v>3.7865602098615609E-3</v>
      </c>
      <c r="H52" s="17">
        <v>6.9674228719983008E-2</v>
      </c>
      <c r="I52" s="17">
        <v>4.8687049520658755E-3</v>
      </c>
    </row>
    <row r="53" spans="1:9">
      <c r="A53" s="16" t="s">
        <v>40</v>
      </c>
      <c r="B53" s="77">
        <v>-4.0234344596487087E-2</v>
      </c>
      <c r="C53" s="77">
        <v>4.7862828547878596E-3</v>
      </c>
      <c r="D53" s="77">
        <v>-8.3300748398106098E-3</v>
      </c>
      <c r="E53" s="77">
        <v>6.1186030369857697E-3</v>
      </c>
      <c r="F53" s="77">
        <v>-7.2950620050801079E-2</v>
      </c>
      <c r="G53" s="77">
        <v>6.4688001734710598E-3</v>
      </c>
      <c r="H53" s="77">
        <v>6.4620545210990477E-2</v>
      </c>
      <c r="I53" s="77">
        <v>8.13451826072604E-3</v>
      </c>
    </row>
    <row r="54" spans="1:9">
      <c r="A54" s="18"/>
      <c r="B54" s="17"/>
      <c r="C54" s="17"/>
      <c r="D54" s="77"/>
      <c r="E54" s="77"/>
      <c r="F54" s="80"/>
      <c r="G54" s="80"/>
      <c r="H54" s="24"/>
      <c r="I54" s="24"/>
    </row>
    <row r="55" spans="1:9">
      <c r="A55" s="22" t="s">
        <v>43</v>
      </c>
      <c r="B55" s="24">
        <v>0.33270544060398266</v>
      </c>
      <c r="C55" s="24">
        <v>3.8454019883716127E-2</v>
      </c>
      <c r="D55" s="60">
        <v>0.48667223795709386</v>
      </c>
      <c r="E55" s="60">
        <v>4.6449717367183799E-2</v>
      </c>
      <c r="F55" s="60">
        <v>0.17308316472490382</v>
      </c>
      <c r="G55" s="60">
        <v>4.3707464292637589E-2</v>
      </c>
      <c r="H55" s="17">
        <v>0.31358907323219004</v>
      </c>
      <c r="I55" s="17">
        <v>4.8736799108035467E-2</v>
      </c>
    </row>
    <row r="56" spans="1:9">
      <c r="A56" s="22" t="s">
        <v>44</v>
      </c>
      <c r="B56" s="17">
        <v>0.26215094401391481</v>
      </c>
      <c r="C56" s="17">
        <v>3.2443871274142513E-2</v>
      </c>
      <c r="D56" s="77">
        <v>0.37595565850841428</v>
      </c>
      <c r="E56" s="77">
        <v>4.7405239108532067E-2</v>
      </c>
      <c r="F56" s="77">
        <v>0.15489570018050738</v>
      </c>
      <c r="G56" s="77">
        <v>4.2083360611001208E-2</v>
      </c>
      <c r="H56" s="17">
        <v>0.2210599583279069</v>
      </c>
      <c r="I56" s="17">
        <v>6.0154886933598557E-2</v>
      </c>
    </row>
    <row r="57" spans="1:9">
      <c r="A57" s="22" t="s">
        <v>59</v>
      </c>
      <c r="B57" s="17">
        <v>0.30758583979926962</v>
      </c>
      <c r="C57" s="17">
        <v>2.4157115582450019E-2</v>
      </c>
      <c r="D57" s="77">
        <v>0.42599674368927876</v>
      </c>
      <c r="E57" s="77">
        <v>3.5707701940420583E-2</v>
      </c>
      <c r="F57" s="77">
        <v>0.18670355132765132</v>
      </c>
      <c r="G57" s="77">
        <v>4.3263682268482352E-2</v>
      </c>
      <c r="H57" s="17">
        <v>0.23929319236162744</v>
      </c>
      <c r="I57" s="17">
        <v>6.1942264480414191E-2</v>
      </c>
    </row>
    <row r="58" spans="1:9">
      <c r="A58" s="22" t="s">
        <v>54</v>
      </c>
      <c r="B58" s="17">
        <v>0.16001705328859303</v>
      </c>
      <c r="C58" s="17">
        <v>3.1587040462190338E-2</v>
      </c>
      <c r="D58" s="77">
        <v>0.25622822969035164</v>
      </c>
      <c r="E58" s="77">
        <v>4.4181558969107727E-2</v>
      </c>
      <c r="F58" s="77">
        <v>5.6607427326006952E-2</v>
      </c>
      <c r="G58" s="77">
        <v>3.5593510180556197E-2</v>
      </c>
      <c r="H58" s="17">
        <v>0.19962080236434471</v>
      </c>
      <c r="I58" s="17">
        <v>5.2003776552709928E-2</v>
      </c>
    </row>
    <row r="59" spans="1:9">
      <c r="A59" s="22" t="s">
        <v>55</v>
      </c>
      <c r="B59" s="17">
        <v>0.30278557526418592</v>
      </c>
      <c r="C59" s="17">
        <v>3.3107766296972103E-2</v>
      </c>
      <c r="D59" s="77">
        <v>0.41539654635745304</v>
      </c>
      <c r="E59" s="77">
        <v>4.1237961535259812E-2</v>
      </c>
      <c r="F59" s="77">
        <v>0.19415368283694961</v>
      </c>
      <c r="G59" s="77">
        <v>4.4127457927123553E-2</v>
      </c>
      <c r="H59" s="17">
        <v>0.22124286352050343</v>
      </c>
      <c r="I59" s="17">
        <v>5.1719320239486992E-2</v>
      </c>
    </row>
    <row r="60" spans="1:9">
      <c r="A60" s="22" t="s">
        <v>46</v>
      </c>
      <c r="B60" s="17">
        <v>0.29091735286071807</v>
      </c>
      <c r="C60" s="17">
        <v>3.5589080241486853E-2</v>
      </c>
      <c r="D60" s="77">
        <v>0.38581160723673641</v>
      </c>
      <c r="E60" s="77">
        <v>4.615654237862029E-2</v>
      </c>
      <c r="F60" s="77">
        <v>0.19149769405410122</v>
      </c>
      <c r="G60" s="77">
        <v>4.6334327933471059E-2</v>
      </c>
      <c r="H60" s="17">
        <v>0.19431391318263519</v>
      </c>
      <c r="I60" s="17">
        <v>5.809147587326715E-2</v>
      </c>
    </row>
    <row r="61" spans="1:9">
      <c r="A61" s="22" t="s">
        <v>47</v>
      </c>
      <c r="B61" s="17">
        <v>0.22555004868701573</v>
      </c>
      <c r="C61" s="17">
        <v>2.6786925684297431E-2</v>
      </c>
      <c r="D61" s="77">
        <v>0.35527912616967028</v>
      </c>
      <c r="E61" s="77">
        <v>3.5819706664820157E-2</v>
      </c>
      <c r="F61" s="77">
        <v>0.11027534352960758</v>
      </c>
      <c r="G61" s="77">
        <v>4.1252689032135949E-2</v>
      </c>
      <c r="H61" s="17">
        <v>0.2450037826400627</v>
      </c>
      <c r="I61" s="17">
        <v>5.3392549465272762E-2</v>
      </c>
    </row>
    <row r="62" spans="1:9">
      <c r="A62" s="22" t="s">
        <v>48</v>
      </c>
      <c r="B62" s="17">
        <v>0.30826535913108827</v>
      </c>
      <c r="C62" s="17">
        <v>3.3424038656823342E-2</v>
      </c>
      <c r="D62" s="77">
        <v>0.45254734314571721</v>
      </c>
      <c r="E62" s="77">
        <v>4.6789415032634861E-2</v>
      </c>
      <c r="F62" s="77">
        <v>0.16821970624872409</v>
      </c>
      <c r="G62" s="77">
        <v>4.5469497002652792E-2</v>
      </c>
      <c r="H62" s="17">
        <v>0.28432763689699314</v>
      </c>
      <c r="I62" s="17">
        <v>6.4395204092150271E-2</v>
      </c>
    </row>
    <row r="63" spans="1:9">
      <c r="A63" s="22" t="s">
        <v>75</v>
      </c>
      <c r="B63" s="17">
        <v>0.29296680494861244</v>
      </c>
      <c r="C63" s="17">
        <v>3.2628709445395268E-2</v>
      </c>
      <c r="D63" s="77">
        <v>0.36476399931914527</v>
      </c>
      <c r="E63" s="77">
        <v>4.76329168497268E-2</v>
      </c>
      <c r="F63" s="77">
        <v>0.21702248713361913</v>
      </c>
      <c r="G63" s="77">
        <v>4.0587380739881343E-2</v>
      </c>
      <c r="H63" s="17">
        <v>0.14774151218552614</v>
      </c>
      <c r="I63" s="17">
        <v>6.0749610392354679E-2</v>
      </c>
    </row>
    <row r="64" spans="1:9">
      <c r="A64" s="22" t="s">
        <v>49</v>
      </c>
      <c r="B64" s="17">
        <v>0.23752418950571436</v>
      </c>
      <c r="C64" s="17">
        <v>7.4933842439627238E-2</v>
      </c>
      <c r="D64" s="77">
        <v>0.34323011388621016</v>
      </c>
      <c r="E64" s="77">
        <v>0.11206701494831028</v>
      </c>
      <c r="F64" s="77">
        <v>0.11953807531514379</v>
      </c>
      <c r="G64" s="77">
        <v>0.11921309837008771</v>
      </c>
      <c r="H64" s="17">
        <v>0.22369203857106637</v>
      </c>
      <c r="I64" s="17">
        <v>0.17541484527659135</v>
      </c>
    </row>
    <row r="65" spans="1:9">
      <c r="A65" s="22" t="s">
        <v>60</v>
      </c>
      <c r="B65" s="17">
        <v>0.13894156134620278</v>
      </c>
      <c r="C65" s="17">
        <v>3.4769143313813831E-2</v>
      </c>
      <c r="D65" s="77">
        <v>0.26443760163769003</v>
      </c>
      <c r="E65" s="77">
        <v>4.5958996073809502E-2</v>
      </c>
      <c r="F65" s="77">
        <v>2.1052060127375451E-2</v>
      </c>
      <c r="G65" s="77">
        <v>4.446392170002942E-2</v>
      </c>
      <c r="H65" s="17">
        <v>0.24338554151031458</v>
      </c>
      <c r="I65" s="17">
        <v>6.0191889463194377E-2</v>
      </c>
    </row>
    <row r="66" spans="1:9">
      <c r="A66" s="22" t="s">
        <v>41</v>
      </c>
      <c r="B66" s="17">
        <v>0.36046816019735972</v>
      </c>
      <c r="C66" s="17">
        <v>2.6860072884183558E-2</v>
      </c>
      <c r="D66" s="77">
        <v>0.49614226528710481</v>
      </c>
      <c r="E66" s="77">
        <v>3.9900112279973171E-2</v>
      </c>
      <c r="F66" s="77">
        <v>0.22599036457418406</v>
      </c>
      <c r="G66" s="77">
        <v>4.195487973244709E-2</v>
      </c>
      <c r="H66" s="17">
        <v>0.27015190071292072</v>
      </c>
      <c r="I66" s="17">
        <v>6.0776784652434329E-2</v>
      </c>
    </row>
    <row r="67" spans="1:9">
      <c r="A67" s="22" t="s">
        <v>42</v>
      </c>
      <c r="B67" s="17">
        <v>0.20705163250038419</v>
      </c>
      <c r="C67" s="17">
        <v>2.9014828386619E-2</v>
      </c>
      <c r="D67" s="77">
        <v>0.37234671386381879</v>
      </c>
      <c r="E67" s="77">
        <v>4.6956892028243699E-2</v>
      </c>
      <c r="F67" s="77">
        <v>3.6952783593878089E-2</v>
      </c>
      <c r="G67" s="77">
        <v>4.334845938551906E-2</v>
      </c>
      <c r="H67" s="17">
        <v>0.33539393026994069</v>
      </c>
      <c r="I67" s="17">
        <v>6.9300059878175599E-2</v>
      </c>
    </row>
    <row r="68" spans="1:9">
      <c r="A68" s="22" t="s">
        <v>65</v>
      </c>
      <c r="B68" s="17">
        <v>0.22521646644461271</v>
      </c>
      <c r="C68" s="17">
        <v>3.8305293662243507E-2</v>
      </c>
      <c r="D68" s="77">
        <v>0.30233035504456585</v>
      </c>
      <c r="E68" s="77">
        <v>4.4441042611853873E-2</v>
      </c>
      <c r="F68" s="77">
        <v>0.14887694233749296</v>
      </c>
      <c r="G68" s="77">
        <v>5.5679957101487057E-2</v>
      </c>
      <c r="H68" s="17">
        <v>0.15345341270707288</v>
      </c>
      <c r="I68" s="17">
        <v>6.5420781010985626E-2</v>
      </c>
    </row>
    <row r="69" spans="1:9">
      <c r="A69" s="22" t="s">
        <v>51</v>
      </c>
      <c r="B69" s="17">
        <v>-9.59773404862415E-3</v>
      </c>
      <c r="C69" s="17">
        <v>0.10062365957921963</v>
      </c>
      <c r="D69" s="77">
        <v>0.26151652758456728</v>
      </c>
      <c r="E69" s="77">
        <v>0.11221309305578617</v>
      </c>
      <c r="F69" s="77">
        <v>-0.31466720275001631</v>
      </c>
      <c r="G69" s="77">
        <v>0.14834117784209236</v>
      </c>
      <c r="H69" s="17">
        <v>0.57618373033458359</v>
      </c>
      <c r="I69" s="17">
        <v>0.17374281909429035</v>
      </c>
    </row>
    <row r="70" spans="1:9">
      <c r="A70" s="22" t="s">
        <v>74</v>
      </c>
      <c r="B70" s="17">
        <v>0.33936300047068252</v>
      </c>
      <c r="C70" s="17">
        <v>3.6873638434865012E-2</v>
      </c>
      <c r="D70" s="77">
        <v>0.44519852614536798</v>
      </c>
      <c r="E70" s="77">
        <v>4.4919269312426277E-2</v>
      </c>
      <c r="F70" s="77">
        <v>0.23070590054741227</v>
      </c>
      <c r="G70" s="77">
        <v>4.1946629618616942E-2</v>
      </c>
      <c r="H70" s="17">
        <v>0.21449262559795571</v>
      </c>
      <c r="I70" s="17">
        <v>4.7629398738456237E-2</v>
      </c>
    </row>
    <row r="71" spans="1:9">
      <c r="A71" s="22" t="s">
        <v>61</v>
      </c>
      <c r="B71" s="17">
        <v>0.22132697275092286</v>
      </c>
      <c r="C71" s="17">
        <v>3.5948024397602821E-2</v>
      </c>
      <c r="D71" s="77">
        <v>0.30926319082533965</v>
      </c>
      <c r="E71" s="77">
        <v>3.4490287526601549E-2</v>
      </c>
      <c r="F71" s="77">
        <v>0.13294165556290385</v>
      </c>
      <c r="G71" s="77">
        <v>5.5706638285675562E-2</v>
      </c>
      <c r="H71" s="17">
        <v>0.1763215352624358</v>
      </c>
      <c r="I71" s="17">
        <v>5.9265859064671238E-2</v>
      </c>
    </row>
    <row r="72" spans="1:9">
      <c r="A72" s="22" t="s">
        <v>45</v>
      </c>
      <c r="B72" s="17">
        <v>8.235145044295171E-2</v>
      </c>
      <c r="C72" s="17">
        <v>2.6352007033344661E-2</v>
      </c>
      <c r="D72" s="77">
        <v>0.23830743013226413</v>
      </c>
      <c r="E72" s="77">
        <v>3.1585238872744913E-2</v>
      </c>
      <c r="F72" s="77">
        <v>-7.5117818792059393E-2</v>
      </c>
      <c r="G72" s="77">
        <v>3.7973401344550392E-2</v>
      </c>
      <c r="H72" s="17">
        <v>0.31342524892432355</v>
      </c>
      <c r="I72" s="17">
        <v>4.7245901897555558E-2</v>
      </c>
    </row>
    <row r="73" spans="1:9">
      <c r="A73" s="22" t="s">
        <v>50</v>
      </c>
      <c r="B73" s="17">
        <v>0.28498000800801615</v>
      </c>
      <c r="C73" s="17">
        <v>3.7096180969352757E-2</v>
      </c>
      <c r="D73" s="77">
        <v>0.38995241315903262</v>
      </c>
      <c r="E73" s="77">
        <v>4.7995111779844522E-2</v>
      </c>
      <c r="F73" s="77">
        <v>0.18690623096953746</v>
      </c>
      <c r="G73" s="77">
        <v>4.9734956366222459E-2</v>
      </c>
      <c r="H73" s="17">
        <v>0.20304618218949516</v>
      </c>
      <c r="I73" s="17">
        <v>6.6143240172520906E-2</v>
      </c>
    </row>
    <row r="74" spans="1:9">
      <c r="A74" s="9"/>
      <c r="B74" s="9"/>
      <c r="C74" s="9"/>
      <c r="D74" s="9"/>
      <c r="E74" s="9"/>
    </row>
    <row r="75" spans="1:9" s="29" customFormat="1" ht="11.25">
      <c r="A75" s="36" t="s">
        <v>76</v>
      </c>
      <c r="B75" s="36"/>
      <c r="C75" s="36"/>
      <c r="D75" s="36"/>
      <c r="E75" s="36"/>
    </row>
    <row r="76" spans="1:9" s="29" customFormat="1" ht="11.25">
      <c r="A76" s="36" t="s">
        <v>77</v>
      </c>
      <c r="B76" s="36"/>
      <c r="C76" s="36"/>
      <c r="D76" s="36"/>
      <c r="E76" s="36"/>
    </row>
    <row r="77" spans="1:9" s="29" customFormat="1" ht="11.25">
      <c r="A77" s="36"/>
      <c r="B77" s="36"/>
      <c r="C77" s="36"/>
      <c r="D77" s="36"/>
      <c r="E77" s="36"/>
    </row>
    <row r="78" spans="1:9">
      <c r="A78" s="44" t="s">
        <v>174</v>
      </c>
      <c r="B78" s="45"/>
      <c r="C78" s="45"/>
    </row>
  </sheetData>
  <mergeCells count="2">
    <mergeCell ref="A6:A7"/>
    <mergeCell ref="B6:I6"/>
  </mergeCells>
  <hyperlinks>
    <hyperlink ref="A4" location="Índice!A1" display="Índice" xr:uid="{A8EB5577-D587-47CB-B473-AFAC59D64CA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3" width="13.85546875" customWidth="1"/>
  </cols>
  <sheetData>
    <row r="1" spans="1:11" s="33" customFormat="1" ht="18.75">
      <c r="A1" s="34" t="str" cm="1">
        <f t="array" aca="1" ref="A1" ca="1">VLOOKUP(_xlfn.TEXTAFTER(CELL("filename",ZZ998),"]"),Índice!A:B,2,FALSE)</f>
        <v>Rendimiento en ciencias por cuartos del índice de perseverancia y diferencia entre el primer y el cuarto cuarto</v>
      </c>
      <c r="B1" s="35"/>
      <c r="C1" s="35"/>
      <c r="D1" s="35"/>
      <c r="E1" s="35"/>
    </row>
    <row r="2" spans="1:11">
      <c r="A2" t="s">
        <v>56</v>
      </c>
      <c r="E2" s="4"/>
    </row>
    <row r="3" spans="1:11">
      <c r="A3" s="2" t="s">
        <v>136</v>
      </c>
      <c r="E3" s="4"/>
    </row>
    <row r="4" spans="1:11">
      <c r="A4" s="3" t="s">
        <v>0</v>
      </c>
      <c r="E4" s="4"/>
    </row>
    <row r="5" spans="1:11" ht="19.5" customHeight="1">
      <c r="A5" s="3"/>
    </row>
    <row r="6" spans="1:11" ht="47.25" customHeight="1">
      <c r="A6" s="90" t="s">
        <v>52</v>
      </c>
      <c r="B6" s="92" t="s">
        <v>64</v>
      </c>
      <c r="C6" s="92"/>
      <c r="D6" s="92"/>
      <c r="E6" s="92"/>
      <c r="F6" s="92"/>
      <c r="G6" s="92"/>
      <c r="H6" s="92"/>
      <c r="I6" s="92"/>
      <c r="J6" s="92" t="s">
        <v>172</v>
      </c>
      <c r="K6" s="92"/>
    </row>
    <row r="7" spans="1:11" ht="18" customHeight="1">
      <c r="A7" s="91"/>
      <c r="B7" s="38" t="s">
        <v>80</v>
      </c>
      <c r="C7" s="38" t="s">
        <v>53</v>
      </c>
      <c r="D7" s="38" t="s">
        <v>81</v>
      </c>
      <c r="E7" s="38" t="s">
        <v>53</v>
      </c>
      <c r="F7" s="38" t="s">
        <v>82</v>
      </c>
      <c r="G7" s="38" t="s">
        <v>53</v>
      </c>
      <c r="H7" s="38" t="s">
        <v>83</v>
      </c>
      <c r="I7" s="38" t="s">
        <v>53</v>
      </c>
      <c r="J7" s="38" t="s">
        <v>141</v>
      </c>
      <c r="K7" s="38" t="s">
        <v>53</v>
      </c>
    </row>
    <row r="8" spans="1:11">
      <c r="A8" s="15" t="s">
        <v>16</v>
      </c>
      <c r="B8" s="17">
        <v>477.65662992765294</v>
      </c>
      <c r="C8" s="17">
        <v>4.6703353624485064</v>
      </c>
      <c r="D8" s="17">
        <v>498.39178798141467</v>
      </c>
      <c r="E8" s="17">
        <v>4.8565346889705898</v>
      </c>
      <c r="F8" s="17">
        <v>517.5989194470327</v>
      </c>
      <c r="G8" s="17">
        <v>3.924094444809112</v>
      </c>
      <c r="H8" s="17">
        <v>517.92596527606213</v>
      </c>
      <c r="I8" s="17">
        <v>4.0047990901327024</v>
      </c>
      <c r="J8" s="27">
        <v>40.269335348409179</v>
      </c>
      <c r="K8" s="27">
        <v>4.4297994660668341</v>
      </c>
    </row>
    <row r="9" spans="1:11">
      <c r="A9" s="16" t="s">
        <v>14</v>
      </c>
      <c r="B9" s="27">
        <v>480.87127775609332</v>
      </c>
      <c r="C9" s="27">
        <v>2.3317672255301547</v>
      </c>
      <c r="D9" s="27">
        <v>520.51496209632182</v>
      </c>
      <c r="E9" s="27">
        <v>2.32957058472378</v>
      </c>
      <c r="F9" s="27">
        <v>522.15414963202545</v>
      </c>
      <c r="G9" s="27">
        <v>2.5748552079696458</v>
      </c>
      <c r="H9" s="27">
        <v>543.43573515578191</v>
      </c>
      <c r="I9" s="27">
        <v>2.8666490254608101</v>
      </c>
      <c r="J9" s="17">
        <v>62.564457399688514</v>
      </c>
      <c r="K9" s="17">
        <v>3.3731211521966533</v>
      </c>
    </row>
    <row r="10" spans="1:11">
      <c r="A10" s="16" t="s">
        <v>18</v>
      </c>
      <c r="B10" s="17">
        <v>472.03313998156528</v>
      </c>
      <c r="C10" s="17">
        <v>3.8117741035928563</v>
      </c>
      <c r="D10" s="17">
        <v>497.13368291324184</v>
      </c>
      <c r="E10" s="17">
        <v>3.4253554022397639</v>
      </c>
      <c r="F10" s="17">
        <v>521.43587523307451</v>
      </c>
      <c r="G10" s="17">
        <v>3.2375512628894203</v>
      </c>
      <c r="H10" s="17">
        <v>518.57139640689365</v>
      </c>
      <c r="I10" s="17">
        <v>3.3409861866816279</v>
      </c>
      <c r="J10" s="17">
        <v>46.538256425328328</v>
      </c>
      <c r="K10" s="17">
        <v>4.1409912164829565</v>
      </c>
    </row>
    <row r="11" spans="1:11">
      <c r="A11" s="16" t="s">
        <v>28</v>
      </c>
      <c r="B11" s="17">
        <v>479.43152381217806</v>
      </c>
      <c r="C11" s="17">
        <v>3.1499781838911014</v>
      </c>
      <c r="D11" s="17">
        <v>509.45135462740456</v>
      </c>
      <c r="E11" s="17">
        <v>3.2150431831226056</v>
      </c>
      <c r="F11" s="17">
        <v>516.26149864157662</v>
      </c>
      <c r="G11" s="17">
        <v>3.1882811515275309</v>
      </c>
      <c r="H11" s="17">
        <v>517.44291501191242</v>
      </c>
      <c r="I11" s="17">
        <v>3.4634397190611002</v>
      </c>
      <c r="J11" s="17">
        <v>38.011391199734412</v>
      </c>
      <c r="K11" s="17">
        <v>4.0116625727648794</v>
      </c>
    </row>
    <row r="12" spans="1:11">
      <c r="A12" s="16" t="s">
        <v>20</v>
      </c>
      <c r="B12" s="17">
        <v>406.86707980730341</v>
      </c>
      <c r="C12" s="17">
        <v>4.6623111084958779</v>
      </c>
      <c r="D12" s="17">
        <v>438.89958473325987</v>
      </c>
      <c r="E12" s="17">
        <v>5.6082532743750759</v>
      </c>
      <c r="F12" s="17">
        <v>463.49866073662969</v>
      </c>
      <c r="G12" s="17">
        <v>5.4895223431630766</v>
      </c>
      <c r="H12" s="17">
        <v>456.17836565026255</v>
      </c>
      <c r="I12" s="17">
        <v>5.1902432862177736</v>
      </c>
      <c r="J12" s="17">
        <v>49.311285842959137</v>
      </c>
      <c r="K12" s="17">
        <v>5.6284141168378587</v>
      </c>
    </row>
    <row r="13" spans="1:11">
      <c r="A13" s="16" t="s">
        <v>6</v>
      </c>
      <c r="B13" s="17">
        <v>503.56231716872355</v>
      </c>
      <c r="C13" s="17">
        <v>2.6878471511272966</v>
      </c>
      <c r="D13" s="17">
        <v>526.7355556839218</v>
      </c>
      <c r="E13" s="17">
        <v>2.6765333501552844</v>
      </c>
      <c r="F13" s="17">
        <v>526.45634912658579</v>
      </c>
      <c r="G13" s="17">
        <v>2.395798921225937</v>
      </c>
      <c r="H13" s="17">
        <v>540.20804088877389</v>
      </c>
      <c r="I13" s="17">
        <v>2.5104325302032819</v>
      </c>
      <c r="J13" s="17">
        <v>36.645723720050533</v>
      </c>
      <c r="K13" s="17">
        <v>2.8905339807530535</v>
      </c>
    </row>
    <row r="14" spans="1:11">
      <c r="A14" s="16" t="s">
        <v>1</v>
      </c>
      <c r="B14" s="17">
        <v>428.20487425626879</v>
      </c>
      <c r="C14" s="17">
        <v>4.4467449912417507</v>
      </c>
      <c r="D14" s="17">
        <v>461.01368159200013</v>
      </c>
      <c r="E14" s="17">
        <v>3.7933828853918259</v>
      </c>
      <c r="F14" s="17">
        <v>456.00391286293734</v>
      </c>
      <c r="G14" s="17">
        <v>3.6754956396678558</v>
      </c>
      <c r="H14" s="17">
        <v>470.18433906909615</v>
      </c>
      <c r="I14" s="17">
        <v>3.3114225299895028</v>
      </c>
      <c r="J14" s="17">
        <v>41.979464812827345</v>
      </c>
      <c r="K14" s="17">
        <v>5.0336493932319151</v>
      </c>
    </row>
    <row r="15" spans="1:11">
      <c r="A15" s="16" t="s">
        <v>57</v>
      </c>
      <c r="B15" s="17">
        <v>391.60656743199843</v>
      </c>
      <c r="C15" s="17">
        <v>3.4017237547972656</v>
      </c>
      <c r="D15" s="17">
        <v>427.95083170583604</v>
      </c>
      <c r="E15" s="17">
        <v>3.9337654648140066</v>
      </c>
      <c r="F15" s="17">
        <v>458.50180999347714</v>
      </c>
      <c r="G15" s="17">
        <v>4.691107032138512</v>
      </c>
      <c r="H15" s="17">
        <v>466.28273211720841</v>
      </c>
      <c r="I15" s="17">
        <v>3.0545135479665952</v>
      </c>
      <c r="J15" s="17">
        <v>74.676164685210125</v>
      </c>
      <c r="K15" s="17">
        <v>4.4192911435467472</v>
      </c>
    </row>
    <row r="16" spans="1:11">
      <c r="A16" s="16" t="s">
        <v>29</v>
      </c>
      <c r="B16" s="17">
        <v>392.8046395359255</v>
      </c>
      <c r="C16" s="17">
        <v>3.9986749303296039</v>
      </c>
      <c r="D16" s="17">
        <v>440.29066893559838</v>
      </c>
      <c r="E16" s="17">
        <v>4.2408092724247775</v>
      </c>
      <c r="F16" s="17">
        <v>412.3886299226865</v>
      </c>
      <c r="G16" s="17">
        <v>3.1864422564944901</v>
      </c>
      <c r="H16" s="17">
        <v>455.83311734255051</v>
      </c>
      <c r="I16" s="17">
        <v>3.8186502478231175</v>
      </c>
      <c r="J16" s="17">
        <v>63.028477806624984</v>
      </c>
      <c r="K16" s="17">
        <v>3.7816603619275417</v>
      </c>
    </row>
    <row r="17" spans="1:11">
      <c r="A17" s="16" t="s">
        <v>25</v>
      </c>
      <c r="B17" s="17">
        <v>497.60013576416787</v>
      </c>
      <c r="C17" s="17">
        <v>4.173068689221175</v>
      </c>
      <c r="D17" s="17">
        <v>533.56392654981028</v>
      </c>
      <c r="E17" s="17">
        <v>3.8509010646674038</v>
      </c>
      <c r="F17" s="17">
        <v>540.92735095323576</v>
      </c>
      <c r="G17" s="17">
        <v>3.5866521681398869</v>
      </c>
      <c r="H17" s="17">
        <v>550.26951508639092</v>
      </c>
      <c r="I17" s="17">
        <v>5.2222692081177238</v>
      </c>
      <c r="J17" s="17">
        <v>52.669379322222952</v>
      </c>
      <c r="K17" s="17">
        <v>5.5227196483025809</v>
      </c>
    </row>
    <row r="18" spans="1:11">
      <c r="A18" s="16" t="s">
        <v>58</v>
      </c>
      <c r="B18" s="17">
        <v>413.69518945210086</v>
      </c>
      <c r="C18" s="17">
        <v>3.6330034132205018</v>
      </c>
      <c r="D18" s="17">
        <v>428.60457372304666</v>
      </c>
      <c r="E18" s="17">
        <v>3.0697365380125357</v>
      </c>
      <c r="F18" s="17">
        <v>446.17954157567328</v>
      </c>
      <c r="G18" s="17">
        <v>3.5650961177377121</v>
      </c>
      <c r="H18" s="17">
        <v>436.15813178990737</v>
      </c>
      <c r="I18" s="17">
        <v>2.9032330484888922</v>
      </c>
      <c r="J18" s="30">
        <v>22.462942337806613</v>
      </c>
      <c r="K18" s="30">
        <v>3.5583669885143023</v>
      </c>
    </row>
    <row r="19" spans="1:11">
      <c r="A19" s="16" t="s">
        <v>15</v>
      </c>
      <c r="B19" s="30">
        <v>456.23779475203463</v>
      </c>
      <c r="C19" s="30">
        <v>2.9167320000545929</v>
      </c>
      <c r="D19" s="30">
        <v>489.37038224827768</v>
      </c>
      <c r="E19" s="30">
        <v>2.9485171535539414</v>
      </c>
      <c r="F19" s="30">
        <v>494.37733757110163</v>
      </c>
      <c r="G19" s="30">
        <v>2.7651422730174042</v>
      </c>
      <c r="H19" s="30">
        <v>500.825847669214</v>
      </c>
      <c r="I19" s="30">
        <v>3.3339127978279808</v>
      </c>
      <c r="J19" s="17">
        <v>44.588052917179269</v>
      </c>
      <c r="K19" s="17">
        <v>4.3159725671449554</v>
      </c>
    </row>
    <row r="20" spans="1:11">
      <c r="A20" s="16" t="s">
        <v>8</v>
      </c>
      <c r="B20" s="17">
        <v>451.24892013285819</v>
      </c>
      <c r="C20" s="17">
        <v>4.1566430711648064</v>
      </c>
      <c r="D20" s="17">
        <v>479.49494385638502</v>
      </c>
      <c r="E20" s="17">
        <v>3.1987552111745878</v>
      </c>
      <c r="F20" s="17">
        <v>503.22786468503983</v>
      </c>
      <c r="G20" s="17">
        <v>3.9996119505223371</v>
      </c>
      <c r="H20" s="17">
        <v>517.09901900923512</v>
      </c>
      <c r="I20" s="17">
        <v>3.7396620510386547</v>
      </c>
      <c r="J20" s="17">
        <v>65.850098876376848</v>
      </c>
      <c r="K20" s="17">
        <v>4.842562439662573</v>
      </c>
    </row>
    <row r="21" spans="1:11">
      <c r="A21" s="16" t="s">
        <v>10</v>
      </c>
      <c r="B21" s="17">
        <v>462.06575238036146</v>
      </c>
      <c r="C21" s="17">
        <v>2.7926188132829419</v>
      </c>
      <c r="D21" s="17">
        <v>490.63974294975344</v>
      </c>
      <c r="E21" s="17">
        <v>2.5678449131955845</v>
      </c>
      <c r="F21" s="17">
        <v>519.68688651884804</v>
      </c>
      <c r="G21" s="17">
        <v>3.1933654713388235</v>
      </c>
      <c r="H21" s="17">
        <v>507.56501152579796</v>
      </c>
      <c r="I21" s="17">
        <v>3.0688025631979827</v>
      </c>
      <c r="J21" s="17">
        <v>45.499259145436362</v>
      </c>
      <c r="K21" s="17">
        <v>4.3649044798170546</v>
      </c>
    </row>
    <row r="22" spans="1:11">
      <c r="A22" s="16" t="s">
        <v>26</v>
      </c>
      <c r="B22" s="17">
        <v>460.21155871266836</v>
      </c>
      <c r="C22" s="17">
        <v>2.4315821076710606</v>
      </c>
      <c r="D22" s="17">
        <v>493.6324859886455</v>
      </c>
      <c r="E22" s="17">
        <v>2.0943436645828166</v>
      </c>
      <c r="F22" s="17">
        <v>489.38740895941726</v>
      </c>
      <c r="G22" s="17">
        <v>2.1502634420172728</v>
      </c>
      <c r="H22" s="17">
        <v>499.24790617036626</v>
      </c>
      <c r="I22" s="17">
        <v>2.3360560369512058</v>
      </c>
      <c r="J22" s="17">
        <v>39.036347457697929</v>
      </c>
      <c r="K22" s="17">
        <v>2.3345133227117669</v>
      </c>
    </row>
    <row r="23" spans="1:11">
      <c r="A23" s="16" t="s">
        <v>7</v>
      </c>
      <c r="B23" s="30" t="s">
        <v>70</v>
      </c>
      <c r="C23" s="30" t="s">
        <v>70</v>
      </c>
      <c r="D23" s="30" t="s">
        <v>70</v>
      </c>
      <c r="E23" s="30" t="s">
        <v>70</v>
      </c>
      <c r="F23" s="30" t="s">
        <v>70</v>
      </c>
      <c r="G23" s="30" t="s">
        <v>70</v>
      </c>
      <c r="H23" s="30" t="s">
        <v>70</v>
      </c>
      <c r="I23" s="30" t="s">
        <v>70</v>
      </c>
      <c r="J23" s="30" t="s">
        <v>70</v>
      </c>
      <c r="K23" s="30" t="s">
        <v>70</v>
      </c>
    </row>
    <row r="24" spans="1:11">
      <c r="A24" s="16" t="s">
        <v>21</v>
      </c>
      <c r="B24" s="17">
        <v>492.39134375265337</v>
      </c>
      <c r="C24" s="17">
        <v>3.0180828587051969</v>
      </c>
      <c r="D24" s="17">
        <v>530.51815494298432</v>
      </c>
      <c r="E24" s="17">
        <v>3.4351794214835474</v>
      </c>
      <c r="F24" s="17">
        <v>540.99569818854593</v>
      </c>
      <c r="G24" s="17">
        <v>3.3787253414685745</v>
      </c>
      <c r="H24" s="17">
        <v>550.53399404901052</v>
      </c>
      <c r="I24" s="17">
        <v>2.8185396664304023</v>
      </c>
      <c r="J24" s="17">
        <v>58.142650296357012</v>
      </c>
      <c r="K24" s="17">
        <v>2.9811234067142047</v>
      </c>
    </row>
    <row r="25" spans="1:11">
      <c r="A25" s="16" t="s">
        <v>34</v>
      </c>
      <c r="B25" s="17">
        <v>485.58124924136763</v>
      </c>
      <c r="C25" s="17">
        <v>3.23472371861605</v>
      </c>
      <c r="D25" s="17">
        <v>498.0570172860277</v>
      </c>
      <c r="E25" s="17">
        <v>2.6474841074708935</v>
      </c>
      <c r="F25" s="17">
        <v>530.75482889155433</v>
      </c>
      <c r="G25" s="17">
        <v>2.8544513745839111</v>
      </c>
      <c r="H25" s="17">
        <v>546.63295393793373</v>
      </c>
      <c r="I25" s="17">
        <v>3.5672379366332332</v>
      </c>
      <c r="J25" s="17">
        <v>61.051704696565935</v>
      </c>
      <c r="K25" s="17">
        <v>4.4701277559969448</v>
      </c>
    </row>
    <row r="26" spans="1:11">
      <c r="A26" s="16" t="s">
        <v>5</v>
      </c>
      <c r="B26" s="17">
        <v>477.95035323704667</v>
      </c>
      <c r="C26" s="17">
        <v>4.3876915984028537</v>
      </c>
      <c r="D26" s="17">
        <v>508.99804128453053</v>
      </c>
      <c r="E26" s="17">
        <v>3.6336404055523386</v>
      </c>
      <c r="F26" s="17">
        <v>515.77598879410107</v>
      </c>
      <c r="G26" s="17">
        <v>3.4578042684129922</v>
      </c>
      <c r="H26" s="17">
        <v>514.41633981909206</v>
      </c>
      <c r="I26" s="17">
        <v>3.5489656879641247</v>
      </c>
      <c r="J26" s="17">
        <v>36.465986582045467</v>
      </c>
      <c r="K26" s="17">
        <v>4.5174724106310569</v>
      </c>
    </row>
    <row r="27" spans="1:11">
      <c r="A27" s="16" t="s">
        <v>37</v>
      </c>
      <c r="B27" s="17">
        <v>398.3459180156413</v>
      </c>
      <c r="C27" s="17">
        <v>3.8063473789466626</v>
      </c>
      <c r="D27" s="17">
        <v>437.278750727866</v>
      </c>
      <c r="E27" s="17">
        <v>3.7631759524182744</v>
      </c>
      <c r="F27" s="17">
        <v>455.46405174630792</v>
      </c>
      <c r="G27" s="17">
        <v>3.176653446238292</v>
      </c>
      <c r="H27" s="17">
        <v>472.33126405980801</v>
      </c>
      <c r="I27" s="17">
        <v>4.1793644590563721</v>
      </c>
      <c r="J27" s="17">
        <v>73.985346044166761</v>
      </c>
      <c r="K27" s="17">
        <v>4.5730668797333385</v>
      </c>
    </row>
    <row r="28" spans="1:11">
      <c r="A28" s="16" t="s">
        <v>4</v>
      </c>
      <c r="B28" s="17">
        <v>452.98743422277164</v>
      </c>
      <c r="C28" s="17">
        <v>4.019480859081427</v>
      </c>
      <c r="D28" s="17">
        <v>486.39520191614986</v>
      </c>
      <c r="E28" s="17">
        <v>2.7279139014069469</v>
      </c>
      <c r="F28" s="17">
        <v>491.22940682380056</v>
      </c>
      <c r="G28" s="17">
        <v>3.7388640956279073</v>
      </c>
      <c r="H28" s="17">
        <v>502.17776810328206</v>
      </c>
      <c r="I28" s="17">
        <v>3.5367053691562438</v>
      </c>
      <c r="J28" s="17">
        <v>49.190333880510408</v>
      </c>
      <c r="K28" s="17">
        <v>5.3846976806383982</v>
      </c>
    </row>
    <row r="29" spans="1:11">
      <c r="A29" s="16" t="s">
        <v>9</v>
      </c>
      <c r="B29" s="17">
        <v>482.38105811817388</v>
      </c>
      <c r="C29" s="17">
        <v>2.8402759660795809</v>
      </c>
      <c r="D29" s="17">
        <v>504.65717633031483</v>
      </c>
      <c r="E29" s="17">
        <v>3.0920844194097294</v>
      </c>
      <c r="F29" s="17">
        <v>507.458232245614</v>
      </c>
      <c r="G29" s="17">
        <v>2.806084343907091</v>
      </c>
      <c r="H29" s="17">
        <v>524.97811901268233</v>
      </c>
      <c r="I29" s="17">
        <v>2.8848416103243584</v>
      </c>
      <c r="J29" s="17">
        <v>42.597060894508424</v>
      </c>
      <c r="K29" s="17">
        <v>3.4486216937059888</v>
      </c>
    </row>
    <row r="30" spans="1:11">
      <c r="A30" s="16" t="s">
        <v>19</v>
      </c>
      <c r="B30" s="17">
        <v>419.7055863395056</v>
      </c>
      <c r="C30" s="17">
        <v>3.9241282993656483</v>
      </c>
      <c r="D30" s="17">
        <v>453.41246709732616</v>
      </c>
      <c r="E30" s="17">
        <v>3.7425291421750058</v>
      </c>
      <c r="F30" s="17">
        <v>462.32163755209206</v>
      </c>
      <c r="G30" s="17">
        <v>3.2231376149122064</v>
      </c>
      <c r="H30" s="17">
        <v>479.87616923393807</v>
      </c>
      <c r="I30" s="17">
        <v>3.8103762261416736</v>
      </c>
      <c r="J30" s="17">
        <v>60.170582894432457</v>
      </c>
      <c r="K30" s="17">
        <v>5.08280663353547</v>
      </c>
    </row>
    <row r="31" spans="1:11">
      <c r="A31" s="16" t="s">
        <v>11</v>
      </c>
      <c r="B31" s="17">
        <v>438.94088572062901</v>
      </c>
      <c r="C31" s="17">
        <v>4.5648158914580073</v>
      </c>
      <c r="D31" s="17">
        <v>469.05446651577131</v>
      </c>
      <c r="E31" s="17">
        <v>4.8423310740954602</v>
      </c>
      <c r="F31" s="17">
        <v>479.84429047013447</v>
      </c>
      <c r="G31" s="17">
        <v>3.8767845909307717</v>
      </c>
      <c r="H31" s="17">
        <v>489.77727938367406</v>
      </c>
      <c r="I31" s="17">
        <v>4.3213041276862834</v>
      </c>
      <c r="J31" s="17">
        <v>50.836393663045001</v>
      </c>
      <c r="K31" s="17">
        <v>4.965841638379203</v>
      </c>
    </row>
    <row r="32" spans="1:11">
      <c r="A32" s="16" t="s">
        <v>12</v>
      </c>
      <c r="B32" s="17">
        <v>456.34671172372629</v>
      </c>
      <c r="C32" s="17">
        <v>3.4603295051645149</v>
      </c>
      <c r="D32" s="17">
        <v>488.93945301030027</v>
      </c>
      <c r="E32" s="17">
        <v>3.4822746133742037</v>
      </c>
      <c r="F32" s="17">
        <v>499.79065431736882</v>
      </c>
      <c r="G32" s="17">
        <v>2.620193158738862</v>
      </c>
      <c r="H32" s="17">
        <v>507.19211305263144</v>
      </c>
      <c r="I32" s="17">
        <v>2.9915687865688096</v>
      </c>
      <c r="J32" s="17">
        <v>50.845401328905027</v>
      </c>
      <c r="K32" s="17">
        <v>3.9519557139122461</v>
      </c>
    </row>
    <row r="33" spans="1:11">
      <c r="A33" s="16" t="s">
        <v>2</v>
      </c>
      <c r="B33" s="17">
        <v>517.80525282347355</v>
      </c>
      <c r="C33" s="17">
        <v>4.4421397772186983</v>
      </c>
      <c r="D33" s="17">
        <v>545.41197145096191</v>
      </c>
      <c r="E33" s="17">
        <v>3.6171775894765177</v>
      </c>
      <c r="F33" s="17">
        <v>548.43228205950368</v>
      </c>
      <c r="G33" s="17">
        <v>4.1264384246606811</v>
      </c>
      <c r="H33" s="17">
        <v>556.66900148460331</v>
      </c>
      <c r="I33" s="17">
        <v>4.2802304642870981</v>
      </c>
      <c r="J33" s="17">
        <v>38.863748661129932</v>
      </c>
      <c r="K33" s="17">
        <v>4.0646110166334015</v>
      </c>
    </row>
    <row r="34" spans="1:11">
      <c r="A34" s="16" t="s">
        <v>23</v>
      </c>
      <c r="B34" s="17">
        <v>438.79701431316755</v>
      </c>
      <c r="C34" s="17">
        <v>3.9611154987909551</v>
      </c>
      <c r="D34" s="17">
        <v>475.71803702171394</v>
      </c>
      <c r="E34" s="17">
        <v>2.8734232689089292</v>
      </c>
      <c r="F34" s="17">
        <v>496.16343218649763</v>
      </c>
      <c r="G34" s="17">
        <v>3.0895508154736424</v>
      </c>
      <c r="H34" s="17">
        <v>493.02670115728932</v>
      </c>
      <c r="I34" s="17">
        <v>2.3927239903651536</v>
      </c>
      <c r="J34" s="17">
        <v>54.229686844121787</v>
      </c>
      <c r="K34" s="17">
        <v>4.0241873980604081</v>
      </c>
    </row>
    <row r="35" spans="1:11">
      <c r="A35" s="16" t="s">
        <v>32</v>
      </c>
      <c r="B35" s="17">
        <v>467.04126647495229</v>
      </c>
      <c r="C35" s="17">
        <v>3.0726830692098135</v>
      </c>
      <c r="D35" s="17">
        <v>486.67280060521352</v>
      </c>
      <c r="E35" s="17">
        <v>2.7801023992601483</v>
      </c>
      <c r="F35" s="17">
        <v>507.82038119676207</v>
      </c>
      <c r="G35" s="17">
        <v>2.8967579810125055</v>
      </c>
      <c r="H35" s="17">
        <v>502.8212747908903</v>
      </c>
      <c r="I35" s="17">
        <v>2.3699083478761938</v>
      </c>
      <c r="J35" s="17">
        <v>35.780008315938048</v>
      </c>
      <c r="K35" s="17">
        <v>3.6908491446347624</v>
      </c>
    </row>
    <row r="36" spans="1:11">
      <c r="A36" s="14" t="s">
        <v>63</v>
      </c>
      <c r="B36" s="17">
        <v>450.40149710819787</v>
      </c>
      <c r="C36" s="17">
        <v>3.1494024595654855</v>
      </c>
      <c r="D36" s="17">
        <v>479.06253294834562</v>
      </c>
      <c r="E36" s="17">
        <v>3.1572153608514011</v>
      </c>
      <c r="F36" s="17">
        <v>506.27687682499089</v>
      </c>
      <c r="G36" s="17">
        <v>3.4740449365355408</v>
      </c>
      <c r="H36" s="17">
        <v>511.9655118797553</v>
      </c>
      <c r="I36" s="17">
        <v>2.7644759014472813</v>
      </c>
      <c r="J36" s="17">
        <v>61.564014771557503</v>
      </c>
      <c r="K36" s="17">
        <v>4.3533923402259669</v>
      </c>
    </row>
    <row r="37" spans="1:11">
      <c r="A37" s="16" t="s">
        <v>17</v>
      </c>
      <c r="B37" s="17">
        <v>436.59858396161337</v>
      </c>
      <c r="C37" s="17">
        <v>4.0552234678545167</v>
      </c>
      <c r="D37" s="17">
        <v>474.96004822485759</v>
      </c>
      <c r="E37" s="17">
        <v>4.0932299003936077</v>
      </c>
      <c r="F37" s="17">
        <v>473.70715129573</v>
      </c>
      <c r="G37" s="17">
        <v>3.8035419643541779</v>
      </c>
      <c r="H37" s="17">
        <v>499.79543018269641</v>
      </c>
      <c r="I37" s="17">
        <v>3.7239924047163573</v>
      </c>
      <c r="J37" s="17">
        <v>63.196846221083035</v>
      </c>
      <c r="K37" s="17">
        <v>5.6542999025450289</v>
      </c>
    </row>
    <row r="38" spans="1:11">
      <c r="A38" s="16" t="s">
        <v>3</v>
      </c>
      <c r="B38" s="17">
        <v>401.97599825866564</v>
      </c>
      <c r="C38" s="17">
        <v>2.514354841837251</v>
      </c>
      <c r="D38" s="17">
        <v>426.48941723881705</v>
      </c>
      <c r="E38" s="17">
        <v>2.6368931062946714</v>
      </c>
      <c r="F38" s="17">
        <v>413.55468770550652</v>
      </c>
      <c r="G38" s="17">
        <v>2.7090605619002921</v>
      </c>
      <c r="H38" s="17">
        <v>437.21313039550995</v>
      </c>
      <c r="I38" s="17">
        <v>2.8366296859100002</v>
      </c>
      <c r="J38" s="17">
        <v>35.237132136844338</v>
      </c>
      <c r="K38" s="17">
        <v>3.2616232882109029</v>
      </c>
    </row>
    <row r="39" spans="1:11">
      <c r="A39" s="16" t="s">
        <v>13</v>
      </c>
      <c r="B39" s="30">
        <v>444.06129790274406</v>
      </c>
      <c r="C39" s="30">
        <v>2.7157227394665369</v>
      </c>
      <c r="D39" s="30">
        <v>485.92574577886205</v>
      </c>
      <c r="E39" s="30">
        <v>4.4305328287876033</v>
      </c>
      <c r="F39" s="30">
        <v>500.16205941549299</v>
      </c>
      <c r="G39" s="30">
        <v>2.8872347104232245</v>
      </c>
      <c r="H39" s="30">
        <v>519.25779894486925</v>
      </c>
      <c r="I39" s="30">
        <v>4.0079904980610674</v>
      </c>
      <c r="J39" s="30">
        <v>75.196501042125149</v>
      </c>
      <c r="K39" s="30">
        <v>4.5179745893858509</v>
      </c>
    </row>
    <row r="40" spans="1:11">
      <c r="A40" s="16" t="s">
        <v>27</v>
      </c>
      <c r="B40" s="17">
        <v>495.07448568387906</v>
      </c>
      <c r="C40" s="17">
        <v>3.8177217038001374</v>
      </c>
      <c r="D40" s="17">
        <v>532.56411447280914</v>
      </c>
      <c r="E40" s="17">
        <v>3.0634916302644375</v>
      </c>
      <c r="F40" s="17">
        <v>528.06708129675678</v>
      </c>
      <c r="G40" s="17">
        <v>3.3477270036605193</v>
      </c>
      <c r="H40" s="17">
        <v>552.73424440781412</v>
      </c>
      <c r="I40" s="17">
        <v>4.4083026968447747</v>
      </c>
      <c r="J40" s="17">
        <v>57.65975872393507</v>
      </c>
      <c r="K40" s="17">
        <v>5.6451377668591318</v>
      </c>
    </row>
    <row r="41" spans="1:11">
      <c r="A41" s="16" t="s">
        <v>31</v>
      </c>
      <c r="B41" s="17">
        <v>477.72958218763387</v>
      </c>
      <c r="C41" s="17">
        <v>4.2133977659803694</v>
      </c>
      <c r="D41" s="17">
        <v>495.15644620093718</v>
      </c>
      <c r="E41" s="17">
        <v>3.7543157595780179</v>
      </c>
      <c r="F41" s="17">
        <v>519.40328107597509</v>
      </c>
      <c r="G41" s="17">
        <v>3.4780504787022601</v>
      </c>
      <c r="H41" s="17">
        <v>499.45477713662586</v>
      </c>
      <c r="I41" s="17">
        <v>4.3717843363547706</v>
      </c>
      <c r="J41" s="17">
        <v>21.725194948991962</v>
      </c>
      <c r="K41" s="17">
        <v>4.2919381669364443</v>
      </c>
    </row>
    <row r="42" spans="1:11">
      <c r="A42" s="16" t="s">
        <v>35</v>
      </c>
      <c r="B42" s="17">
        <v>478.2214462521145</v>
      </c>
      <c r="C42" s="17">
        <v>3.4949840388322708</v>
      </c>
      <c r="D42" s="17">
        <v>504.63011496236942</v>
      </c>
      <c r="E42" s="17">
        <v>3.03109264970047</v>
      </c>
      <c r="F42" s="17">
        <v>521.43347567633737</v>
      </c>
      <c r="G42" s="17">
        <v>2.7981981610691151</v>
      </c>
      <c r="H42" s="17">
        <v>511.51013607407958</v>
      </c>
      <c r="I42" s="17">
        <v>3.0909275128492899</v>
      </c>
      <c r="J42" s="17">
        <v>33.288689821965178</v>
      </c>
      <c r="K42" s="17">
        <v>3.9935548481730549</v>
      </c>
    </row>
    <row r="43" spans="1:11">
      <c r="A43" s="16" t="s">
        <v>36</v>
      </c>
      <c r="B43" s="17">
        <v>460.32789168385426</v>
      </c>
      <c r="C43" s="17">
        <v>4.4362911853204432</v>
      </c>
      <c r="D43" s="17">
        <v>503.37989320495592</v>
      </c>
      <c r="E43" s="17">
        <v>4.1005807834477102</v>
      </c>
      <c r="F43" s="17">
        <v>477.94789205439258</v>
      </c>
      <c r="G43" s="17">
        <v>3.6568419190934325</v>
      </c>
      <c r="H43" s="17">
        <v>514.02040929827388</v>
      </c>
      <c r="I43" s="17">
        <v>3.7133914472013765</v>
      </c>
      <c r="J43" s="17">
        <v>53.692517614419671</v>
      </c>
      <c r="K43" s="17">
        <v>4.2374307085621687</v>
      </c>
    </row>
    <row r="44" spans="1:11">
      <c r="A44" s="16" t="s">
        <v>38</v>
      </c>
      <c r="B44" s="17">
        <v>488.56411831601815</v>
      </c>
      <c r="C44" s="17">
        <v>3.2122976332640789</v>
      </c>
      <c r="D44" s="17">
        <v>526.34742195281819</v>
      </c>
      <c r="E44" s="17">
        <v>2.949065422852982</v>
      </c>
      <c r="F44" s="17">
        <v>526.87721698546613</v>
      </c>
      <c r="G44" s="17">
        <v>3.168201671043184</v>
      </c>
      <c r="H44" s="17">
        <v>546.67347946854295</v>
      </c>
      <c r="I44" s="17">
        <v>3.8875380929311358</v>
      </c>
      <c r="J44" s="17">
        <v>58.109361152524663</v>
      </c>
      <c r="K44" s="17">
        <v>4.7104235274307591</v>
      </c>
    </row>
    <row r="45" spans="1:11">
      <c r="A45" s="16" t="s">
        <v>71</v>
      </c>
      <c r="B45" s="17">
        <v>470.24285777380902</v>
      </c>
      <c r="C45" s="17">
        <v>3.631055594560348</v>
      </c>
      <c r="D45" s="17">
        <v>493.18701610213805</v>
      </c>
      <c r="E45" s="17">
        <v>3.7306607898146846</v>
      </c>
      <c r="F45" s="17">
        <v>510.25954752809218</v>
      </c>
      <c r="G45" s="17">
        <v>2.8924244294175265</v>
      </c>
      <c r="H45" s="17">
        <v>513.51677395951845</v>
      </c>
      <c r="I45" s="17">
        <v>3.3622913935102554</v>
      </c>
      <c r="J45" s="17">
        <v>43.27391618570951</v>
      </c>
      <c r="K45" s="17">
        <v>3.5323478632600875</v>
      </c>
    </row>
    <row r="46" spans="1:11">
      <c r="A46" s="16" t="s">
        <v>72</v>
      </c>
      <c r="B46" s="17">
        <v>454.12162551221473</v>
      </c>
      <c r="C46" s="17">
        <v>4.2228362631938827</v>
      </c>
      <c r="D46" s="17">
        <v>480.71379665315044</v>
      </c>
      <c r="E46" s="17">
        <v>3.5644336547565287</v>
      </c>
      <c r="F46" s="17">
        <v>499.7468901861792</v>
      </c>
      <c r="G46" s="17">
        <v>3.71845866861121</v>
      </c>
      <c r="H46" s="17">
        <v>499.29332121154891</v>
      </c>
      <c r="I46" s="17">
        <v>3.2954776746345336</v>
      </c>
      <c r="J46" s="17">
        <v>45.171695699334251</v>
      </c>
      <c r="K46" s="17">
        <v>4.6463564208432082</v>
      </c>
    </row>
    <row r="47" spans="1:11">
      <c r="A47" s="16" t="s">
        <v>33</v>
      </c>
      <c r="B47" s="17">
        <v>410.14660122427813</v>
      </c>
      <c r="C47" s="17">
        <v>4.5507144634986272</v>
      </c>
      <c r="D47" s="17">
        <v>459.83594685922873</v>
      </c>
      <c r="E47" s="17">
        <v>4.9823158585739558</v>
      </c>
      <c r="F47" s="17">
        <v>432.37562807584925</v>
      </c>
      <c r="G47" s="17">
        <v>4.5245252506738654</v>
      </c>
      <c r="H47" s="17">
        <v>447.40143938031179</v>
      </c>
      <c r="I47" s="17">
        <v>4.7469442709604515</v>
      </c>
      <c r="J47" s="17">
        <v>37.254838156033671</v>
      </c>
      <c r="K47" s="17">
        <v>3.9416012814894708</v>
      </c>
    </row>
    <row r="48" spans="1:11">
      <c r="A48" s="16" t="s">
        <v>22</v>
      </c>
      <c r="B48" s="30" t="s">
        <v>70</v>
      </c>
      <c r="C48" s="30" t="s">
        <v>70</v>
      </c>
      <c r="D48" s="30" t="s">
        <v>70</v>
      </c>
      <c r="E48" s="30" t="s">
        <v>70</v>
      </c>
      <c r="F48" s="30" t="s">
        <v>70</v>
      </c>
      <c r="G48" s="30" t="s">
        <v>70</v>
      </c>
      <c r="H48" s="30" t="s">
        <v>70</v>
      </c>
      <c r="I48" s="30" t="s">
        <v>70</v>
      </c>
      <c r="J48" s="30" t="s">
        <v>70</v>
      </c>
      <c r="K48" s="30" t="s">
        <v>70</v>
      </c>
    </row>
    <row r="49" spans="1:11">
      <c r="A49" s="16" t="s">
        <v>24</v>
      </c>
      <c r="B49" s="17">
        <v>479.21779351792668</v>
      </c>
      <c r="C49" s="17">
        <v>3.5852613755029221</v>
      </c>
      <c r="D49" s="17">
        <v>514.30830959435639</v>
      </c>
      <c r="E49" s="17">
        <v>4.0402806943285201</v>
      </c>
      <c r="F49" s="17">
        <v>521.38321753131845</v>
      </c>
      <c r="G49" s="17">
        <v>3.9240744416462818</v>
      </c>
      <c r="H49" s="17">
        <v>520.53274606220259</v>
      </c>
      <c r="I49" s="17">
        <v>3.780194674292539</v>
      </c>
      <c r="J49" s="17">
        <v>41.314952544275918</v>
      </c>
      <c r="K49" s="17">
        <v>4.6771576790317173</v>
      </c>
    </row>
    <row r="50" spans="1:11">
      <c r="A50" s="16" t="s">
        <v>30</v>
      </c>
      <c r="B50" s="17">
        <v>468.88920315161033</v>
      </c>
      <c r="C50" s="17">
        <v>3.492424926761422</v>
      </c>
      <c r="D50" s="17">
        <v>501.58958404647302</v>
      </c>
      <c r="E50" s="17">
        <v>2.9697750481405962</v>
      </c>
      <c r="F50" s="17">
        <v>506.58226189547696</v>
      </c>
      <c r="G50" s="17">
        <v>2.6524679672943781</v>
      </c>
      <c r="H50" s="17">
        <v>510.03552397216254</v>
      </c>
      <c r="I50" s="17">
        <v>2.7379771303189528</v>
      </c>
      <c r="J50" s="17">
        <v>41.146320820552255</v>
      </c>
      <c r="K50" s="17">
        <v>3.1627248147763458</v>
      </c>
    </row>
    <row r="51" spans="1:11">
      <c r="A51" s="16"/>
      <c r="B51" s="17"/>
      <c r="C51" s="17"/>
      <c r="D51" s="17"/>
      <c r="E51" s="17"/>
      <c r="F51" s="17"/>
      <c r="G51" s="17"/>
      <c r="H51" s="17"/>
      <c r="I51" s="17"/>
      <c r="J51" s="24"/>
      <c r="K51" s="24"/>
    </row>
    <row r="52" spans="1:11">
      <c r="A52" s="16" t="s">
        <v>39</v>
      </c>
      <c r="B52" s="24">
        <v>461.56910639478724</v>
      </c>
      <c r="C52" s="24">
        <v>0.60929484476449725</v>
      </c>
      <c r="D52" s="24">
        <v>491.8870916178538</v>
      </c>
      <c r="E52" s="24">
        <v>0.57225534112118315</v>
      </c>
      <c r="F52" s="24">
        <v>501.09593778351103</v>
      </c>
      <c r="G52" s="24">
        <v>0.54581529821547914</v>
      </c>
      <c r="H52" s="24">
        <v>509.73838676745839</v>
      </c>
      <c r="I52" s="24">
        <v>0.58260307140959955</v>
      </c>
      <c r="J52" s="17">
        <v>48.169280372671267</v>
      </c>
      <c r="K52" s="17">
        <v>0.70776478660979902</v>
      </c>
    </row>
    <row r="53" spans="1:11">
      <c r="A53" s="16" t="s">
        <v>40</v>
      </c>
      <c r="B53" s="17">
        <v>465.15666300786233</v>
      </c>
      <c r="C53" s="17">
        <v>1.3139167608142097</v>
      </c>
      <c r="D53" s="17">
        <v>493.94710497965809</v>
      </c>
      <c r="E53" s="17">
        <v>1.1859435624558532</v>
      </c>
      <c r="F53" s="17">
        <v>503.8883013814708</v>
      </c>
      <c r="G53" s="17">
        <v>1.1217984396597676</v>
      </c>
      <c r="H53" s="17">
        <v>506.36755319742088</v>
      </c>
      <c r="I53" s="17">
        <v>0.97822846442924249</v>
      </c>
      <c r="J53" s="17">
        <v>41.21089018955859</v>
      </c>
      <c r="K53" s="17">
        <v>1.2559277824512223</v>
      </c>
    </row>
    <row r="54" spans="1:11">
      <c r="A54" s="18"/>
      <c r="B54" s="17"/>
      <c r="C54" s="17"/>
      <c r="D54" s="17"/>
      <c r="E54" s="17"/>
      <c r="F54" s="17"/>
      <c r="G54" s="17"/>
      <c r="H54" s="17"/>
      <c r="I54" s="17"/>
      <c r="J54" s="24"/>
      <c r="K54" s="24"/>
    </row>
    <row r="55" spans="1:11">
      <c r="A55" s="22" t="s">
        <v>43</v>
      </c>
      <c r="B55" s="24">
        <v>449.77343179599075</v>
      </c>
      <c r="C55" s="24">
        <v>7.9391625727053006</v>
      </c>
      <c r="D55" s="24">
        <v>484.07712681956139</v>
      </c>
      <c r="E55" s="24">
        <v>6.9038935389850629</v>
      </c>
      <c r="F55" s="24">
        <v>472.73061686211412</v>
      </c>
      <c r="G55" s="24">
        <v>7.2863535201891407</v>
      </c>
      <c r="H55" s="24">
        <v>479.04301134409707</v>
      </c>
      <c r="I55" s="24">
        <v>6.8212426150948939</v>
      </c>
      <c r="J55" s="17">
        <v>29.269579548106304</v>
      </c>
      <c r="K55" s="17">
        <v>6.8602366089856757</v>
      </c>
    </row>
    <row r="56" spans="1:11">
      <c r="A56" s="22" t="s">
        <v>44</v>
      </c>
      <c r="B56" s="17">
        <v>471.35095327271438</v>
      </c>
      <c r="C56" s="17">
        <v>7.5562874030184197</v>
      </c>
      <c r="D56" s="17">
        <v>494.38534196207928</v>
      </c>
      <c r="E56" s="17">
        <v>6.9499593304676015</v>
      </c>
      <c r="F56" s="17">
        <v>485.90619747802759</v>
      </c>
      <c r="G56" s="17">
        <v>7.4007988299733665</v>
      </c>
      <c r="H56" s="17">
        <v>501.67041431230803</v>
      </c>
      <c r="I56" s="17">
        <v>5.7792451136839178</v>
      </c>
      <c r="J56" s="17">
        <v>30.319461039593619</v>
      </c>
      <c r="K56" s="17">
        <v>6.7591008151007905</v>
      </c>
    </row>
    <row r="57" spans="1:11">
      <c r="A57" s="22" t="s">
        <v>59</v>
      </c>
      <c r="B57" s="17">
        <v>470.90905479284885</v>
      </c>
      <c r="C57" s="17">
        <v>6.0599433678134034</v>
      </c>
      <c r="D57" s="17">
        <v>503.50070094865487</v>
      </c>
      <c r="E57" s="17">
        <v>5.8082405914836315</v>
      </c>
      <c r="F57" s="17">
        <v>506.64257707820207</v>
      </c>
      <c r="G57" s="17">
        <v>6.0771074613222194</v>
      </c>
      <c r="H57" s="17">
        <v>511.71221110198786</v>
      </c>
      <c r="I57" s="17">
        <v>5.3974968753404919</v>
      </c>
      <c r="J57" s="17">
        <v>40.803156309139069</v>
      </c>
      <c r="K57" s="17">
        <v>7.228244921773511</v>
      </c>
    </row>
    <row r="58" spans="1:11">
      <c r="A58" s="22" t="s">
        <v>54</v>
      </c>
      <c r="B58" s="17">
        <v>456.73816452089312</v>
      </c>
      <c r="C58" s="17">
        <v>6.6365336810675917</v>
      </c>
      <c r="D58" s="17">
        <v>481.24507399041448</v>
      </c>
      <c r="E58" s="17">
        <v>6.1853158264986883</v>
      </c>
      <c r="F58" s="17">
        <v>480.39246010690852</v>
      </c>
      <c r="G58" s="17">
        <v>5.9717995064111262</v>
      </c>
      <c r="H58" s="17">
        <v>503.87380861869423</v>
      </c>
      <c r="I58" s="17">
        <v>5.6926001828973458</v>
      </c>
      <c r="J58" s="17">
        <v>47.135644097801205</v>
      </c>
      <c r="K58" s="17">
        <v>7.8046095885878843</v>
      </c>
    </row>
    <row r="59" spans="1:11">
      <c r="A59" s="22" t="s">
        <v>55</v>
      </c>
      <c r="B59" s="17">
        <v>452.97890083409567</v>
      </c>
      <c r="C59" s="17">
        <v>5.9415559946764747</v>
      </c>
      <c r="D59" s="17">
        <v>480.16044555890875</v>
      </c>
      <c r="E59" s="17">
        <v>4.8734056767999832</v>
      </c>
      <c r="F59" s="17">
        <v>479.65718811894146</v>
      </c>
      <c r="G59" s="17">
        <v>5.4606879708927858</v>
      </c>
      <c r="H59" s="17">
        <v>497.66071232988168</v>
      </c>
      <c r="I59" s="17">
        <v>6.4569491366984444</v>
      </c>
      <c r="J59" s="17">
        <v>44.681811495786192</v>
      </c>
      <c r="K59" s="17">
        <v>8.5896801589370568</v>
      </c>
    </row>
    <row r="60" spans="1:11">
      <c r="A60" s="22" t="s">
        <v>46</v>
      </c>
      <c r="B60" s="17">
        <v>467.92464232893252</v>
      </c>
      <c r="C60" s="17">
        <v>5.9326100856435238</v>
      </c>
      <c r="D60" s="17">
        <v>499.34989109940932</v>
      </c>
      <c r="E60" s="17">
        <v>4.6879138893047614</v>
      </c>
      <c r="F60" s="17">
        <v>506.72093533050565</v>
      </c>
      <c r="G60" s="17">
        <v>4.9889148114812523</v>
      </c>
      <c r="H60" s="17">
        <v>511.22348498287857</v>
      </c>
      <c r="I60" s="17">
        <v>5.0738763198287478</v>
      </c>
      <c r="J60" s="17">
        <v>43.298842653946011</v>
      </c>
      <c r="K60" s="17">
        <v>6.9533833524096007</v>
      </c>
    </row>
    <row r="61" spans="1:11">
      <c r="A61" s="22" t="s">
        <v>47</v>
      </c>
      <c r="B61" s="17">
        <v>466.18539638922795</v>
      </c>
      <c r="C61" s="17">
        <v>5.9988737368221345</v>
      </c>
      <c r="D61" s="17">
        <v>507.10633036576547</v>
      </c>
      <c r="E61" s="17">
        <v>5.5133062018676435</v>
      </c>
      <c r="F61" s="17">
        <v>504.30782517590012</v>
      </c>
      <c r="G61" s="17">
        <v>5.8334016543834419</v>
      </c>
      <c r="H61" s="17">
        <v>514.09140298815373</v>
      </c>
      <c r="I61" s="17">
        <v>5.4563758559178428</v>
      </c>
      <c r="J61" s="17">
        <v>47.906006598925778</v>
      </c>
      <c r="K61" s="17">
        <v>6.0205420562831122</v>
      </c>
    </row>
    <row r="62" spans="1:11">
      <c r="A62" s="22" t="s">
        <v>48</v>
      </c>
      <c r="B62" s="17">
        <v>473.85430164485751</v>
      </c>
      <c r="C62" s="17">
        <v>5.8880382130016917</v>
      </c>
      <c r="D62" s="17">
        <v>501.30212844102851</v>
      </c>
      <c r="E62" s="17">
        <v>5.8663847714966666</v>
      </c>
      <c r="F62" s="17">
        <v>491.74627752978478</v>
      </c>
      <c r="G62" s="17">
        <v>5.8678460439438851</v>
      </c>
      <c r="H62" s="17">
        <v>501.31446747933495</v>
      </c>
      <c r="I62" s="17">
        <v>5.5647515883267884</v>
      </c>
      <c r="J62" s="17">
        <v>27.460165834477415</v>
      </c>
      <c r="K62" s="17">
        <v>7.4541787410077704</v>
      </c>
    </row>
    <row r="63" spans="1:11">
      <c r="A63" s="22" t="s">
        <v>75</v>
      </c>
      <c r="B63" s="17">
        <v>487.40279979103786</v>
      </c>
      <c r="C63" s="17">
        <v>5.3044703248348801</v>
      </c>
      <c r="D63" s="17">
        <v>509.64574354357853</v>
      </c>
      <c r="E63" s="17">
        <v>5.6261024645021624</v>
      </c>
      <c r="F63" s="17">
        <v>510.54072047542058</v>
      </c>
      <c r="G63" s="17">
        <v>5.4022311095675928</v>
      </c>
      <c r="H63" s="17">
        <v>519.93702008419655</v>
      </c>
      <c r="I63" s="17">
        <v>5.5831783119847866</v>
      </c>
      <c r="J63" s="17">
        <v>32.534220293158597</v>
      </c>
      <c r="K63" s="17">
        <v>7.2156264462221085</v>
      </c>
    </row>
    <row r="64" spans="1:11">
      <c r="A64" s="22" t="s">
        <v>49</v>
      </c>
      <c r="B64" s="17">
        <v>409.26029214556792</v>
      </c>
      <c r="C64" s="17">
        <v>11.329241771246565</v>
      </c>
      <c r="D64" s="17">
        <v>439.01067112396942</v>
      </c>
      <c r="E64" s="17">
        <v>9.0785436517364442</v>
      </c>
      <c r="F64" s="17">
        <v>449.34752064721079</v>
      </c>
      <c r="G64" s="17">
        <v>10.192993992534991</v>
      </c>
      <c r="H64" s="17">
        <v>462.10393023031804</v>
      </c>
      <c r="I64" s="17">
        <v>11.429211821109938</v>
      </c>
      <c r="J64" s="17">
        <v>52.843638084749976</v>
      </c>
      <c r="K64" s="17">
        <v>14.150623343305751</v>
      </c>
    </row>
    <row r="65" spans="1:11">
      <c r="A65" s="22" t="s">
        <v>60</v>
      </c>
      <c r="B65" s="17">
        <v>422.20801217871195</v>
      </c>
      <c r="C65" s="17">
        <v>6.9953566525665796</v>
      </c>
      <c r="D65" s="17">
        <v>477.6924928982603</v>
      </c>
      <c r="E65" s="17">
        <v>6.9976765216760795</v>
      </c>
      <c r="F65" s="17">
        <v>462.91200442382944</v>
      </c>
      <c r="G65" s="17">
        <v>5.6924664771774394</v>
      </c>
      <c r="H65" s="17">
        <v>480.98567981025809</v>
      </c>
      <c r="I65" s="17">
        <v>6.7001458463707761</v>
      </c>
      <c r="J65" s="17">
        <v>58.777667631546095</v>
      </c>
      <c r="K65" s="17">
        <v>7.4778678898053155</v>
      </c>
    </row>
    <row r="66" spans="1:11">
      <c r="A66" s="22" t="s">
        <v>41</v>
      </c>
      <c r="B66" s="17">
        <v>463.39207648832291</v>
      </c>
      <c r="C66" s="17">
        <v>5.8892644239979788</v>
      </c>
      <c r="D66" s="17">
        <v>491.49155862422685</v>
      </c>
      <c r="E66" s="17">
        <v>4.0236925269577997</v>
      </c>
      <c r="F66" s="17">
        <v>484.04265064896811</v>
      </c>
      <c r="G66" s="17">
        <v>5.2207128645272221</v>
      </c>
      <c r="H66" s="17">
        <v>490.9714106782256</v>
      </c>
      <c r="I66" s="17">
        <v>6.5670630916292794</v>
      </c>
      <c r="J66" s="17">
        <v>27.579334189902561</v>
      </c>
      <c r="K66" s="17">
        <v>7.7081564038298138</v>
      </c>
    </row>
    <row r="67" spans="1:11">
      <c r="A67" s="22" t="s">
        <v>42</v>
      </c>
      <c r="B67" s="17">
        <v>464.16297103574891</v>
      </c>
      <c r="C67" s="17">
        <v>5.4522694176447253</v>
      </c>
      <c r="D67" s="17">
        <v>504.97363625339165</v>
      </c>
      <c r="E67" s="17">
        <v>5.5510793673043821</v>
      </c>
      <c r="F67" s="17">
        <v>497.37926060502889</v>
      </c>
      <c r="G67" s="17">
        <v>5.7719916793571082</v>
      </c>
      <c r="H67" s="17">
        <v>512.0134712499738</v>
      </c>
      <c r="I67" s="17">
        <v>4.8651901908246522</v>
      </c>
      <c r="J67" s="17">
        <v>47.850500214224915</v>
      </c>
      <c r="K67" s="17">
        <v>6.6167489151804268</v>
      </c>
    </row>
    <row r="68" spans="1:11">
      <c r="A68" s="22" t="s">
        <v>65</v>
      </c>
      <c r="B68" s="17">
        <v>478.89461097279917</v>
      </c>
      <c r="C68" s="17">
        <v>6.9200903119432802</v>
      </c>
      <c r="D68" s="17">
        <v>506.83706580586158</v>
      </c>
      <c r="E68" s="17">
        <v>5.8707922029175537</v>
      </c>
      <c r="F68" s="17">
        <v>501.01399032681275</v>
      </c>
      <c r="G68" s="17">
        <v>5.3767889304011671</v>
      </c>
      <c r="H68" s="17">
        <v>515.9844435262163</v>
      </c>
      <c r="I68" s="17">
        <v>6.979416855091733</v>
      </c>
      <c r="J68" s="17">
        <v>37.089832553417061</v>
      </c>
      <c r="K68" s="17">
        <v>7.7090576279803669</v>
      </c>
    </row>
    <row r="69" spans="1:11">
      <c r="A69" s="22" t="s">
        <v>51</v>
      </c>
      <c r="B69" s="17">
        <v>394.65035017601917</v>
      </c>
      <c r="C69" s="17">
        <v>15.681874336890438</v>
      </c>
      <c r="D69" s="17">
        <v>420.86854464934368</v>
      </c>
      <c r="E69" s="17">
        <v>16.040912734214572</v>
      </c>
      <c r="F69" s="17">
        <v>440.0422564182112</v>
      </c>
      <c r="G69" s="17">
        <v>14.375342374599979</v>
      </c>
      <c r="H69" s="17">
        <v>447.86205044501656</v>
      </c>
      <c r="I69" s="17">
        <v>15.615813351573138</v>
      </c>
      <c r="J69" s="17">
        <v>53.211700268997461</v>
      </c>
      <c r="K69" s="17">
        <v>23.307776493440478</v>
      </c>
    </row>
    <row r="70" spans="1:11">
      <c r="A70" s="22" t="s">
        <v>74</v>
      </c>
      <c r="B70" s="17">
        <v>454.26761056533917</v>
      </c>
      <c r="C70" s="17">
        <v>7.7525298539307306</v>
      </c>
      <c r="D70" s="17">
        <v>486.89797597743035</v>
      </c>
      <c r="E70" s="17">
        <v>6.1590563558750668</v>
      </c>
      <c r="F70" s="17">
        <v>483.83852694752187</v>
      </c>
      <c r="G70" s="17">
        <v>6.0972842008741734</v>
      </c>
      <c r="H70" s="17">
        <v>493.73954054853749</v>
      </c>
      <c r="I70" s="17">
        <v>6.3084161465378461</v>
      </c>
      <c r="J70" s="17">
        <v>39.471929983198308</v>
      </c>
      <c r="K70" s="17">
        <v>9.0257385126138931</v>
      </c>
    </row>
    <row r="71" spans="1:11">
      <c r="A71" s="22" t="s">
        <v>61</v>
      </c>
      <c r="B71" s="17">
        <v>465.89823580901111</v>
      </c>
      <c r="C71" s="17">
        <v>6.8338520724578187</v>
      </c>
      <c r="D71" s="17">
        <v>495.73361738659048</v>
      </c>
      <c r="E71" s="17">
        <v>6.0132757200306575</v>
      </c>
      <c r="F71" s="17">
        <v>492.52219533940644</v>
      </c>
      <c r="G71" s="17">
        <v>6.770867710977158</v>
      </c>
      <c r="H71" s="17">
        <v>522.78561898992155</v>
      </c>
      <c r="I71" s="17">
        <v>6.8542509374467038</v>
      </c>
      <c r="J71" s="17">
        <v>56.88738318091039</v>
      </c>
      <c r="K71" s="17">
        <v>9.4660444586553361</v>
      </c>
    </row>
    <row r="72" spans="1:11">
      <c r="A72" s="22" t="s">
        <v>45</v>
      </c>
      <c r="B72" s="17">
        <v>431.74117062723354</v>
      </c>
      <c r="C72" s="17">
        <v>6.9932677788701421</v>
      </c>
      <c r="D72" s="17">
        <v>467.14274726428027</v>
      </c>
      <c r="E72" s="17">
        <v>4.7702423861689924</v>
      </c>
      <c r="F72" s="17">
        <v>469.80204354945391</v>
      </c>
      <c r="G72" s="17">
        <v>5.5007391382990587</v>
      </c>
      <c r="H72" s="17">
        <v>497.13959079855283</v>
      </c>
      <c r="I72" s="17">
        <v>4.2750857706497927</v>
      </c>
      <c r="J72" s="17">
        <v>65.398420171319202</v>
      </c>
      <c r="K72" s="17">
        <v>6.8666821551778883</v>
      </c>
    </row>
    <row r="73" spans="1:11">
      <c r="A73" s="22" t="s">
        <v>50</v>
      </c>
      <c r="B73" s="17">
        <v>467.50366142961622</v>
      </c>
      <c r="C73" s="17">
        <v>6.3521635714423255</v>
      </c>
      <c r="D73" s="17">
        <v>504.00428030961592</v>
      </c>
      <c r="E73" s="17">
        <v>5.9104125386290072</v>
      </c>
      <c r="F73" s="17">
        <v>494.54176391185791</v>
      </c>
      <c r="G73" s="17">
        <v>7.1393518074831679</v>
      </c>
      <c r="H73" s="17">
        <v>512.51010437072136</v>
      </c>
      <c r="I73" s="17">
        <v>6.1812618829889967</v>
      </c>
      <c r="J73" s="17">
        <v>45.006442941105192</v>
      </c>
      <c r="K73" s="17">
        <v>8.9634903517118847</v>
      </c>
    </row>
    <row r="74" spans="1:11">
      <c r="A74" s="9"/>
      <c r="B74" s="9"/>
      <c r="C74" s="9"/>
      <c r="D74" s="9"/>
      <c r="E74" s="9"/>
      <c r="F74" s="9"/>
      <c r="G74" s="9"/>
    </row>
    <row r="75" spans="1:11" s="29" customFormat="1" ht="11.25">
      <c r="A75" s="36" t="s">
        <v>76</v>
      </c>
      <c r="B75" s="36"/>
      <c r="C75" s="36"/>
      <c r="D75" s="36"/>
      <c r="E75" s="36"/>
      <c r="F75" s="36"/>
      <c r="G75" s="36"/>
    </row>
    <row r="76" spans="1:11" s="29" customFormat="1" ht="11.25">
      <c r="A76" s="36" t="s">
        <v>77</v>
      </c>
      <c r="B76" s="36"/>
      <c r="C76" s="36"/>
      <c r="D76" s="36"/>
      <c r="E76" s="36"/>
      <c r="F76" s="36"/>
      <c r="G76" s="36"/>
    </row>
    <row r="77" spans="1:11" s="29" customFormat="1" ht="11.25">
      <c r="A77" s="36"/>
      <c r="B77" s="36"/>
      <c r="C77" s="36"/>
      <c r="D77" s="36"/>
      <c r="E77" s="36"/>
      <c r="F77" s="36"/>
      <c r="G77" s="36"/>
    </row>
    <row r="78" spans="1:11">
      <c r="A78" s="44" t="s">
        <v>145</v>
      </c>
      <c r="B78" s="45"/>
      <c r="C78" s="45"/>
      <c r="D78" s="45"/>
      <c r="E78" s="46"/>
    </row>
  </sheetData>
  <mergeCells count="3">
    <mergeCell ref="A6:A7"/>
    <mergeCell ref="B6:I6"/>
    <mergeCell ref="J6:K6"/>
  </mergeCells>
  <hyperlinks>
    <hyperlink ref="A4" location="Índice!A1" display="Índice" xr:uid="{00000000-0004-0000-06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78"/>
  <sheetViews>
    <sheetView showGridLines="0" zoomScale="80" zoomScaleNormal="80" workbookViewId="0"/>
  </sheetViews>
  <sheetFormatPr baseColWidth="10" defaultRowHeight="15"/>
  <cols>
    <col min="1" max="1" width="33.42578125" customWidth="1"/>
    <col min="2" max="3" width="13.85546875" customWidth="1"/>
    <col min="4" max="4" width="13.42578125" customWidth="1"/>
    <col min="6" max="6" width="13.42578125" customWidth="1"/>
  </cols>
  <sheetData>
    <row r="1" spans="1:7" s="33" customFormat="1" ht="18.75">
      <c r="A1" s="34" t="str" cm="1">
        <f t="array" aca="1" ref="A1" ca="1">VLOOKUP(_xlfn.TEXTAFTER(CELL("filename",ZZ998),"]"),Índice!A:B,2,FALSE)</f>
        <v>Rendimiento en ciencias e índice de perseverancia, antes y después de descontar el efecto del ISEC del estudiante y el centro educativo</v>
      </c>
      <c r="B1" s="35"/>
      <c r="C1" s="35"/>
      <c r="D1" s="35"/>
      <c r="E1" s="35"/>
      <c r="F1" s="35"/>
      <c r="G1" s="35"/>
    </row>
    <row r="2" spans="1:7">
      <c r="A2" t="s">
        <v>56</v>
      </c>
    </row>
    <row r="3" spans="1:7">
      <c r="A3" s="2" t="s">
        <v>135</v>
      </c>
    </row>
    <row r="4" spans="1:7">
      <c r="A4" s="3" t="s">
        <v>0</v>
      </c>
    </row>
    <row r="5" spans="1:7" ht="19.5" customHeight="1">
      <c r="A5" s="3"/>
    </row>
    <row r="6" spans="1:7" ht="47.25" customHeight="1">
      <c r="A6" s="90" t="s">
        <v>52</v>
      </c>
      <c r="B6" s="92" t="s">
        <v>142</v>
      </c>
      <c r="C6" s="92"/>
      <c r="D6" s="87" t="s">
        <v>143</v>
      </c>
      <c r="E6" s="88"/>
      <c r="F6" s="88"/>
      <c r="G6" s="89"/>
    </row>
    <row r="7" spans="1:7" ht="18" customHeight="1">
      <c r="A7" s="91"/>
      <c r="B7" s="38" t="s">
        <v>73</v>
      </c>
      <c r="C7" s="38" t="s">
        <v>53</v>
      </c>
      <c r="D7" s="38" t="s">
        <v>73</v>
      </c>
      <c r="E7" s="54" t="s">
        <v>53</v>
      </c>
      <c r="F7" s="26" t="s">
        <v>147</v>
      </c>
      <c r="G7" s="26" t="s">
        <v>53</v>
      </c>
    </row>
    <row r="8" spans="1:7">
      <c r="A8" s="15" t="s">
        <v>16</v>
      </c>
      <c r="B8" s="17">
        <v>17.386344244818702</v>
      </c>
      <c r="C8" s="17">
        <v>1.6792881361999401</v>
      </c>
      <c r="D8" s="17">
        <v>11.1732373730564</v>
      </c>
      <c r="E8" s="17">
        <v>1.4949955462657101</v>
      </c>
      <c r="F8" s="17">
        <v>0.39138558264305501</v>
      </c>
      <c r="G8" s="17">
        <v>1.9307995256482299E-2</v>
      </c>
    </row>
    <row r="9" spans="1:7">
      <c r="A9" s="16" t="s">
        <v>14</v>
      </c>
      <c r="B9" s="17">
        <v>19.2098890098456</v>
      </c>
      <c r="C9" s="17">
        <v>1.2281413587157</v>
      </c>
      <c r="D9" s="17">
        <v>14.1093191199014</v>
      </c>
      <c r="E9" s="17">
        <v>1.10314338485037</v>
      </c>
      <c r="F9" s="17">
        <v>0.14959924515762299</v>
      </c>
      <c r="G9" s="17">
        <v>9.8886791822244795E-3</v>
      </c>
    </row>
    <row r="10" spans="1:7">
      <c r="A10" s="16" t="s">
        <v>18</v>
      </c>
      <c r="B10" s="17">
        <v>16.887717103383601</v>
      </c>
      <c r="C10" s="17">
        <v>1.3660389325812501</v>
      </c>
      <c r="D10" s="17">
        <v>13.6724491152408</v>
      </c>
      <c r="E10" s="17">
        <v>1.1286863454671401</v>
      </c>
      <c r="F10" s="17">
        <v>0.33110166122427098</v>
      </c>
      <c r="G10" s="17">
        <v>1.8742820788359298E-2</v>
      </c>
    </row>
    <row r="11" spans="1:7">
      <c r="A11" s="16" t="s">
        <v>28</v>
      </c>
      <c r="B11" s="17">
        <v>13.382599809711801</v>
      </c>
      <c r="C11" s="17">
        <v>1.53122744127641</v>
      </c>
      <c r="D11" s="17">
        <v>9.1109878612117399</v>
      </c>
      <c r="E11" s="17">
        <v>1.40628970845769</v>
      </c>
      <c r="F11" s="17">
        <v>0.25814357939119997</v>
      </c>
      <c r="G11" s="17">
        <v>1.88922385246564E-2</v>
      </c>
    </row>
    <row r="12" spans="1:7">
      <c r="A12" s="16" t="s">
        <v>20</v>
      </c>
      <c r="B12" s="17">
        <v>19.055067767917201</v>
      </c>
      <c r="C12" s="17">
        <v>1.90044618844271</v>
      </c>
      <c r="D12" s="17">
        <v>11.774391092291101</v>
      </c>
      <c r="E12" s="17">
        <v>1.6000201897183399</v>
      </c>
      <c r="F12" s="17">
        <v>0.35418637486078203</v>
      </c>
      <c r="G12" s="17">
        <v>2.6163427332494198E-2</v>
      </c>
    </row>
    <row r="13" spans="1:7">
      <c r="A13" s="16" t="s">
        <v>6</v>
      </c>
      <c r="B13" s="17">
        <v>10.194071123898899</v>
      </c>
      <c r="C13" s="17">
        <v>0.96907968727557803</v>
      </c>
      <c r="D13" s="17">
        <v>7.4684140244395101</v>
      </c>
      <c r="E13" s="17">
        <v>0.93142559231024002</v>
      </c>
      <c r="F13" s="17">
        <v>8.7006520010244295E-2</v>
      </c>
      <c r="G13" s="17">
        <v>9.8936534145475392E-3</v>
      </c>
    </row>
    <row r="14" spans="1:7">
      <c r="A14" s="16" t="s">
        <v>1</v>
      </c>
      <c r="B14" s="17">
        <v>12.8232520830637</v>
      </c>
      <c r="C14" s="17">
        <v>1.5144091805605799</v>
      </c>
      <c r="D14" s="17">
        <v>8.8860293256104992</v>
      </c>
      <c r="E14" s="17">
        <v>1.27617948652647</v>
      </c>
      <c r="F14" s="17">
        <v>0.21234913073056599</v>
      </c>
      <c r="G14" s="17">
        <v>1.8307427203077299E-2</v>
      </c>
    </row>
    <row r="15" spans="1:7">
      <c r="A15" s="16" t="s">
        <v>57</v>
      </c>
      <c r="B15" s="17">
        <v>25.024466219249099</v>
      </c>
      <c r="C15" s="17">
        <v>1.6349693022601299</v>
      </c>
      <c r="D15" s="17">
        <v>20.5364852440017</v>
      </c>
      <c r="E15" s="17">
        <v>1.48598077248761</v>
      </c>
      <c r="F15" s="17">
        <v>0.193488438941502</v>
      </c>
      <c r="G15" s="17">
        <v>1.2992249456377E-2</v>
      </c>
    </row>
    <row r="16" spans="1:7">
      <c r="A16" s="16" t="s">
        <v>29</v>
      </c>
      <c r="B16" s="17">
        <v>20.190620130446099</v>
      </c>
      <c r="C16" s="17">
        <v>1.1333212296878401</v>
      </c>
      <c r="D16" s="17">
        <v>14.390431264625301</v>
      </c>
      <c r="E16" s="17">
        <v>1.1666050031202999</v>
      </c>
      <c r="F16" s="17">
        <v>0.30426148087057697</v>
      </c>
      <c r="G16" s="17">
        <v>2.5903972177901101E-2</v>
      </c>
    </row>
    <row r="17" spans="1:7">
      <c r="A17" s="16" t="s">
        <v>25</v>
      </c>
      <c r="B17" s="17">
        <v>16.803923677171699</v>
      </c>
      <c r="C17" s="17">
        <v>2.0903800751689898</v>
      </c>
      <c r="D17" s="17">
        <v>13.697681876296899</v>
      </c>
      <c r="E17" s="17">
        <v>1.84481998146213</v>
      </c>
      <c r="F17" s="17">
        <v>0.15226364848673499</v>
      </c>
      <c r="G17" s="17">
        <v>1.7007186391198401E-2</v>
      </c>
    </row>
    <row r="18" spans="1:7">
      <c r="A18" s="16" t="s">
        <v>58</v>
      </c>
      <c r="B18" s="56">
        <v>8.4090507911099799</v>
      </c>
      <c r="C18" s="56">
        <v>1.0307869277769399</v>
      </c>
      <c r="D18" s="56" t="s">
        <v>70</v>
      </c>
      <c r="E18" s="56" t="s">
        <v>70</v>
      </c>
      <c r="F18" s="43" t="s">
        <v>70</v>
      </c>
      <c r="G18" s="43" t="s">
        <v>70</v>
      </c>
    </row>
    <row r="19" spans="1:7">
      <c r="A19" s="16" t="s">
        <v>15</v>
      </c>
      <c r="B19" s="17">
        <v>12.795366805046299</v>
      </c>
      <c r="C19" s="17">
        <v>1.4516226791091</v>
      </c>
      <c r="D19" s="17">
        <v>10.369008398973101</v>
      </c>
      <c r="E19" s="17">
        <v>1.2579013012167599</v>
      </c>
      <c r="F19" s="56">
        <v>0.299686346027975</v>
      </c>
      <c r="G19" s="56">
        <v>1.60657738531635E-2</v>
      </c>
    </row>
    <row r="20" spans="1:7">
      <c r="A20" s="16" t="s">
        <v>8</v>
      </c>
      <c r="B20" s="17">
        <v>28.653543266995499</v>
      </c>
      <c r="C20" s="17">
        <v>1.9820054810330301</v>
      </c>
      <c r="D20" s="17">
        <v>24.665866549177601</v>
      </c>
      <c r="E20" s="17">
        <v>1.93638128214159</v>
      </c>
      <c r="F20" s="17">
        <v>0.15535254452122099</v>
      </c>
      <c r="G20" s="17">
        <v>1.4788532547941101E-2</v>
      </c>
    </row>
    <row r="21" spans="1:7">
      <c r="A21" s="16" t="s">
        <v>10</v>
      </c>
      <c r="B21" s="17">
        <v>19.500567213811301</v>
      </c>
      <c r="C21" s="17">
        <v>1.7103682238409099</v>
      </c>
      <c r="D21" s="17">
        <v>12.5979713852769</v>
      </c>
      <c r="E21" s="17">
        <v>1.4851676486990599</v>
      </c>
      <c r="F21" s="17">
        <v>0.306058168956578</v>
      </c>
      <c r="G21" s="17">
        <v>1.42747649900804E-2</v>
      </c>
    </row>
    <row r="22" spans="1:7">
      <c r="A22" s="16" t="s">
        <v>26</v>
      </c>
      <c r="B22" s="17">
        <v>12.4735777070296</v>
      </c>
      <c r="C22" s="17">
        <v>0.79017591566930301</v>
      </c>
      <c r="D22" s="17">
        <v>10.5677071089205</v>
      </c>
      <c r="E22" s="17">
        <v>0.70481272912105397</v>
      </c>
      <c r="F22" s="17">
        <v>0.115976157249392</v>
      </c>
      <c r="G22" s="17">
        <v>9.2079120808243303E-3</v>
      </c>
    </row>
    <row r="23" spans="1:7">
      <c r="A23" s="16" t="s">
        <v>7</v>
      </c>
      <c r="B23" s="30" t="s">
        <v>70</v>
      </c>
      <c r="C23" s="30" t="s">
        <v>70</v>
      </c>
      <c r="D23" s="30" t="s">
        <v>70</v>
      </c>
      <c r="E23" s="30" t="s">
        <v>70</v>
      </c>
      <c r="F23" s="47" t="s">
        <v>70</v>
      </c>
      <c r="G23" s="47" t="s">
        <v>70</v>
      </c>
    </row>
    <row r="24" spans="1:7">
      <c r="A24" s="16" t="s">
        <v>21</v>
      </c>
      <c r="B24" s="17">
        <v>24.789216394522999</v>
      </c>
      <c r="C24" s="17">
        <v>1.4643999589943799</v>
      </c>
      <c r="D24" s="17">
        <v>18.863817358683502</v>
      </c>
      <c r="E24" s="17">
        <v>1.3559666913684101</v>
      </c>
      <c r="F24" s="17">
        <v>0.16810691219228999</v>
      </c>
      <c r="G24" s="17">
        <v>1.5438729364288599E-2</v>
      </c>
    </row>
    <row r="25" spans="1:7">
      <c r="A25" s="16" t="s">
        <v>34</v>
      </c>
      <c r="B25" s="17">
        <v>22.486134322992399</v>
      </c>
      <c r="C25" s="17">
        <v>1.5578705632841301</v>
      </c>
      <c r="D25" s="17">
        <v>18.098664625832601</v>
      </c>
      <c r="E25" s="17">
        <v>1.5079507445618201</v>
      </c>
      <c r="F25" s="17">
        <v>0.12341928076549701</v>
      </c>
      <c r="G25" s="17">
        <v>1.0562383761496499E-2</v>
      </c>
    </row>
    <row r="26" spans="1:7">
      <c r="A26" s="16" t="s">
        <v>5</v>
      </c>
      <c r="B26" s="17">
        <v>13.159594204186201</v>
      </c>
      <c r="C26" s="17">
        <v>1.61450145899222</v>
      </c>
      <c r="D26" s="17">
        <v>7.6834660582452097</v>
      </c>
      <c r="E26" s="17">
        <v>1.2748889150553</v>
      </c>
      <c r="F26" s="17">
        <v>0.25297086970593402</v>
      </c>
      <c r="G26" s="17">
        <v>1.9718812858792002E-2</v>
      </c>
    </row>
    <row r="27" spans="1:7">
      <c r="A27" s="16" t="s">
        <v>37</v>
      </c>
      <c r="B27" s="17">
        <v>25.288010058829801</v>
      </c>
      <c r="C27" s="17">
        <v>1.57044352819552</v>
      </c>
      <c r="D27" s="17">
        <v>19.140998523095401</v>
      </c>
      <c r="E27" s="17">
        <v>1.32881312347894</v>
      </c>
      <c r="F27" s="17">
        <v>0.22107436169889899</v>
      </c>
      <c r="G27" s="17">
        <v>1.8688321367158499E-2</v>
      </c>
    </row>
    <row r="28" spans="1:7">
      <c r="A28" s="16" t="s">
        <v>4</v>
      </c>
      <c r="B28" s="17">
        <v>14.7275159375619</v>
      </c>
      <c r="C28" s="17">
        <v>1.7670161494065399</v>
      </c>
      <c r="D28" s="17">
        <v>8.0781080375832506</v>
      </c>
      <c r="E28" s="17">
        <v>1.1747946630855199</v>
      </c>
      <c r="F28" s="17">
        <v>0.43183324396216299</v>
      </c>
      <c r="G28" s="17">
        <v>2.3418023394270501E-2</v>
      </c>
    </row>
    <row r="29" spans="1:7">
      <c r="A29" s="16" t="s">
        <v>9</v>
      </c>
      <c r="B29" s="17">
        <v>14.904583365869</v>
      </c>
      <c r="C29" s="17">
        <v>1.37819163627082</v>
      </c>
      <c r="D29" s="17">
        <v>11.980817192285899</v>
      </c>
      <c r="E29" s="17">
        <v>1.3181605460721399</v>
      </c>
      <c r="F29" s="17">
        <v>0.134557337300409</v>
      </c>
      <c r="G29" s="17">
        <v>1.2286955568896399E-2</v>
      </c>
    </row>
    <row r="30" spans="1:7">
      <c r="A30" s="16" t="s">
        <v>19</v>
      </c>
      <c r="B30" s="17">
        <v>20.307277101153598</v>
      </c>
      <c r="C30" s="17">
        <v>1.6335954026283299</v>
      </c>
      <c r="D30" s="17">
        <v>13.6105702165887</v>
      </c>
      <c r="E30" s="17">
        <v>1.6250448150693599</v>
      </c>
      <c r="F30" s="17">
        <v>0.10062462872858099</v>
      </c>
      <c r="G30" s="17">
        <v>1.1933797302277799E-2</v>
      </c>
    </row>
    <row r="31" spans="1:7">
      <c r="A31" s="16" t="s">
        <v>11</v>
      </c>
      <c r="B31" s="17">
        <v>15.0565264779238</v>
      </c>
      <c r="C31" s="17">
        <v>1.6341022181050999</v>
      </c>
      <c r="D31" s="17">
        <v>14.2060776537352</v>
      </c>
      <c r="E31" s="17">
        <v>1.61831268918602</v>
      </c>
      <c r="F31" s="17">
        <v>0.185590556767534</v>
      </c>
      <c r="G31" s="17">
        <v>1.8536279475231499E-2</v>
      </c>
    </row>
    <row r="32" spans="1:7">
      <c r="A32" s="16" t="s">
        <v>12</v>
      </c>
      <c r="B32" s="17">
        <v>17.885325681405899</v>
      </c>
      <c r="C32" s="17">
        <v>1.3059225266482399</v>
      </c>
      <c r="D32" s="17">
        <v>11.631022791651301</v>
      </c>
      <c r="E32" s="17">
        <v>1.18937397107105</v>
      </c>
      <c r="F32" s="17">
        <v>0.26187913522905498</v>
      </c>
      <c r="G32" s="17">
        <v>1.7665798821587201E-2</v>
      </c>
    </row>
    <row r="33" spans="1:7">
      <c r="A33" s="16" t="s">
        <v>2</v>
      </c>
      <c r="B33" s="17">
        <v>12.4353639004839</v>
      </c>
      <c r="C33" s="17">
        <v>1.3120956605776399</v>
      </c>
      <c r="D33" s="17">
        <v>7.7854288304945296</v>
      </c>
      <c r="E33" s="17">
        <v>1.02077183751708</v>
      </c>
      <c r="F33" s="17">
        <v>0.26807793974758198</v>
      </c>
      <c r="G33" s="17">
        <v>2.7400244135792499E-2</v>
      </c>
    </row>
    <row r="34" spans="1:7">
      <c r="A34" s="16" t="s">
        <v>23</v>
      </c>
      <c r="B34" s="17">
        <v>20.547289168331201</v>
      </c>
      <c r="C34" s="17">
        <v>1.4871135716371</v>
      </c>
      <c r="D34" s="17">
        <v>15.3724990660209</v>
      </c>
      <c r="E34" s="17">
        <v>1.54832252519771</v>
      </c>
      <c r="F34" s="17">
        <v>0.127587863685974</v>
      </c>
      <c r="G34" s="17">
        <v>1.32227062911963E-2</v>
      </c>
    </row>
    <row r="35" spans="1:7">
      <c r="A35" s="16" t="s">
        <v>32</v>
      </c>
      <c r="B35" s="17">
        <v>15.5533734995012</v>
      </c>
      <c r="C35" s="17">
        <v>1.3964845221859801</v>
      </c>
      <c r="D35" s="17">
        <v>11.706464655594401</v>
      </c>
      <c r="E35" s="17">
        <v>1.31340501095016</v>
      </c>
      <c r="F35" s="17">
        <v>0.20795835823776901</v>
      </c>
      <c r="G35" s="17">
        <v>1.79344143210819E-2</v>
      </c>
    </row>
    <row r="36" spans="1:7">
      <c r="A36" s="4" t="s">
        <v>63</v>
      </c>
      <c r="B36" s="17">
        <v>24.9394129397682</v>
      </c>
      <c r="C36" s="17">
        <v>1.65694677356038</v>
      </c>
      <c r="D36" s="17">
        <v>17.469741775845701</v>
      </c>
      <c r="E36" s="17">
        <v>1.4832625126285</v>
      </c>
      <c r="F36" s="17">
        <v>0.37559936023496698</v>
      </c>
      <c r="G36" s="17">
        <v>1.0120832047012101E-2</v>
      </c>
    </row>
    <row r="37" spans="1:7">
      <c r="A37" s="16" t="s">
        <v>17</v>
      </c>
      <c r="B37" s="17">
        <v>18.241383886000499</v>
      </c>
      <c r="C37" s="17">
        <v>1.7384935765151599</v>
      </c>
      <c r="D37" s="17">
        <v>14.192188685289601</v>
      </c>
      <c r="E37" s="17">
        <v>1.6859672668960199</v>
      </c>
      <c r="F37" s="17">
        <v>0.12439294764893</v>
      </c>
      <c r="G37" s="17">
        <v>1.2694309366840399E-2</v>
      </c>
    </row>
    <row r="38" spans="1:7">
      <c r="A38" s="16" t="s">
        <v>3</v>
      </c>
      <c r="B38" s="17">
        <v>12.008766953519199</v>
      </c>
      <c r="C38" s="17">
        <v>1.0648751651113799</v>
      </c>
      <c r="D38" s="17">
        <v>8.2486458633330493</v>
      </c>
      <c r="E38" s="17">
        <v>0.89096719740960195</v>
      </c>
      <c r="F38" s="17">
        <v>0.21165039888648901</v>
      </c>
      <c r="G38" s="17">
        <v>2.13735170269309E-2</v>
      </c>
    </row>
    <row r="39" spans="1:7">
      <c r="A39" s="16" t="s">
        <v>13</v>
      </c>
      <c r="B39" s="17">
        <v>27.331833461581699</v>
      </c>
      <c r="C39" s="17">
        <v>1.54898057785647</v>
      </c>
      <c r="D39" s="17">
        <v>23.5516256477916</v>
      </c>
      <c r="E39" s="17">
        <v>1.4162383498028599</v>
      </c>
      <c r="F39" s="17">
        <v>0.14370850166964599</v>
      </c>
      <c r="G39" s="17">
        <v>1.0549234943306901E-2</v>
      </c>
    </row>
    <row r="40" spans="1:7">
      <c r="A40" s="16" t="s">
        <v>27</v>
      </c>
      <c r="B40" s="17">
        <v>17.7736866357635</v>
      </c>
      <c r="C40" s="17">
        <v>2.10229739912669</v>
      </c>
      <c r="D40" s="17">
        <v>12.563920625657801</v>
      </c>
      <c r="E40" s="17">
        <v>2.1866909145375399</v>
      </c>
      <c r="F40" s="17">
        <v>0.156152364781737</v>
      </c>
      <c r="G40" s="17">
        <v>1.1880596726252799E-2</v>
      </c>
    </row>
    <row r="41" spans="1:7">
      <c r="A41" s="16" t="s">
        <v>31</v>
      </c>
      <c r="B41" s="17">
        <v>12.053923461637501</v>
      </c>
      <c r="C41" s="17">
        <v>1.9033000891298699</v>
      </c>
      <c r="D41" s="17">
        <v>8.32736904961242</v>
      </c>
      <c r="E41" s="17">
        <v>1.7143309273636</v>
      </c>
      <c r="F41" s="17">
        <v>0.37216989702692399</v>
      </c>
      <c r="G41" s="17">
        <v>2.7247779313772601E-2</v>
      </c>
    </row>
    <row r="42" spans="1:7">
      <c r="A42" s="16" t="s">
        <v>35</v>
      </c>
      <c r="B42" s="17">
        <v>14.642730875660099</v>
      </c>
      <c r="C42" s="17">
        <v>1.3822714517688699</v>
      </c>
      <c r="D42" s="17">
        <v>9.2102092437010992</v>
      </c>
      <c r="E42" s="17">
        <v>1.2038201963679001</v>
      </c>
      <c r="F42" s="17">
        <v>0.32023463828896298</v>
      </c>
      <c r="G42" s="17">
        <v>1.8457561882859401E-2</v>
      </c>
    </row>
    <row r="43" spans="1:7">
      <c r="A43" s="16" t="s">
        <v>36</v>
      </c>
      <c r="B43" s="17">
        <v>17.5292415699911</v>
      </c>
      <c r="C43" s="17">
        <v>1.5677360137545799</v>
      </c>
      <c r="D43" s="17">
        <v>12.1616599238096</v>
      </c>
      <c r="E43" s="17">
        <v>1.3131302701158001</v>
      </c>
      <c r="F43" s="17">
        <v>0.188509506646863</v>
      </c>
      <c r="G43" s="17">
        <v>1.6707554118232298E-2</v>
      </c>
    </row>
    <row r="44" spans="1:7">
      <c r="A44" s="16" t="s">
        <v>38</v>
      </c>
      <c r="B44" s="17">
        <v>18.171925904442201</v>
      </c>
      <c r="C44" s="17">
        <v>1.62989564407041</v>
      </c>
      <c r="D44" s="17">
        <v>13.6657122595416</v>
      </c>
      <c r="E44" s="17">
        <v>1.4716552363786199</v>
      </c>
      <c r="F44" s="17">
        <v>0.148353186343577</v>
      </c>
      <c r="G44" s="17">
        <v>1.6062153112649899E-2</v>
      </c>
    </row>
    <row r="45" spans="1:7">
      <c r="A45" s="16" t="s">
        <v>71</v>
      </c>
      <c r="B45" s="17">
        <v>17.477589510644599</v>
      </c>
      <c r="C45" s="17">
        <v>1.46991733529487</v>
      </c>
      <c r="D45" s="17">
        <v>11.3459774436706</v>
      </c>
      <c r="E45" s="17">
        <v>1.26675541362935</v>
      </c>
      <c r="F45" s="17">
        <v>0.31484629186055202</v>
      </c>
      <c r="G45" s="17">
        <v>2.6369754033114399E-2</v>
      </c>
    </row>
    <row r="46" spans="1:7">
      <c r="A46" s="16" t="s">
        <v>72</v>
      </c>
      <c r="B46" s="17">
        <v>19.7446342646464</v>
      </c>
      <c r="C46" s="17">
        <v>1.71564162348368</v>
      </c>
      <c r="D46" s="17">
        <v>11.620928496109499</v>
      </c>
      <c r="E46" s="17">
        <v>1.4343896901640201</v>
      </c>
      <c r="F46" s="17">
        <v>0.35380814020465301</v>
      </c>
      <c r="G46" s="17">
        <v>2.2570680155422899E-2</v>
      </c>
    </row>
    <row r="47" spans="1:7">
      <c r="A47" s="16" t="s">
        <v>33</v>
      </c>
      <c r="B47" s="17">
        <v>10.159523499777301</v>
      </c>
      <c r="C47" s="17">
        <v>1.3321031646183601</v>
      </c>
      <c r="D47" s="17">
        <v>5.6273632305778403</v>
      </c>
      <c r="E47" s="17">
        <v>1.05869322368823</v>
      </c>
      <c r="F47" s="17">
        <v>0.37591005090894603</v>
      </c>
      <c r="G47" s="17">
        <v>2.55783561966458E-2</v>
      </c>
    </row>
    <row r="48" spans="1:7">
      <c r="A48" s="16" t="s">
        <v>22</v>
      </c>
      <c r="B48" s="30" t="s">
        <v>70</v>
      </c>
      <c r="C48" s="30" t="s">
        <v>70</v>
      </c>
      <c r="D48" s="30" t="s">
        <v>70</v>
      </c>
      <c r="E48" s="30" t="s">
        <v>70</v>
      </c>
      <c r="F48" s="47" t="s">
        <v>70</v>
      </c>
      <c r="G48" s="47" t="s">
        <v>70</v>
      </c>
    </row>
    <row r="49" spans="1:7">
      <c r="A49" s="16" t="s">
        <v>24</v>
      </c>
      <c r="B49" s="17">
        <v>13.367783511529501</v>
      </c>
      <c r="C49" s="17">
        <v>1.7415220553342601</v>
      </c>
      <c r="D49" s="17">
        <v>11.0855791206081</v>
      </c>
      <c r="E49" s="17">
        <v>1.6223136194516801</v>
      </c>
      <c r="F49" s="17">
        <v>0.282043076176547</v>
      </c>
      <c r="G49" s="17">
        <v>2.2242646081654601E-2</v>
      </c>
    </row>
    <row r="50" spans="1:7">
      <c r="A50" s="16" t="s">
        <v>30</v>
      </c>
      <c r="B50" s="17">
        <v>13.2270488456191</v>
      </c>
      <c r="C50" s="17">
        <v>1.12453788186587</v>
      </c>
      <c r="D50" s="17">
        <v>10.703900225039201</v>
      </c>
      <c r="E50" s="17">
        <v>1.08006584638016</v>
      </c>
      <c r="F50" s="17">
        <v>0.25968705532536102</v>
      </c>
      <c r="G50" s="17">
        <v>1.9754919903965398E-2</v>
      </c>
    </row>
    <row r="51" spans="1:7">
      <c r="A51" s="16"/>
      <c r="B51" s="24"/>
      <c r="C51" s="24"/>
      <c r="D51" s="24"/>
      <c r="E51" s="24"/>
      <c r="F51" s="17"/>
      <c r="G51" s="17"/>
    </row>
    <row r="52" spans="1:7">
      <c r="A52" s="16" t="s">
        <v>39</v>
      </c>
      <c r="B52" s="17">
        <v>17.258998450245901</v>
      </c>
      <c r="C52" s="17">
        <v>0.25505328011102202</v>
      </c>
      <c r="D52" s="17">
        <v>12.812951419665399</v>
      </c>
      <c r="E52" s="17">
        <v>0.236291200930909</v>
      </c>
      <c r="F52" s="24">
        <v>0.23068401784884099</v>
      </c>
      <c r="G52" s="24">
        <v>3.0551157737617302E-3</v>
      </c>
    </row>
    <row r="53" spans="1:7">
      <c r="A53" s="16" t="s">
        <v>40</v>
      </c>
      <c r="B53" s="17">
        <v>14.104905537828801</v>
      </c>
      <c r="C53" s="17">
        <v>0.45205897769145897</v>
      </c>
      <c r="D53" s="17">
        <v>9.7665216475334908</v>
      </c>
      <c r="E53" s="17">
        <v>0.40615012819179902</v>
      </c>
      <c r="F53" s="17">
        <v>0.25724608566624102</v>
      </c>
      <c r="G53" s="17">
        <v>6.1481185493533997E-3</v>
      </c>
    </row>
    <row r="54" spans="1:7">
      <c r="A54" s="18"/>
      <c r="B54" s="24"/>
      <c r="C54" s="24"/>
      <c r="D54" s="24"/>
      <c r="E54" s="24"/>
      <c r="F54" s="17"/>
      <c r="G54" s="17"/>
    </row>
    <row r="55" spans="1:7">
      <c r="A55" s="39" t="s">
        <v>43</v>
      </c>
      <c r="B55" s="17">
        <v>9.6231486440323106</v>
      </c>
      <c r="C55" s="17">
        <v>2.2180074309758999</v>
      </c>
      <c r="D55" s="17">
        <v>8.4233208237546595</v>
      </c>
      <c r="E55" s="17">
        <v>2.1468770520112699</v>
      </c>
      <c r="F55" s="24">
        <v>9.9659128139647599E-2</v>
      </c>
      <c r="G55" s="24">
        <v>2.6593250593525301E-2</v>
      </c>
    </row>
    <row r="56" spans="1:7">
      <c r="A56" s="39" t="s">
        <v>44</v>
      </c>
      <c r="B56" s="17">
        <v>11.3473402957631</v>
      </c>
      <c r="C56" s="17">
        <v>2.6463492148965702</v>
      </c>
      <c r="D56" s="17">
        <v>8.6283750349981307</v>
      </c>
      <c r="E56" s="17">
        <v>2.48004516081842</v>
      </c>
      <c r="F56" s="17">
        <v>0.13723007411103799</v>
      </c>
      <c r="G56" s="17">
        <v>2.3977121084392101E-2</v>
      </c>
    </row>
    <row r="57" spans="1:7">
      <c r="A57" s="39" t="s">
        <v>59</v>
      </c>
      <c r="B57" s="17">
        <v>12.714745117419699</v>
      </c>
      <c r="C57" s="17">
        <v>2.2829917721514499</v>
      </c>
      <c r="D57" s="17">
        <v>10.0392607103333</v>
      </c>
      <c r="E57" s="17">
        <v>2.1544333038430801</v>
      </c>
      <c r="F57" s="17">
        <v>0.119819923167402</v>
      </c>
      <c r="G57" s="17">
        <v>1.8166184161482201E-2</v>
      </c>
    </row>
    <row r="58" spans="1:7">
      <c r="A58" s="39" t="s">
        <v>54</v>
      </c>
      <c r="B58" s="17">
        <v>14.378195605168001</v>
      </c>
      <c r="C58" s="17">
        <v>2.6858243615221902</v>
      </c>
      <c r="D58" s="17">
        <v>10.151725664494</v>
      </c>
      <c r="E58" s="17">
        <v>2.7151048313528099</v>
      </c>
      <c r="F58" s="17">
        <v>0.114360024369057</v>
      </c>
      <c r="G58" s="17">
        <v>2.81184122367895E-2</v>
      </c>
    </row>
    <row r="59" spans="1:7">
      <c r="A59" s="39" t="s">
        <v>55</v>
      </c>
      <c r="B59" s="17">
        <v>14.3990825156394</v>
      </c>
      <c r="C59" s="17">
        <v>2.7366432647325598</v>
      </c>
      <c r="D59" s="17">
        <v>12.586474118246599</v>
      </c>
      <c r="E59" s="17">
        <v>2.6157842288209601</v>
      </c>
      <c r="F59" s="17">
        <v>0.104595443612155</v>
      </c>
      <c r="G59" s="17">
        <v>1.5877099125526602E-2</v>
      </c>
    </row>
    <row r="60" spans="1:7">
      <c r="A60" s="39" t="s">
        <v>46</v>
      </c>
      <c r="B60" s="17">
        <v>13.675979369086701</v>
      </c>
      <c r="C60" s="17">
        <v>2.1414509268961299</v>
      </c>
      <c r="D60" s="17">
        <v>11.943730963451699</v>
      </c>
      <c r="E60" s="17">
        <v>1.9498012952136401</v>
      </c>
      <c r="F60" s="17">
        <v>9.5892849057665694E-2</v>
      </c>
      <c r="G60" s="17">
        <v>1.8235639811875998E-2</v>
      </c>
    </row>
    <row r="61" spans="1:7">
      <c r="A61" s="39" t="s">
        <v>47</v>
      </c>
      <c r="B61" s="17">
        <v>14.1826997916948</v>
      </c>
      <c r="C61" s="17">
        <v>2.2602191077796099</v>
      </c>
      <c r="D61" s="17">
        <v>10.4192755236752</v>
      </c>
      <c r="E61" s="17">
        <v>2.2523760627798501</v>
      </c>
      <c r="F61" s="17">
        <v>0.13108203234892499</v>
      </c>
      <c r="G61" s="17">
        <v>1.7290067716712199E-2</v>
      </c>
    </row>
    <row r="62" spans="1:7">
      <c r="A62" s="39" t="s">
        <v>48</v>
      </c>
      <c r="B62" s="17">
        <v>9.7661570675961702</v>
      </c>
      <c r="C62" s="17">
        <v>2.6520400912027</v>
      </c>
      <c r="D62" s="17">
        <v>7.8927884620621001</v>
      </c>
      <c r="E62" s="17">
        <v>2.7075482160723801</v>
      </c>
      <c r="F62" s="17">
        <v>8.1844194382365301E-2</v>
      </c>
      <c r="G62" s="17">
        <v>2.2138826257194402E-2</v>
      </c>
    </row>
    <row r="63" spans="1:7">
      <c r="A63" s="39" t="s">
        <v>75</v>
      </c>
      <c r="B63" s="17">
        <v>9.70414291828952</v>
      </c>
      <c r="C63" s="17">
        <v>2.7571705314027</v>
      </c>
      <c r="D63" s="17">
        <v>9.1309312657672805</v>
      </c>
      <c r="E63" s="17">
        <v>2.59729584261235</v>
      </c>
      <c r="F63" s="17">
        <v>9.5357986765961397E-2</v>
      </c>
      <c r="G63" s="17">
        <v>1.8094711912643498E-2</v>
      </c>
    </row>
    <row r="64" spans="1:7">
      <c r="A64" s="40" t="s">
        <v>49</v>
      </c>
      <c r="B64" s="17">
        <v>18.017443008291799</v>
      </c>
      <c r="C64" s="17">
        <v>4.1116608121383598</v>
      </c>
      <c r="D64" s="17">
        <v>16.780083771288002</v>
      </c>
      <c r="E64" s="17">
        <v>4.0309428295947498</v>
      </c>
      <c r="F64" s="17">
        <v>0.156476475198674</v>
      </c>
      <c r="G64" s="17">
        <v>4.4766279593231401E-2</v>
      </c>
    </row>
    <row r="65" spans="1:7">
      <c r="A65" s="40" t="s">
        <v>60</v>
      </c>
      <c r="B65" s="17">
        <v>16.324540057908301</v>
      </c>
      <c r="C65" s="17">
        <v>2.4469921379877499</v>
      </c>
      <c r="D65" s="17">
        <v>13.0233791695746</v>
      </c>
      <c r="E65" s="17">
        <v>2.34408837498844</v>
      </c>
      <c r="F65" s="17">
        <v>0.14936803382594499</v>
      </c>
      <c r="G65" s="17">
        <v>3.2079301323204301E-2</v>
      </c>
    </row>
    <row r="66" spans="1:7">
      <c r="A66" s="39" t="s">
        <v>41</v>
      </c>
      <c r="B66" s="17">
        <v>8.7672151311191797</v>
      </c>
      <c r="C66" s="17">
        <v>2.5266792193164398</v>
      </c>
      <c r="D66" s="17">
        <v>7.1950292078878304</v>
      </c>
      <c r="E66" s="17">
        <v>2.2731800390625301</v>
      </c>
      <c r="F66" s="17">
        <v>0.115876094909698</v>
      </c>
      <c r="G66" s="17">
        <v>2.23201309038259E-2</v>
      </c>
    </row>
    <row r="67" spans="1:7">
      <c r="A67" s="39" t="s">
        <v>42</v>
      </c>
      <c r="B67" s="17">
        <v>14.1203655489763</v>
      </c>
      <c r="C67" s="17">
        <v>2.1742073365323802</v>
      </c>
      <c r="D67" s="17">
        <v>11.598617039704299</v>
      </c>
      <c r="E67" s="17">
        <v>2.2485044060488502</v>
      </c>
      <c r="F67" s="17">
        <v>7.2893239162352103E-2</v>
      </c>
      <c r="G67" s="17">
        <v>1.3801154878182001E-2</v>
      </c>
    </row>
    <row r="68" spans="1:7">
      <c r="A68" s="40" t="s">
        <v>65</v>
      </c>
      <c r="B68" s="17">
        <v>11.6562194730688</v>
      </c>
      <c r="C68" s="17">
        <v>2.35156989303103</v>
      </c>
      <c r="D68" s="17">
        <v>8.6743717142756491</v>
      </c>
      <c r="E68" s="17">
        <v>2.16129261839873</v>
      </c>
      <c r="F68" s="17">
        <v>0.119733068051723</v>
      </c>
      <c r="G68" s="17">
        <v>1.9941477210334999E-2</v>
      </c>
    </row>
    <row r="69" spans="1:7">
      <c r="A69" s="41" t="s">
        <v>51</v>
      </c>
      <c r="B69" s="17">
        <v>13.7879478392012</v>
      </c>
      <c r="C69" s="17">
        <v>6.9423438405429803</v>
      </c>
      <c r="D69" s="17">
        <v>10.0484814642305</v>
      </c>
      <c r="E69" s="17">
        <v>6.4796829816250998</v>
      </c>
      <c r="F69" s="17">
        <v>0.197504761305447</v>
      </c>
      <c r="G69" s="17">
        <v>5.0420130225514899E-2</v>
      </c>
    </row>
    <row r="70" spans="1:7">
      <c r="A70" s="42" t="s">
        <v>74</v>
      </c>
      <c r="B70" s="17">
        <v>12.352949467006001</v>
      </c>
      <c r="C70" s="17">
        <v>2.7113895585390502</v>
      </c>
      <c r="D70" s="17">
        <v>8.9826624687948708</v>
      </c>
      <c r="E70" s="17">
        <v>2.1418015669622399</v>
      </c>
      <c r="F70" s="17">
        <v>0.159731914674694</v>
      </c>
      <c r="G70" s="17">
        <v>2.70858965501082E-2</v>
      </c>
    </row>
    <row r="71" spans="1:7">
      <c r="A71" s="39" t="s">
        <v>61</v>
      </c>
      <c r="B71" s="17">
        <v>20.0147097866809</v>
      </c>
      <c r="C71" s="17">
        <v>3.2894251235021401</v>
      </c>
      <c r="D71" s="17">
        <v>18.3324286745341</v>
      </c>
      <c r="E71" s="17">
        <v>3.3654430645923199</v>
      </c>
      <c r="F71" s="17">
        <v>0.14201775480445999</v>
      </c>
      <c r="G71" s="17">
        <v>2.1701128889633301E-2</v>
      </c>
    </row>
    <row r="72" spans="1:7">
      <c r="A72" s="39" t="s">
        <v>45</v>
      </c>
      <c r="B72" s="17">
        <v>20.757789435515701</v>
      </c>
      <c r="C72" s="17">
        <v>2.81626425266569</v>
      </c>
      <c r="D72" s="17">
        <v>18.7531519452785</v>
      </c>
      <c r="E72" s="17">
        <v>2.7920927068575301</v>
      </c>
      <c r="F72" s="17">
        <v>0.11245019965868699</v>
      </c>
      <c r="G72" s="17">
        <v>2.17304303943293E-2</v>
      </c>
    </row>
    <row r="73" spans="1:7">
      <c r="A73" s="39" t="s">
        <v>50</v>
      </c>
      <c r="B73" s="17">
        <v>14.267151201507399</v>
      </c>
      <c r="C73" s="17">
        <v>2.8754987653206698</v>
      </c>
      <c r="D73" s="17">
        <v>10.525695219903</v>
      </c>
      <c r="E73" s="17">
        <v>2.7003569162286798</v>
      </c>
      <c r="F73" s="17">
        <v>0.13425109444365599</v>
      </c>
      <c r="G73" s="17">
        <v>2.1226171120051901E-2</v>
      </c>
    </row>
    <row r="74" spans="1:7">
      <c r="A74" s="9"/>
      <c r="B74" s="9"/>
      <c r="C74" s="9"/>
      <c r="D74" s="9"/>
      <c r="E74" s="9"/>
      <c r="F74" s="9"/>
      <c r="G74" s="9"/>
    </row>
    <row r="75" spans="1:7" s="29" customFormat="1" ht="11.25">
      <c r="A75" s="36" t="s">
        <v>76</v>
      </c>
      <c r="B75" s="36"/>
      <c r="C75" s="36"/>
      <c r="D75" s="36"/>
      <c r="E75" s="36"/>
      <c r="F75" s="36"/>
      <c r="G75" s="36"/>
    </row>
    <row r="76" spans="1:7" s="29" customFormat="1" ht="11.25">
      <c r="A76" s="36" t="s">
        <v>77</v>
      </c>
      <c r="B76" s="36"/>
      <c r="C76" s="36"/>
      <c r="D76" s="36"/>
      <c r="E76" s="36"/>
      <c r="F76" s="36"/>
      <c r="G76" s="36"/>
    </row>
    <row r="77" spans="1:7" s="29" customFormat="1" ht="11.25">
      <c r="A77" s="36"/>
      <c r="B77" s="36"/>
      <c r="C77" s="36"/>
      <c r="D77" s="36"/>
      <c r="E77" s="36"/>
      <c r="F77" s="36"/>
      <c r="G77" s="36"/>
    </row>
    <row r="78" spans="1:7">
      <c r="A78" s="44" t="s">
        <v>145</v>
      </c>
      <c r="B78" s="45"/>
      <c r="C78" s="45"/>
      <c r="D78" s="45"/>
      <c r="E78" s="46"/>
      <c r="F78" s="45"/>
      <c r="G78" s="46"/>
    </row>
  </sheetData>
  <mergeCells count="3">
    <mergeCell ref="A6:A7"/>
    <mergeCell ref="B6:C6"/>
    <mergeCell ref="D6:G6"/>
  </mergeCells>
  <hyperlinks>
    <hyperlink ref="A4" location="Índice!A1" display="Índice" xr:uid="{00000000-0004-0000-07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A74BD-65CF-4FC7-8960-56C3268C7F4C}">
  <dimension ref="A1:M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5" width="10.140625" style="4" customWidth="1"/>
    <col min="6" max="7" width="10.140625" customWidth="1"/>
    <col min="8" max="13" width="10.140625" style="4" customWidth="1"/>
    <col min="14" max="19" width="10.140625" customWidth="1"/>
  </cols>
  <sheetData>
    <row r="1" spans="1:13" s="33" customFormat="1" ht="18.75">
      <c r="A1" s="34" t="str" cm="1">
        <f t="array" aca="1" ref="A1" ca="1">VLOOKUP(_xlfn.TEXTAFTER(CELL("filename",ZZ998),"]"),Índice!A:B,2,FALSE)</f>
        <v>Índice de disfrute de las ciencias, global y por género</v>
      </c>
      <c r="B1" s="35"/>
      <c r="C1" s="35"/>
      <c r="D1" s="35"/>
      <c r="E1" s="35"/>
    </row>
    <row r="2" spans="1:13">
      <c r="A2" t="s">
        <v>56</v>
      </c>
    </row>
    <row r="3" spans="1:13">
      <c r="A3" s="13" t="s">
        <v>134</v>
      </c>
    </row>
    <row r="4" spans="1:13">
      <c r="A4" s="3" t="s">
        <v>0</v>
      </c>
    </row>
    <row r="5" spans="1:13" ht="19.5" customHeight="1"/>
    <row r="6" spans="1:13" ht="47.25" customHeight="1">
      <c r="A6" s="85" t="s">
        <v>52</v>
      </c>
      <c r="B6" s="87" t="s">
        <v>138</v>
      </c>
      <c r="C6" s="88"/>
      <c r="D6" s="88"/>
      <c r="E6" s="88"/>
      <c r="F6" s="88"/>
      <c r="G6" s="88"/>
      <c r="H6" s="88"/>
      <c r="I6" s="89"/>
      <c r="J6"/>
      <c r="K6"/>
      <c r="L6"/>
      <c r="M6"/>
    </row>
    <row r="7" spans="1:13" ht="17.25" customHeight="1">
      <c r="A7" s="86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  <c r="J7"/>
      <c r="K7"/>
      <c r="L7"/>
      <c r="M7"/>
    </row>
    <row r="8" spans="1:13">
      <c r="A8" s="15" t="s">
        <v>16</v>
      </c>
      <c r="B8" s="17">
        <v>3.40909310282365E-3</v>
      </c>
      <c r="C8" s="17">
        <v>2.0309504701620639E-2</v>
      </c>
      <c r="D8" s="17">
        <v>-3.7349737904670832E-2</v>
      </c>
      <c r="E8" s="17">
        <v>2.4072028186706351E-2</v>
      </c>
      <c r="F8" s="17">
        <v>4.2101982959222323E-2</v>
      </c>
      <c r="G8" s="17">
        <v>2.8373251595474311E-2</v>
      </c>
      <c r="H8" s="27">
        <v>-7.9451720863893155E-2</v>
      </c>
      <c r="I8" s="27">
        <v>3.3167218225684358E-2</v>
      </c>
      <c r="J8"/>
      <c r="K8"/>
      <c r="L8"/>
      <c r="M8"/>
    </row>
    <row r="9" spans="1:13">
      <c r="A9" s="16" t="s">
        <v>14</v>
      </c>
      <c r="B9" s="27">
        <v>0.10524277224145649</v>
      </c>
      <c r="C9" s="27">
        <v>1.328221353844162E-2</v>
      </c>
      <c r="D9" s="27">
        <v>0.11923788318350803</v>
      </c>
      <c r="E9" s="27">
        <v>1.516406413875789E-2</v>
      </c>
      <c r="F9" s="27">
        <v>9.0018601784170788E-2</v>
      </c>
      <c r="G9" s="27">
        <v>2.007065135521529E-2</v>
      </c>
      <c r="H9" s="17">
        <v>2.921928139933724E-2</v>
      </c>
      <c r="I9" s="17">
        <v>2.369700881013188E-2</v>
      </c>
      <c r="J9"/>
      <c r="K9"/>
      <c r="L9"/>
      <c r="M9"/>
    </row>
    <row r="10" spans="1:13">
      <c r="A10" s="16" t="s">
        <v>18</v>
      </c>
      <c r="B10" s="17">
        <v>-0.20589586652322625</v>
      </c>
      <c r="C10" s="17">
        <v>1.904777902607388E-2</v>
      </c>
      <c r="D10" s="17">
        <v>-0.20801820850116076</v>
      </c>
      <c r="E10" s="17">
        <v>2.6973205745831071E-2</v>
      </c>
      <c r="F10" s="17">
        <v>-0.20372040554555906</v>
      </c>
      <c r="G10" s="17">
        <v>2.4856758284489529E-2</v>
      </c>
      <c r="H10" s="17">
        <v>-4.2978029556017001E-3</v>
      </c>
      <c r="I10" s="17">
        <v>3.5259911366776468E-2</v>
      </c>
      <c r="J10"/>
      <c r="K10"/>
      <c r="L10"/>
      <c r="M10"/>
    </row>
    <row r="11" spans="1:13">
      <c r="A11" s="16" t="s">
        <v>28</v>
      </c>
      <c r="B11" s="17">
        <v>7.3783927665557109E-2</v>
      </c>
      <c r="C11" s="17">
        <v>1.9509208259648719E-2</v>
      </c>
      <c r="D11" s="17">
        <v>4.4611755531286983E-2</v>
      </c>
      <c r="E11" s="17">
        <v>2.456200965022156E-2</v>
      </c>
      <c r="F11" s="17">
        <v>0.10365113284773106</v>
      </c>
      <c r="G11" s="17">
        <v>2.345634852779176E-2</v>
      </c>
      <c r="H11" s="17">
        <v>-5.9039377316444083E-2</v>
      </c>
      <c r="I11" s="17">
        <v>2.7940767230825451E-2</v>
      </c>
      <c r="J11"/>
      <c r="K11"/>
      <c r="L11"/>
      <c r="M11"/>
    </row>
    <row r="12" spans="1:13">
      <c r="A12" s="16" t="s">
        <v>20</v>
      </c>
      <c r="B12" s="17">
        <v>-0.13748163973529642</v>
      </c>
      <c r="C12" s="17">
        <v>2.038890100453393E-2</v>
      </c>
      <c r="D12" s="17">
        <v>-9.4132008087644881E-2</v>
      </c>
      <c r="E12" s="17">
        <v>2.7238687205225449E-2</v>
      </c>
      <c r="F12" s="17">
        <v>-0.18141249220418479</v>
      </c>
      <c r="G12" s="17">
        <v>2.7332337693677211E-2</v>
      </c>
      <c r="H12" s="17">
        <v>8.7280484116539908E-2</v>
      </c>
      <c r="I12" s="17">
        <v>3.5620266727817242E-2</v>
      </c>
      <c r="J12"/>
      <c r="K12"/>
      <c r="L12"/>
      <c r="M12"/>
    </row>
    <row r="13" spans="1:13">
      <c r="A13" s="16" t="s">
        <v>6</v>
      </c>
      <c r="B13" s="17">
        <v>0.18447911280597939</v>
      </c>
      <c r="C13" s="17">
        <v>1.334576522530399E-2</v>
      </c>
      <c r="D13" s="17">
        <v>0.2311206984090341</v>
      </c>
      <c r="E13" s="17">
        <v>1.565019213026058E-2</v>
      </c>
      <c r="F13" s="17">
        <v>0.13683538421558139</v>
      </c>
      <c r="G13" s="17">
        <v>1.6559539097553779E-2</v>
      </c>
      <c r="H13" s="17">
        <v>9.4285314193452707E-2</v>
      </c>
      <c r="I13" s="17">
        <v>1.8214770486601049E-2</v>
      </c>
      <c r="J13"/>
      <c r="K13"/>
      <c r="L13"/>
      <c r="M13"/>
    </row>
    <row r="14" spans="1:13">
      <c r="A14" s="16" t="s">
        <v>1</v>
      </c>
      <c r="B14" s="17">
        <v>0.10289083218930915</v>
      </c>
      <c r="C14" s="17">
        <v>1.7253662305369361E-2</v>
      </c>
      <c r="D14" s="17">
        <v>0.16115497633600073</v>
      </c>
      <c r="E14" s="17">
        <v>2.69426960974655E-2</v>
      </c>
      <c r="F14" s="17">
        <v>4.4868321068178257E-2</v>
      </c>
      <c r="G14" s="17">
        <v>2.390141897664947E-2</v>
      </c>
      <c r="H14" s="17">
        <v>0.11628665526782248</v>
      </c>
      <c r="I14" s="17">
        <v>3.7295999258396002E-2</v>
      </c>
      <c r="J14"/>
      <c r="K14"/>
      <c r="L14"/>
      <c r="M14"/>
    </row>
    <row r="15" spans="1:13">
      <c r="A15" s="16" t="s">
        <v>57</v>
      </c>
      <c r="B15" s="17">
        <v>-5.9281950333716617E-2</v>
      </c>
      <c r="C15" s="17">
        <v>1.710635231122205E-2</v>
      </c>
      <c r="D15" s="17">
        <v>2.053865354699835E-2</v>
      </c>
      <c r="E15" s="17">
        <v>1.8933849855730451E-2</v>
      </c>
      <c r="F15" s="17">
        <v>-0.15551693139645292</v>
      </c>
      <c r="G15" s="17">
        <v>2.6240220375757479E-2</v>
      </c>
      <c r="H15" s="17">
        <v>0.17605558494345128</v>
      </c>
      <c r="I15" s="17">
        <v>2.9562435188566119E-2</v>
      </c>
      <c r="J15"/>
      <c r="K15"/>
      <c r="L15"/>
      <c r="M15"/>
    </row>
    <row r="16" spans="1:13">
      <c r="A16" s="16" t="s">
        <v>29</v>
      </c>
      <c r="B16" s="17">
        <v>8.7730160022516657E-2</v>
      </c>
      <c r="C16" s="17">
        <v>1.6156586683723068E-2</v>
      </c>
      <c r="D16" s="17">
        <v>0.12769901724963115</v>
      </c>
      <c r="E16" s="17">
        <v>2.1235274551070091E-2</v>
      </c>
      <c r="F16" s="17">
        <v>4.0707183065112902E-2</v>
      </c>
      <c r="G16" s="17">
        <v>2.2939479507231179E-2</v>
      </c>
      <c r="H16" s="17">
        <v>8.6991834184518252E-2</v>
      </c>
      <c r="I16" s="17">
        <v>3.0259355733396678E-2</v>
      </c>
      <c r="J16"/>
      <c r="K16"/>
      <c r="L16"/>
      <c r="M16"/>
    </row>
    <row r="17" spans="1:13">
      <c r="A17" s="16" t="s">
        <v>25</v>
      </c>
      <c r="B17" s="17">
        <v>0.13793955271428007</v>
      </c>
      <c r="C17" s="17">
        <v>2.2395684010396068E-2</v>
      </c>
      <c r="D17" s="17">
        <v>-2.0312398033100389E-2</v>
      </c>
      <c r="E17" s="17">
        <v>2.8718227165120281E-2</v>
      </c>
      <c r="F17" s="17">
        <v>0.29038953152938374</v>
      </c>
      <c r="G17" s="17">
        <v>2.9829576662933201E-2</v>
      </c>
      <c r="H17" s="17">
        <v>-0.3107019295624841</v>
      </c>
      <c r="I17" s="17">
        <v>3.7759839034246463E-2</v>
      </c>
      <c r="J17"/>
      <c r="K17"/>
      <c r="L17"/>
      <c r="M17"/>
    </row>
    <row r="18" spans="1:13">
      <c r="A18" s="16" t="s">
        <v>58</v>
      </c>
      <c r="B18" s="17">
        <v>0.1479624041493684</v>
      </c>
      <c r="C18" s="17">
        <v>1.634938367735676E-2</v>
      </c>
      <c r="D18" s="17">
        <v>0.18461257576347348</v>
      </c>
      <c r="E18" s="17">
        <v>1.8396443248365261E-2</v>
      </c>
      <c r="F18" s="17">
        <v>0.10944703912489365</v>
      </c>
      <c r="G18" s="17">
        <v>2.439532965023394E-2</v>
      </c>
      <c r="H18" s="30">
        <v>7.5165536638579833E-2</v>
      </c>
      <c r="I18" s="30">
        <v>2.8246927559645991E-2</v>
      </c>
      <c r="J18"/>
      <c r="K18"/>
      <c r="L18"/>
      <c r="M18"/>
    </row>
    <row r="19" spans="1:13">
      <c r="A19" s="16" t="s">
        <v>15</v>
      </c>
      <c r="B19" s="30">
        <v>-0.17468755115600382</v>
      </c>
      <c r="C19" s="30">
        <v>1.659787351471495E-2</v>
      </c>
      <c r="D19" s="30">
        <v>-9.0439904370681723E-2</v>
      </c>
      <c r="E19" s="30">
        <v>2.5226051821721641E-2</v>
      </c>
      <c r="F19" s="30">
        <v>-0.26313661808220706</v>
      </c>
      <c r="G19" s="30">
        <v>2.0680443905745641E-2</v>
      </c>
      <c r="H19" s="17">
        <v>0.17269671371152534</v>
      </c>
      <c r="I19" s="17">
        <v>3.2019795316808063E-2</v>
      </c>
      <c r="J19"/>
      <c r="K19"/>
      <c r="L19"/>
      <c r="M19"/>
    </row>
    <row r="20" spans="1:13">
      <c r="A20" s="16" t="s">
        <v>8</v>
      </c>
      <c r="B20" s="17">
        <v>-0.10865105634706561</v>
      </c>
      <c r="C20" s="17">
        <v>2.5560846840274459E-2</v>
      </c>
      <c r="D20" s="17">
        <v>-0.12335589563572133</v>
      </c>
      <c r="E20" s="17">
        <v>3.5191140597388149E-2</v>
      </c>
      <c r="F20" s="17">
        <v>-9.3786879034517975E-2</v>
      </c>
      <c r="G20" s="17">
        <v>3.0459319007488082E-2</v>
      </c>
      <c r="H20" s="17">
        <v>-2.9569016601203351E-2</v>
      </c>
      <c r="I20" s="17">
        <v>4.1377818915888133E-2</v>
      </c>
      <c r="J20"/>
      <c r="K20"/>
      <c r="L20"/>
      <c r="M20"/>
    </row>
    <row r="21" spans="1:13">
      <c r="A21" s="16" t="s">
        <v>10</v>
      </c>
      <c r="B21" s="17">
        <v>-0.40729227012209657</v>
      </c>
      <c r="C21" s="17">
        <v>1.436578715342304E-2</v>
      </c>
      <c r="D21" s="17">
        <v>-0.32913367156020706</v>
      </c>
      <c r="E21" s="17">
        <v>2.045797806274862E-2</v>
      </c>
      <c r="F21" s="17">
        <v>-0.48697824858496386</v>
      </c>
      <c r="G21" s="17">
        <v>2.3152203847444781E-2</v>
      </c>
      <c r="H21" s="17">
        <v>0.15784457702475679</v>
      </c>
      <c r="I21" s="17">
        <v>3.2803436646116443E-2</v>
      </c>
      <c r="J21"/>
      <c r="K21"/>
      <c r="L21"/>
      <c r="M21"/>
    </row>
    <row r="22" spans="1:13">
      <c r="A22" s="16" t="s">
        <v>26</v>
      </c>
      <c r="B22" s="17">
        <v>-5.0792893643072802E-2</v>
      </c>
      <c r="C22" s="17">
        <v>1.229169880942441E-2</v>
      </c>
      <c r="D22" s="17">
        <v>-2.8282083173552328E-2</v>
      </c>
      <c r="E22" s="17">
        <v>1.7638863334470688E-2</v>
      </c>
      <c r="F22" s="17">
        <v>-7.2927378786733513E-2</v>
      </c>
      <c r="G22" s="17">
        <v>1.450546601000309E-2</v>
      </c>
      <c r="H22" s="17">
        <v>4.4645295613181188E-2</v>
      </c>
      <c r="I22" s="17">
        <v>2.0801817398584881E-2</v>
      </c>
      <c r="J22"/>
      <c r="K22"/>
      <c r="L22"/>
      <c r="M22"/>
    </row>
    <row r="23" spans="1:13">
      <c r="A23" s="16" t="s">
        <v>7</v>
      </c>
      <c r="B23" s="30">
        <v>0.13995257996765156</v>
      </c>
      <c r="C23" s="30">
        <v>3.9905595963432607E-2</v>
      </c>
      <c r="D23" s="30">
        <v>6.6535626103858478E-2</v>
      </c>
      <c r="E23" s="30">
        <v>3.6053604258965213E-2</v>
      </c>
      <c r="F23" s="30">
        <v>0.22334744282214145</v>
      </c>
      <c r="G23" s="30">
        <v>5.5283983563140057E-2</v>
      </c>
      <c r="H23" s="30">
        <v>-0.15681181671828298</v>
      </c>
      <c r="I23" s="30">
        <v>4.772388908935031E-2</v>
      </c>
      <c r="J23"/>
      <c r="K23"/>
      <c r="L23"/>
      <c r="M23"/>
    </row>
    <row r="24" spans="1:13">
      <c r="A24" s="16" t="s">
        <v>21</v>
      </c>
      <c r="B24" s="17">
        <v>0.1398321434722315</v>
      </c>
      <c r="C24" s="17">
        <v>1.7328930842359189E-2</v>
      </c>
      <c r="D24" s="17">
        <v>0.20658744512170654</v>
      </c>
      <c r="E24" s="17">
        <v>2.0893503276990119E-2</v>
      </c>
      <c r="F24" s="17">
        <v>7.2627029184278241E-2</v>
      </c>
      <c r="G24" s="17">
        <v>2.3069399105994121E-2</v>
      </c>
      <c r="H24" s="17">
        <v>0.1339604159374283</v>
      </c>
      <c r="I24" s="17">
        <v>2.7299182079863048E-2</v>
      </c>
      <c r="J24"/>
      <c r="K24"/>
      <c r="L24"/>
      <c r="M24"/>
    </row>
    <row r="25" spans="1:13">
      <c r="A25" s="16" t="s">
        <v>34</v>
      </c>
      <c r="B25" s="17">
        <v>-2.6701131453136951E-2</v>
      </c>
      <c r="C25" s="17">
        <v>1.6148972342522369E-2</v>
      </c>
      <c r="D25" s="17">
        <v>4.8845369921040223E-2</v>
      </c>
      <c r="E25" s="17">
        <v>2.4238576483794429E-2</v>
      </c>
      <c r="F25" s="17">
        <v>-0.10397474495801906</v>
      </c>
      <c r="G25" s="17">
        <v>1.997713669345685E-2</v>
      </c>
      <c r="H25" s="17">
        <v>0.15282011487905928</v>
      </c>
      <c r="I25" s="17">
        <v>3.0515871353966582E-2</v>
      </c>
      <c r="J25"/>
      <c r="K25"/>
      <c r="L25"/>
      <c r="M25"/>
    </row>
    <row r="26" spans="1:13">
      <c r="A26" s="16" t="s">
        <v>5</v>
      </c>
      <c r="B26" s="17">
        <v>0.18862519455051574</v>
      </c>
      <c r="C26" s="17">
        <v>2.1279802156946661E-2</v>
      </c>
      <c r="D26" s="17">
        <v>0.14082482171584412</v>
      </c>
      <c r="E26" s="17">
        <v>2.6432818008151029E-2</v>
      </c>
      <c r="F26" s="17">
        <v>0.23797158878344379</v>
      </c>
      <c r="G26" s="17">
        <v>2.5789425632717859E-2</v>
      </c>
      <c r="H26" s="17">
        <v>-9.7146767067599671E-2</v>
      </c>
      <c r="I26" s="17">
        <v>3.0047938275804289E-2</v>
      </c>
      <c r="J26"/>
      <c r="K26"/>
      <c r="L26"/>
      <c r="M26"/>
    </row>
    <row r="27" spans="1:13">
      <c r="A27" s="16" t="s">
        <v>37</v>
      </c>
      <c r="B27" s="17">
        <v>-4.8263694639397538E-2</v>
      </c>
      <c r="C27" s="17">
        <v>2.036677332478749E-2</v>
      </c>
      <c r="D27" s="17">
        <v>-5.8414911665163667E-2</v>
      </c>
      <c r="E27" s="17">
        <v>1.9921069109330791E-2</v>
      </c>
      <c r="F27" s="17">
        <v>-3.771650693381387E-2</v>
      </c>
      <c r="G27" s="17">
        <v>3.0600733704101619E-2</v>
      </c>
      <c r="H27" s="17">
        <v>-2.06984047313498E-2</v>
      </c>
      <c r="I27" s="17">
        <v>3.1311177973735449E-2</v>
      </c>
      <c r="J27"/>
      <c r="K27"/>
      <c r="L27"/>
      <c r="M27"/>
    </row>
    <row r="28" spans="1:13">
      <c r="A28" s="16" t="s">
        <v>4</v>
      </c>
      <c r="B28" s="17">
        <v>-0.10336017159105301</v>
      </c>
      <c r="C28" s="17">
        <v>2.0627624534315291E-2</v>
      </c>
      <c r="D28" s="17">
        <v>-1.697339983525312E-2</v>
      </c>
      <c r="E28" s="17">
        <v>2.8592869618474442E-2</v>
      </c>
      <c r="F28" s="17">
        <v>-0.19032156853792254</v>
      </c>
      <c r="G28" s="17">
        <v>2.3955256310196561E-2</v>
      </c>
      <c r="H28" s="17">
        <v>0.17334816870266942</v>
      </c>
      <c r="I28" s="17">
        <v>3.2494902299825462E-2</v>
      </c>
      <c r="J28"/>
      <c r="K28"/>
      <c r="L28"/>
      <c r="M28"/>
    </row>
    <row r="29" spans="1:13">
      <c r="A29" s="16" t="s">
        <v>9</v>
      </c>
      <c r="B29" s="17">
        <v>0.17955234449088101</v>
      </c>
      <c r="C29" s="17">
        <v>1.968713930596255E-2</v>
      </c>
      <c r="D29" s="17">
        <v>0.23285821140163171</v>
      </c>
      <c r="E29" s="17">
        <v>2.106831788039228E-2</v>
      </c>
      <c r="F29" s="17">
        <v>0.12106690998528122</v>
      </c>
      <c r="G29" s="17">
        <v>2.7341089833915991E-2</v>
      </c>
      <c r="H29" s="17">
        <v>0.11179130141635049</v>
      </c>
      <c r="I29" s="17">
        <v>2.85301523694565E-2</v>
      </c>
      <c r="J29"/>
      <c r="K29"/>
      <c r="L29"/>
      <c r="M29"/>
    </row>
    <row r="30" spans="1:13">
      <c r="A30" s="16" t="s">
        <v>19</v>
      </c>
      <c r="B30" s="17">
        <v>-7.6377790765611964E-2</v>
      </c>
      <c r="C30" s="17">
        <v>2.3157747622584851E-2</v>
      </c>
      <c r="D30" s="17">
        <v>-8.1250361036711641E-2</v>
      </c>
      <c r="E30" s="17">
        <v>3.0920503273754011E-2</v>
      </c>
      <c r="F30" s="17">
        <v>-7.3339995048668921E-2</v>
      </c>
      <c r="G30" s="17">
        <v>3.059994078321146E-2</v>
      </c>
      <c r="H30" s="17">
        <v>-7.9103659880427196E-3</v>
      </c>
      <c r="I30" s="17">
        <v>4.0298823613105508E-2</v>
      </c>
      <c r="J30"/>
      <c r="K30"/>
      <c r="L30"/>
      <c r="M30"/>
    </row>
    <row r="31" spans="1:13">
      <c r="A31" s="16" t="s">
        <v>11</v>
      </c>
      <c r="B31" s="17">
        <v>-5.2499154591690897E-2</v>
      </c>
      <c r="C31" s="17">
        <v>2.8320941169059449E-2</v>
      </c>
      <c r="D31" s="17">
        <v>-5.7636298688336612E-2</v>
      </c>
      <c r="E31" s="17">
        <v>3.4414964811532743E-2</v>
      </c>
      <c r="F31" s="17">
        <v>-4.6798603073800529E-2</v>
      </c>
      <c r="G31" s="17">
        <v>3.7041453407512102E-2</v>
      </c>
      <c r="H31" s="17">
        <v>-1.083769561453608E-2</v>
      </c>
      <c r="I31" s="17">
        <v>4.343252104326864E-2</v>
      </c>
      <c r="J31"/>
      <c r="K31"/>
      <c r="L31"/>
      <c r="M31"/>
    </row>
    <row r="32" spans="1:13">
      <c r="A32" s="16" t="s">
        <v>12</v>
      </c>
      <c r="B32" s="17">
        <v>-9.1752182820520445E-2</v>
      </c>
      <c r="C32" s="17">
        <v>1.6289395485691461E-2</v>
      </c>
      <c r="D32" s="17">
        <v>-0.12369065792294255</v>
      </c>
      <c r="E32" s="17">
        <v>1.9991053141396001E-2</v>
      </c>
      <c r="F32" s="17">
        <v>-5.8565417324135893E-2</v>
      </c>
      <c r="G32" s="17">
        <v>2.179442690850155E-2</v>
      </c>
      <c r="H32" s="17">
        <v>-6.5125240598806658E-2</v>
      </c>
      <c r="I32" s="17">
        <v>2.6562604911535049E-2</v>
      </c>
      <c r="J32"/>
      <c r="K32"/>
      <c r="L32"/>
      <c r="M32"/>
    </row>
    <row r="33" spans="1:13">
      <c r="A33" s="16" t="s">
        <v>2</v>
      </c>
      <c r="B33" s="17">
        <v>-2.786180241736012E-2</v>
      </c>
      <c r="C33" s="17">
        <v>2.4642148237999519E-2</v>
      </c>
      <c r="D33" s="17">
        <v>-0.24500338319900344</v>
      </c>
      <c r="E33" s="17">
        <v>2.8579981101083431E-2</v>
      </c>
      <c r="F33" s="17">
        <v>0.17571992698018718</v>
      </c>
      <c r="G33" s="17">
        <v>2.878421873848332E-2</v>
      </c>
      <c r="H33" s="17">
        <v>-0.42072331017919062</v>
      </c>
      <c r="I33" s="17">
        <v>3.3618249062889551E-2</v>
      </c>
      <c r="J33"/>
      <c r="K33"/>
      <c r="L33"/>
      <c r="M33"/>
    </row>
    <row r="34" spans="1:13">
      <c r="A34" s="16" t="s">
        <v>23</v>
      </c>
      <c r="B34" s="17">
        <v>2.242444648407221E-2</v>
      </c>
      <c r="C34" s="17">
        <v>1.445849867596035E-2</v>
      </c>
      <c r="D34" s="17">
        <v>7.2908454994874125E-2</v>
      </c>
      <c r="E34" s="17">
        <v>1.6974139644946169E-2</v>
      </c>
      <c r="F34" s="17">
        <v>-3.0924420469152919E-2</v>
      </c>
      <c r="G34" s="17">
        <v>2.0017879744786301E-2</v>
      </c>
      <c r="H34" s="17">
        <v>0.10383287546402704</v>
      </c>
      <c r="I34" s="17">
        <v>2.3353611349038642E-2</v>
      </c>
      <c r="J34"/>
      <c r="K34"/>
      <c r="L34"/>
      <c r="M34"/>
    </row>
    <row r="35" spans="1:13">
      <c r="A35" s="16" t="s">
        <v>32</v>
      </c>
      <c r="B35" s="17">
        <v>0.17455162986844056</v>
      </c>
      <c r="C35" s="17">
        <v>1.4807999878978561E-2</v>
      </c>
      <c r="D35" s="17">
        <v>0.30261831809023898</v>
      </c>
      <c r="E35" s="17">
        <v>2.1646012060734621E-2</v>
      </c>
      <c r="F35" s="17">
        <v>4.2980129004780807E-2</v>
      </c>
      <c r="G35" s="17">
        <v>2.06391091354187E-2</v>
      </c>
      <c r="H35" s="17">
        <v>0.25963818908545816</v>
      </c>
      <c r="I35" s="17">
        <v>3.0942364011855909E-2</v>
      </c>
      <c r="J35"/>
      <c r="K35"/>
      <c r="L35"/>
      <c r="M35"/>
    </row>
    <row r="36" spans="1:13">
      <c r="A36" s="14" t="s">
        <v>63</v>
      </c>
      <c r="B36" s="17">
        <v>3.9421693326155707E-2</v>
      </c>
      <c r="C36" s="17">
        <v>1.418721107211339E-2</v>
      </c>
      <c r="D36" s="17">
        <v>6.2194493171969782E-2</v>
      </c>
      <c r="E36" s="17">
        <v>2.0076791616442231E-2</v>
      </c>
      <c r="F36" s="17">
        <v>1.6574944476713888E-2</v>
      </c>
      <c r="G36" s="17">
        <v>2.3449766321896558E-2</v>
      </c>
      <c r="H36" s="17">
        <v>4.561954869525589E-2</v>
      </c>
      <c r="I36" s="17">
        <v>3.3043860059248052E-2</v>
      </c>
      <c r="J36"/>
      <c r="K36"/>
      <c r="L36"/>
      <c r="M36"/>
    </row>
    <row r="37" spans="1:13">
      <c r="A37" s="16" t="s">
        <v>17</v>
      </c>
      <c r="B37" s="17">
        <v>2.9309633925928179E-2</v>
      </c>
      <c r="C37" s="17">
        <v>1.907166054404999E-2</v>
      </c>
      <c r="D37" s="17">
        <v>2.1834901525088171E-2</v>
      </c>
      <c r="E37" s="17">
        <v>2.7263542748070871E-2</v>
      </c>
      <c r="F37" s="17">
        <v>3.7166601674802693E-2</v>
      </c>
      <c r="G37" s="17">
        <v>2.7622344138218381E-2</v>
      </c>
      <c r="H37" s="17">
        <v>-1.533170014971452E-2</v>
      </c>
      <c r="I37" s="17">
        <v>3.945995224313241E-2</v>
      </c>
      <c r="J37"/>
      <c r="K37"/>
      <c r="L37"/>
      <c r="M37"/>
    </row>
    <row r="38" spans="1:13">
      <c r="A38" s="16" t="s">
        <v>3</v>
      </c>
      <c r="B38" s="17">
        <v>0.21244335839112038</v>
      </c>
      <c r="C38" s="17">
        <v>1.635094774865729E-2</v>
      </c>
      <c r="D38" s="17">
        <v>0.23875741673129774</v>
      </c>
      <c r="E38" s="17">
        <v>1.9023124980151931E-2</v>
      </c>
      <c r="F38" s="17">
        <v>0.18375495926133781</v>
      </c>
      <c r="G38" s="17">
        <v>2.2736451638606631E-2</v>
      </c>
      <c r="H38" s="17">
        <v>5.5002457469959937E-2</v>
      </c>
      <c r="I38" s="17">
        <v>2.6065683806772821E-2</v>
      </c>
      <c r="J38"/>
      <c r="K38"/>
      <c r="L38"/>
      <c r="M38"/>
    </row>
    <row r="39" spans="1:13">
      <c r="A39" s="16" t="s">
        <v>13</v>
      </c>
      <c r="B39" s="30">
        <v>-9.6462717060901218E-2</v>
      </c>
      <c r="C39" s="30">
        <v>1.7189737511640959E-2</v>
      </c>
      <c r="D39" s="30">
        <v>-0.15329145666809943</v>
      </c>
      <c r="E39" s="30">
        <v>2.2017609492709051E-2</v>
      </c>
      <c r="F39" s="30">
        <v>-3.9240319518896428E-2</v>
      </c>
      <c r="G39" s="30">
        <v>2.6002489141230892E-2</v>
      </c>
      <c r="H39" s="30">
        <v>-0.11405113714920301</v>
      </c>
      <c r="I39" s="30">
        <v>3.3615052756344903E-2</v>
      </c>
      <c r="J39"/>
      <c r="K39"/>
      <c r="L39"/>
      <c r="M39"/>
    </row>
    <row r="40" spans="1:13">
      <c r="A40" s="16" t="s">
        <v>27</v>
      </c>
      <c r="B40" s="17">
        <v>7.9643202342988384E-2</v>
      </c>
      <c r="C40" s="17">
        <v>2.0585105421092289E-2</v>
      </c>
      <c r="D40" s="17">
        <v>0.10151866266115514</v>
      </c>
      <c r="E40" s="17">
        <v>2.603217637412605E-2</v>
      </c>
      <c r="F40" s="17">
        <v>5.0925478751895521E-2</v>
      </c>
      <c r="G40" s="17">
        <v>2.8562808098648231E-2</v>
      </c>
      <c r="H40" s="17">
        <v>5.0593183909259619E-2</v>
      </c>
      <c r="I40" s="17">
        <v>3.5140861581035777E-2</v>
      </c>
      <c r="J40"/>
      <c r="K40"/>
      <c r="L40"/>
      <c r="M40"/>
    </row>
    <row r="41" spans="1:13">
      <c r="A41" s="16" t="s">
        <v>31</v>
      </c>
      <c r="B41" s="17">
        <v>-0.34450518873704189</v>
      </c>
      <c r="C41" s="17">
        <v>2.1938490573957348E-2</v>
      </c>
      <c r="D41" s="17">
        <v>-0.38701587652743225</v>
      </c>
      <c r="E41" s="17">
        <v>2.6851016257138451E-2</v>
      </c>
      <c r="F41" s="17">
        <v>-0.30023486293081036</v>
      </c>
      <c r="G41" s="17">
        <v>2.5459498105867871E-2</v>
      </c>
      <c r="H41" s="17">
        <v>-8.6781013596621881E-2</v>
      </c>
      <c r="I41" s="17">
        <v>2.827212358449973E-2</v>
      </c>
      <c r="J41"/>
      <c r="K41"/>
      <c r="L41"/>
      <c r="M41"/>
    </row>
    <row r="42" spans="1:13">
      <c r="A42" s="16" t="s">
        <v>35</v>
      </c>
      <c r="B42" s="17">
        <v>-0.27996600516460457</v>
      </c>
      <c r="C42" s="17">
        <v>1.280435234959269E-2</v>
      </c>
      <c r="D42" s="17">
        <v>-0.19659280513314487</v>
      </c>
      <c r="E42" s="17">
        <v>1.9350292981207599E-2</v>
      </c>
      <c r="F42" s="17">
        <v>-0.36598629372162989</v>
      </c>
      <c r="G42" s="17">
        <v>1.7170172526035209E-2</v>
      </c>
      <c r="H42" s="17">
        <v>0.16939348858848502</v>
      </c>
      <c r="I42" s="17">
        <v>2.7007811311744959E-2</v>
      </c>
      <c r="J42"/>
      <c r="K42"/>
      <c r="L42"/>
      <c r="M42"/>
    </row>
    <row r="43" spans="1:13">
      <c r="A43" s="16" t="s">
        <v>36</v>
      </c>
      <c r="B43" s="17">
        <v>0.21497220133015946</v>
      </c>
      <c r="C43" s="17">
        <v>1.8832708077298411E-2</v>
      </c>
      <c r="D43" s="17">
        <v>0.24111969979342088</v>
      </c>
      <c r="E43" s="17">
        <v>2.4299409012116E-2</v>
      </c>
      <c r="F43" s="17">
        <v>0.18775717431204217</v>
      </c>
      <c r="G43" s="17">
        <v>2.5058238097833231E-2</v>
      </c>
      <c r="H43" s="17">
        <v>5.3362525481378709E-2</v>
      </c>
      <c r="I43" s="17">
        <v>3.1893099765178137E-2</v>
      </c>
      <c r="J43"/>
      <c r="K43"/>
      <c r="L43"/>
      <c r="M43"/>
    </row>
    <row r="44" spans="1:13">
      <c r="A44" s="16" t="s">
        <v>38</v>
      </c>
      <c r="B44" s="17">
        <v>9.2610769428844109E-2</v>
      </c>
      <c r="C44" s="17">
        <v>1.611073938821788E-2</v>
      </c>
      <c r="D44" s="17">
        <v>4.634604160090082E-2</v>
      </c>
      <c r="E44" s="17">
        <v>2.1643296257591399E-2</v>
      </c>
      <c r="F44" s="17">
        <v>0.1363067040377344</v>
      </c>
      <c r="G44" s="17">
        <v>1.9722775426814221E-2</v>
      </c>
      <c r="H44" s="17">
        <v>-8.996066243683358E-2</v>
      </c>
      <c r="I44" s="17">
        <v>2.6041269556325922E-2</v>
      </c>
      <c r="J44"/>
      <c r="K44"/>
      <c r="L44"/>
      <c r="M44"/>
    </row>
    <row r="45" spans="1:13">
      <c r="A45" s="16" t="s">
        <v>71</v>
      </c>
      <c r="B45" s="17">
        <v>-0.27561395289553986</v>
      </c>
      <c r="C45" s="17">
        <v>1.400205249461095E-2</v>
      </c>
      <c r="D45" s="17">
        <v>-0.29162907097945906</v>
      </c>
      <c r="E45" s="17">
        <v>2.086106429491184E-2</v>
      </c>
      <c r="F45" s="17">
        <v>-0.26026853306939401</v>
      </c>
      <c r="G45" s="17">
        <v>2.0133555558740909E-2</v>
      </c>
      <c r="H45" s="17">
        <v>-3.1360537910065038E-2</v>
      </c>
      <c r="I45" s="17">
        <v>2.9867298155667511E-2</v>
      </c>
      <c r="J45"/>
      <c r="K45"/>
      <c r="L45"/>
      <c r="M45"/>
    </row>
    <row r="46" spans="1:13">
      <c r="A46" s="16" t="s">
        <v>72</v>
      </c>
      <c r="B46" s="17">
        <v>-0.1622670211885395</v>
      </c>
      <c r="C46" s="17">
        <v>1.8670959522812391E-2</v>
      </c>
      <c r="D46" s="17">
        <v>-9.0467176124113022E-2</v>
      </c>
      <c r="E46" s="17">
        <v>1.96346498279527E-2</v>
      </c>
      <c r="F46" s="17">
        <v>-0.23977669203212654</v>
      </c>
      <c r="G46" s="17">
        <v>2.8581296703750161E-2</v>
      </c>
      <c r="H46" s="17">
        <v>0.1493095159080135</v>
      </c>
      <c r="I46" s="17">
        <v>3.2044058038680753E-2</v>
      </c>
      <c r="J46"/>
      <c r="K46"/>
      <c r="L46"/>
      <c r="M46"/>
    </row>
    <row r="47" spans="1:13">
      <c r="A47" s="16" t="s">
        <v>33</v>
      </c>
      <c r="B47" s="17">
        <v>0.11064813275505733</v>
      </c>
      <c r="C47" s="17">
        <v>2.0523595529302649E-2</v>
      </c>
      <c r="D47" s="17">
        <v>0.22309233161966191</v>
      </c>
      <c r="E47" s="17">
        <v>2.3723300267936589E-2</v>
      </c>
      <c r="F47" s="17">
        <v>7.8277285911655704E-3</v>
      </c>
      <c r="G47" s="17">
        <v>2.5381329823449358E-2</v>
      </c>
      <c r="H47" s="17">
        <v>0.21526460302849634</v>
      </c>
      <c r="I47" s="17">
        <v>2.8155659173736872E-2</v>
      </c>
      <c r="J47"/>
      <c r="K47"/>
      <c r="L47"/>
      <c r="M47"/>
    </row>
    <row r="48" spans="1:13">
      <c r="A48" s="16" t="s">
        <v>22</v>
      </c>
      <c r="B48" s="17">
        <v>-0.26980549017756783</v>
      </c>
      <c r="C48" s="17">
        <v>2.0546310243575661E-2</v>
      </c>
      <c r="D48" s="17">
        <v>-0.28944131232880066</v>
      </c>
      <c r="E48" s="17">
        <v>2.6403106332821578E-2</v>
      </c>
      <c r="F48" s="17">
        <v>-0.25122773347702326</v>
      </c>
      <c r="G48" s="17">
        <v>2.3069931864687889E-2</v>
      </c>
      <c r="H48" s="17">
        <v>-3.8213578851777397E-2</v>
      </c>
      <c r="I48" s="17">
        <v>2.7975619221867299E-2</v>
      </c>
      <c r="J48"/>
      <c r="K48"/>
      <c r="L48"/>
      <c r="M48"/>
    </row>
    <row r="49" spans="1:13">
      <c r="A49" s="16" t="s">
        <v>24</v>
      </c>
      <c r="B49" s="17">
        <v>-9.4645538326102005E-4</v>
      </c>
      <c r="C49" s="17">
        <v>1.936820051928765E-2</v>
      </c>
      <c r="D49" s="17">
        <v>3.0384160025668641E-2</v>
      </c>
      <c r="E49" s="17">
        <v>2.508415939915459E-2</v>
      </c>
      <c r="F49" s="17">
        <v>-3.5798346479928231E-2</v>
      </c>
      <c r="G49" s="17">
        <v>2.400316660339346E-2</v>
      </c>
      <c r="H49" s="17">
        <v>6.6182506505596872E-2</v>
      </c>
      <c r="I49" s="17">
        <v>3.0833121140389101E-2</v>
      </c>
      <c r="J49"/>
      <c r="K49"/>
      <c r="L49"/>
      <c r="M49"/>
    </row>
    <row r="50" spans="1:13">
      <c r="A50" s="16" t="s">
        <v>30</v>
      </c>
      <c r="B50" s="17">
        <v>0.23842563524114549</v>
      </c>
      <c r="C50" s="17">
        <v>1.341482410372536E-2</v>
      </c>
      <c r="D50" s="17">
        <v>0.26947343754934638</v>
      </c>
      <c r="E50" s="17">
        <v>1.7455185388856129E-2</v>
      </c>
      <c r="F50" s="17">
        <v>0.20124516109078316</v>
      </c>
      <c r="G50" s="17">
        <v>2.3943566758109831E-2</v>
      </c>
      <c r="H50" s="17">
        <v>6.822827645856322E-2</v>
      </c>
      <c r="I50" s="17">
        <v>3.1929982895159692E-2</v>
      </c>
      <c r="J50"/>
      <c r="K50"/>
      <c r="L50"/>
      <c r="M50"/>
    </row>
    <row r="51" spans="1:13">
      <c r="A51" s="16"/>
      <c r="B51" s="17"/>
      <c r="C51" s="17"/>
      <c r="D51" s="17"/>
      <c r="E51" s="17"/>
      <c r="F51" s="17"/>
      <c r="G51" s="17"/>
      <c r="H51" s="24"/>
      <c r="I51" s="24"/>
      <c r="J51"/>
      <c r="K51"/>
      <c r="L51"/>
      <c r="M51"/>
    </row>
    <row r="52" spans="1:13">
      <c r="A52" s="16" t="s">
        <v>39</v>
      </c>
      <c r="B52" s="24">
        <v>-1.6610997825313467E-3</v>
      </c>
      <c r="C52" s="24">
        <v>3.1459859207776429E-3</v>
      </c>
      <c r="D52" s="24">
        <v>5.0407989589214466E-3</v>
      </c>
      <c r="E52" s="24">
        <v>3.9051411140908175E-3</v>
      </c>
      <c r="F52" s="24">
        <v>-1.0086587480057979E-2</v>
      </c>
      <c r="G52" s="24">
        <v>4.216980510008371E-3</v>
      </c>
      <c r="H52" s="17">
        <v>1.5127386438979424E-2</v>
      </c>
      <c r="I52" s="17">
        <v>5.1539085739889991E-3</v>
      </c>
      <c r="J52"/>
      <c r="K52"/>
      <c r="L52"/>
      <c r="M52"/>
    </row>
    <row r="53" spans="1:13">
      <c r="A53" s="16" t="s">
        <v>40</v>
      </c>
      <c r="B53" s="17">
        <v>-3.5606062031114098E-2</v>
      </c>
      <c r="C53" s="17">
        <v>6.3961453912210996E-3</v>
      </c>
      <c r="D53" s="17">
        <v>-3.5332126850225791E-2</v>
      </c>
      <c r="E53" s="17">
        <v>8.1746082263402294E-3</v>
      </c>
      <c r="F53" s="17">
        <v>-3.6111577209781837E-2</v>
      </c>
      <c r="G53" s="17">
        <v>7.8547630773190408E-3</v>
      </c>
      <c r="H53" s="17">
        <v>7.7945035955604997E-4</v>
      </c>
      <c r="I53" s="17">
        <v>9.6584395198968092E-3</v>
      </c>
      <c r="J53"/>
      <c r="K53"/>
      <c r="L53"/>
      <c r="M53"/>
    </row>
    <row r="54" spans="1:13">
      <c r="A54" s="18"/>
      <c r="B54" s="17"/>
      <c r="C54" s="17"/>
      <c r="D54" s="17"/>
      <c r="E54" s="17"/>
      <c r="F54" s="17"/>
      <c r="G54" s="17"/>
      <c r="H54" s="24"/>
      <c r="I54" s="24"/>
      <c r="J54"/>
      <c r="K54"/>
      <c r="L54"/>
      <c r="M54"/>
    </row>
    <row r="55" spans="1:13">
      <c r="A55" s="22" t="s">
        <v>43</v>
      </c>
      <c r="B55" s="24">
        <v>-0.17815190597583982</v>
      </c>
      <c r="C55" s="24">
        <v>2.949263882435996E-2</v>
      </c>
      <c r="D55" s="24">
        <v>-0.17646253425622618</v>
      </c>
      <c r="E55" s="24">
        <v>3.755759460757839E-2</v>
      </c>
      <c r="F55" s="24">
        <v>-0.17978823487882747</v>
      </c>
      <c r="G55" s="24">
        <v>3.5533253691182431E-2</v>
      </c>
      <c r="H55" s="17">
        <v>3.32570062260129E-3</v>
      </c>
      <c r="I55" s="17">
        <v>4.3162000411166843E-2</v>
      </c>
      <c r="J55"/>
      <c r="K55"/>
      <c r="L55"/>
      <c r="M55"/>
    </row>
    <row r="56" spans="1:13">
      <c r="A56" s="22" t="s">
        <v>44</v>
      </c>
      <c r="B56" s="17">
        <v>-2.3177459656559461E-2</v>
      </c>
      <c r="C56" s="17">
        <v>3.7721911913586918E-2</v>
      </c>
      <c r="D56" s="17">
        <v>-2.872296275674717E-2</v>
      </c>
      <c r="E56" s="17">
        <v>4.6353405999833383E-2</v>
      </c>
      <c r="F56" s="17">
        <v>-1.8088561666816091E-2</v>
      </c>
      <c r="G56" s="17">
        <v>4.5922826744126108E-2</v>
      </c>
      <c r="H56" s="17">
        <v>-1.063440108993109E-2</v>
      </c>
      <c r="I56" s="17">
        <v>5.3150259515169711E-2</v>
      </c>
      <c r="J56"/>
      <c r="K56"/>
      <c r="L56"/>
      <c r="M56"/>
    </row>
    <row r="57" spans="1:13">
      <c r="A57" s="22" t="s">
        <v>59</v>
      </c>
      <c r="B57" s="17">
        <v>4.9106374314601504E-3</v>
      </c>
      <c r="C57" s="17">
        <v>4.1434509689810398E-2</v>
      </c>
      <c r="D57" s="17">
        <v>-1.09895906000095E-3</v>
      </c>
      <c r="E57" s="17">
        <v>4.4921634193489067E-2</v>
      </c>
      <c r="F57" s="17">
        <v>1.0762407047514799E-2</v>
      </c>
      <c r="G57" s="17">
        <v>5.3444396767096648E-2</v>
      </c>
      <c r="H57" s="17">
        <v>-1.186136610751575E-2</v>
      </c>
      <c r="I57" s="17">
        <v>5.3880737729077748E-2</v>
      </c>
      <c r="J57"/>
      <c r="K57"/>
      <c r="L57"/>
      <c r="M57"/>
    </row>
    <row r="58" spans="1:13">
      <c r="A58" s="22" t="s">
        <v>54</v>
      </c>
      <c r="B58" s="17">
        <v>-3.4598402053831901E-3</v>
      </c>
      <c r="C58" s="17">
        <v>3.3106419635281353E-2</v>
      </c>
      <c r="D58" s="17">
        <v>4.618975719471758E-2</v>
      </c>
      <c r="E58" s="17">
        <v>5.0755768911570007E-2</v>
      </c>
      <c r="F58" s="17">
        <v>-5.3739029723134692E-2</v>
      </c>
      <c r="G58" s="17">
        <v>5.1530115137813949E-2</v>
      </c>
      <c r="H58" s="17">
        <v>9.9928786917852272E-2</v>
      </c>
      <c r="I58" s="17">
        <v>7.804821508768435E-2</v>
      </c>
      <c r="J58"/>
      <c r="K58"/>
      <c r="L58"/>
      <c r="M58"/>
    </row>
    <row r="59" spans="1:13">
      <c r="A59" s="22" t="s">
        <v>55</v>
      </c>
      <c r="B59" s="17">
        <v>3.1133409826694242E-2</v>
      </c>
      <c r="C59" s="17">
        <v>3.2333511901982831E-2</v>
      </c>
      <c r="D59" s="17">
        <v>4.4625051922547301E-2</v>
      </c>
      <c r="E59" s="17">
        <v>4.2524346027965947E-2</v>
      </c>
      <c r="F59" s="17">
        <v>1.6615151863478402E-2</v>
      </c>
      <c r="G59" s="17">
        <v>5.1064555213073431E-2</v>
      </c>
      <c r="H59" s="17">
        <v>2.80099000590689E-2</v>
      </c>
      <c r="I59" s="17">
        <v>6.8769432641140535E-2</v>
      </c>
      <c r="J59"/>
      <c r="K59"/>
      <c r="L59"/>
      <c r="M59"/>
    </row>
    <row r="60" spans="1:13">
      <c r="A60" s="22" t="s">
        <v>46</v>
      </c>
      <c r="B60" s="17">
        <v>1.250948067475738E-2</v>
      </c>
      <c r="C60" s="17">
        <v>3.1671201896562619E-2</v>
      </c>
      <c r="D60" s="17">
        <v>8.0366076064762024E-2</v>
      </c>
      <c r="E60" s="17">
        <v>4.7193998608295033E-2</v>
      </c>
      <c r="F60" s="17">
        <v>-5.5561797522055437E-2</v>
      </c>
      <c r="G60" s="17">
        <v>3.9407199830306362E-2</v>
      </c>
      <c r="H60" s="17">
        <v>0.13592787358681746</v>
      </c>
      <c r="I60" s="17">
        <v>5.9945902795828461E-2</v>
      </c>
      <c r="J60"/>
      <c r="K60"/>
      <c r="L60"/>
      <c r="M60"/>
    </row>
    <row r="61" spans="1:13">
      <c r="A61" s="22" t="s">
        <v>47</v>
      </c>
      <c r="B61" s="17">
        <v>4.3471020789008233E-2</v>
      </c>
      <c r="C61" s="17">
        <v>3.8096520716635891E-2</v>
      </c>
      <c r="D61" s="17">
        <v>0.14137786331112515</v>
      </c>
      <c r="E61" s="17">
        <v>4.7306962988973793E-2</v>
      </c>
      <c r="F61" s="17">
        <v>-4.3314540188347107E-2</v>
      </c>
      <c r="G61" s="17">
        <v>4.9611242580961612E-2</v>
      </c>
      <c r="H61" s="17">
        <v>0.18469240349947225</v>
      </c>
      <c r="I61" s="17">
        <v>6.023119010989661E-2</v>
      </c>
      <c r="J61"/>
      <c r="K61"/>
      <c r="L61"/>
      <c r="M61"/>
    </row>
    <row r="62" spans="1:13">
      <c r="A62" s="22" t="s">
        <v>48</v>
      </c>
      <c r="B62" s="17">
        <v>8.2288122717427206E-2</v>
      </c>
      <c r="C62" s="17">
        <v>3.6685671696680348E-2</v>
      </c>
      <c r="D62" s="17">
        <v>0.18012533156689847</v>
      </c>
      <c r="E62" s="17">
        <v>4.2218819570885482E-2</v>
      </c>
      <c r="F62" s="17">
        <v>-1.143573545561768E-2</v>
      </c>
      <c r="G62" s="17">
        <v>5.2424238964594812E-2</v>
      </c>
      <c r="H62" s="17">
        <v>0.19156106702251616</v>
      </c>
      <c r="I62" s="17">
        <v>6.1453809973952757E-2</v>
      </c>
      <c r="J62"/>
      <c r="K62"/>
      <c r="L62"/>
      <c r="M62"/>
    </row>
    <row r="63" spans="1:13">
      <c r="A63" s="22" t="s">
        <v>75</v>
      </c>
      <c r="B63" s="17">
        <v>1.9889294657648431E-2</v>
      </c>
      <c r="C63" s="17">
        <v>3.1863169913445392E-2</v>
      </c>
      <c r="D63" s="17">
        <v>-1.6966605342016772E-2</v>
      </c>
      <c r="E63" s="17">
        <v>4.8736103035832049E-2</v>
      </c>
      <c r="F63" s="17">
        <v>5.7748462831295463E-2</v>
      </c>
      <c r="G63" s="17">
        <v>3.8262865564571272E-2</v>
      </c>
      <c r="H63" s="17">
        <v>-7.4715068173312221E-2</v>
      </c>
      <c r="I63" s="17">
        <v>6.0389129034559223E-2</v>
      </c>
      <c r="J63"/>
      <c r="K63"/>
      <c r="L63"/>
      <c r="M63"/>
    </row>
    <row r="64" spans="1:13">
      <c r="A64" s="22" t="s">
        <v>49</v>
      </c>
      <c r="B64" s="17">
        <v>-0.16893372944150029</v>
      </c>
      <c r="C64" s="17">
        <v>5.9972076799499098E-2</v>
      </c>
      <c r="D64" s="17">
        <v>-0.10979383768316725</v>
      </c>
      <c r="E64" s="17">
        <v>8.2694531210081468E-2</v>
      </c>
      <c r="F64" s="17">
        <v>-0.23242462600787567</v>
      </c>
      <c r="G64" s="17">
        <v>9.2815993233089658E-2</v>
      </c>
      <c r="H64" s="17">
        <v>0.12263078832470842</v>
      </c>
      <c r="I64" s="17">
        <v>0.12920959812937549</v>
      </c>
      <c r="J64"/>
      <c r="K64"/>
      <c r="L64"/>
      <c r="M64"/>
    </row>
    <row r="65" spans="1:13">
      <c r="A65" s="22" t="s">
        <v>60</v>
      </c>
      <c r="B65" s="17">
        <v>-0.10547898399787053</v>
      </c>
      <c r="C65" s="17">
        <v>3.2279979338883477E-2</v>
      </c>
      <c r="D65" s="17">
        <v>-4.1945128096524648E-2</v>
      </c>
      <c r="E65" s="17">
        <v>5.0587622791241509E-2</v>
      </c>
      <c r="F65" s="17">
        <v>-0.16440524018507663</v>
      </c>
      <c r="G65" s="17">
        <v>3.4147776323450361E-2</v>
      </c>
      <c r="H65" s="17">
        <v>0.12246011208855198</v>
      </c>
      <c r="I65" s="17">
        <v>5.6235171239172897E-2</v>
      </c>
      <c r="J65"/>
      <c r="K65"/>
      <c r="L65"/>
      <c r="M65"/>
    </row>
    <row r="66" spans="1:13">
      <c r="A66" s="22" t="s">
        <v>41</v>
      </c>
      <c r="B66" s="17">
        <v>4.9865168755597947E-2</v>
      </c>
      <c r="C66" s="17">
        <v>3.1707339877742297E-2</v>
      </c>
      <c r="D66" s="17">
        <v>9.3110788523815116E-2</v>
      </c>
      <c r="E66" s="17">
        <v>4.8032313142378068E-2</v>
      </c>
      <c r="F66" s="17">
        <v>9.3375838930194899E-3</v>
      </c>
      <c r="G66" s="17">
        <v>3.8894283385707593E-2</v>
      </c>
      <c r="H66" s="17">
        <v>8.3773204630795628E-2</v>
      </c>
      <c r="I66" s="17">
        <v>5.9563885152345557E-2</v>
      </c>
      <c r="J66"/>
      <c r="K66"/>
      <c r="L66"/>
      <c r="M66"/>
    </row>
    <row r="67" spans="1:13">
      <c r="A67" s="22" t="s">
        <v>42</v>
      </c>
      <c r="B67" s="17">
        <v>-7.7976021087720102E-2</v>
      </c>
      <c r="C67" s="17">
        <v>3.8595714651473309E-2</v>
      </c>
      <c r="D67" s="17">
        <v>-3.7041713105574893E-2</v>
      </c>
      <c r="E67" s="17">
        <v>5.7739124449201748E-2</v>
      </c>
      <c r="F67" s="17">
        <v>-0.1176979363820049</v>
      </c>
      <c r="G67" s="17">
        <v>4.4941779882759068E-2</v>
      </c>
      <c r="H67" s="17">
        <v>8.0656223276430017E-2</v>
      </c>
      <c r="I67" s="17">
        <v>6.9116545515727212E-2</v>
      </c>
      <c r="J67"/>
      <c r="K67"/>
      <c r="L67"/>
      <c r="M67"/>
    </row>
    <row r="68" spans="1:13">
      <c r="A68" s="22" t="s">
        <v>65</v>
      </c>
      <c r="B68" s="17">
        <v>-2.325161071814202E-2</v>
      </c>
      <c r="C68" s="17">
        <v>3.7940699042807863E-2</v>
      </c>
      <c r="D68" s="17">
        <v>-1.9106285154938191E-2</v>
      </c>
      <c r="E68" s="17">
        <v>4.7667076524787792E-2</v>
      </c>
      <c r="F68" s="17">
        <v>-2.725118807148787E-2</v>
      </c>
      <c r="G68" s="17">
        <v>4.1562874668086003E-2</v>
      </c>
      <c r="H68" s="17">
        <v>8.1449029165496893E-3</v>
      </c>
      <c r="I68" s="17">
        <v>4.702721798119143E-2</v>
      </c>
      <c r="J68"/>
      <c r="K68"/>
      <c r="L68"/>
      <c r="M68"/>
    </row>
    <row r="69" spans="1:13">
      <c r="A69" s="22" t="s">
        <v>51</v>
      </c>
      <c r="B69" s="17">
        <v>5.8480725962451402E-3</v>
      </c>
      <c r="C69" s="17">
        <v>8.1906610500090987E-2</v>
      </c>
      <c r="D69" s="17">
        <v>0.12326182873713624</v>
      </c>
      <c r="E69" s="17">
        <v>0.12862335045866743</v>
      </c>
      <c r="F69" s="17">
        <v>-0.11716727549586456</v>
      </c>
      <c r="G69" s="17">
        <v>9.991354827795175E-2</v>
      </c>
      <c r="H69" s="17">
        <v>0.24042910423300079</v>
      </c>
      <c r="I69" s="17">
        <v>0.16439090107119633</v>
      </c>
      <c r="J69"/>
      <c r="K69"/>
      <c r="L69"/>
      <c r="M69"/>
    </row>
    <row r="70" spans="1:13">
      <c r="A70" s="22" t="s">
        <v>74</v>
      </c>
      <c r="B70" s="17">
        <v>-4.6218056065711027E-2</v>
      </c>
      <c r="C70" s="17">
        <v>4.6385449929257347E-2</v>
      </c>
      <c r="D70" s="17">
        <v>-6.9974479296489303E-3</v>
      </c>
      <c r="E70" s="17">
        <v>5.740490920924967E-2</v>
      </c>
      <c r="F70" s="17">
        <v>-8.4497611347362819E-2</v>
      </c>
      <c r="G70" s="17">
        <v>4.9924565610411399E-2</v>
      </c>
      <c r="H70" s="17">
        <v>7.7500163417713888E-2</v>
      </c>
      <c r="I70" s="17">
        <v>5.4158948380375882E-2</v>
      </c>
      <c r="J70"/>
      <c r="K70"/>
      <c r="L70"/>
      <c r="M70"/>
    </row>
    <row r="71" spans="1:13">
      <c r="A71" s="22" t="s">
        <v>61</v>
      </c>
      <c r="B71" s="17">
        <v>3.7796018887513508E-2</v>
      </c>
      <c r="C71" s="17">
        <v>3.1309732344200883E-2</v>
      </c>
      <c r="D71" s="17">
        <v>0.10725475108704713</v>
      </c>
      <c r="E71" s="17">
        <v>3.8999877919469343E-2</v>
      </c>
      <c r="F71" s="17">
        <v>-3.4670813283184589E-2</v>
      </c>
      <c r="G71" s="17">
        <v>4.3353703405533767E-2</v>
      </c>
      <c r="H71" s="17">
        <v>0.14192556437023171</v>
      </c>
      <c r="I71" s="17">
        <v>5.3995623030435452E-2</v>
      </c>
      <c r="J71"/>
      <c r="K71"/>
      <c r="L71"/>
      <c r="M71"/>
    </row>
    <row r="72" spans="1:13">
      <c r="A72" s="22" t="s">
        <v>45</v>
      </c>
      <c r="B72" s="17">
        <v>-0.10870605772318848</v>
      </c>
      <c r="C72" s="17">
        <v>3.4626355922791348E-2</v>
      </c>
      <c r="D72" s="17">
        <v>-6.2549397943580276E-2</v>
      </c>
      <c r="E72" s="17">
        <v>5.5551289160033303E-2</v>
      </c>
      <c r="F72" s="17">
        <v>-0.15476096958188559</v>
      </c>
      <c r="G72" s="17">
        <v>3.9569587107395318E-2</v>
      </c>
      <c r="H72" s="17">
        <v>9.2211571638305317E-2</v>
      </c>
      <c r="I72" s="17">
        <v>6.7225966019078556E-2</v>
      </c>
      <c r="J72"/>
      <c r="K72"/>
      <c r="L72"/>
      <c r="M72"/>
    </row>
    <row r="73" spans="1:13">
      <c r="A73" s="22" t="s">
        <v>50</v>
      </c>
      <c r="B73" s="17">
        <v>1.120458229408621E-2</v>
      </c>
      <c r="C73" s="17">
        <v>3.2371287519117532E-2</v>
      </c>
      <c r="D73" s="17">
        <v>9.1308938881602353E-2</v>
      </c>
      <c r="E73" s="17">
        <v>4.8894309344585503E-2</v>
      </c>
      <c r="F73" s="17">
        <v>-6.4583317357663192E-2</v>
      </c>
      <c r="G73" s="17">
        <v>4.3173744149482413E-2</v>
      </c>
      <c r="H73" s="17">
        <v>0.15589225623926556</v>
      </c>
      <c r="I73" s="17">
        <v>6.5756437843491819E-2</v>
      </c>
      <c r="J73"/>
      <c r="K73"/>
      <c r="L73"/>
      <c r="M73"/>
    </row>
    <row r="74" spans="1:13">
      <c r="A74" s="9"/>
      <c r="B74" s="9"/>
      <c r="C74" s="9"/>
      <c r="D74" s="9"/>
      <c r="E74" s="9"/>
      <c r="F74" s="9"/>
      <c r="G74" s="9"/>
      <c r="H74"/>
      <c r="I74"/>
      <c r="J74"/>
      <c r="K74"/>
      <c r="L74"/>
      <c r="M74"/>
    </row>
    <row r="75" spans="1:13" s="29" customFormat="1" ht="11.25">
      <c r="A75" s="36" t="s">
        <v>76</v>
      </c>
      <c r="B75" s="36"/>
      <c r="C75" s="36"/>
      <c r="D75" s="36"/>
      <c r="E75" s="36"/>
      <c r="F75" s="36"/>
      <c r="G75" s="36"/>
    </row>
    <row r="76" spans="1:13" s="29" customFormat="1" ht="11.25">
      <c r="A76" s="36" t="s">
        <v>77</v>
      </c>
      <c r="B76" s="36"/>
      <c r="C76" s="36"/>
      <c r="D76" s="36"/>
      <c r="E76" s="36"/>
      <c r="F76" s="36"/>
      <c r="G76" s="36"/>
    </row>
    <row r="77" spans="1:13" s="29" customFormat="1" ht="11.25">
      <c r="A77" s="36"/>
      <c r="B77" s="36"/>
      <c r="C77" s="36"/>
      <c r="D77" s="36"/>
      <c r="E77" s="36"/>
      <c r="F77" s="36"/>
      <c r="G77" s="36"/>
    </row>
    <row r="78" spans="1:13">
      <c r="A78" s="44" t="s">
        <v>146</v>
      </c>
      <c r="B78" s="45"/>
      <c r="C78" s="45"/>
      <c r="D78" s="45"/>
      <c r="E78" s="46"/>
      <c r="H78"/>
      <c r="I78"/>
      <c r="J78"/>
      <c r="K78"/>
      <c r="L78"/>
      <c r="M78"/>
    </row>
  </sheetData>
  <mergeCells count="2">
    <mergeCell ref="A6:A7"/>
    <mergeCell ref="B6:I6"/>
  </mergeCells>
  <hyperlinks>
    <hyperlink ref="A4" location="Índice!A1" display="Índice" xr:uid="{38E900D5-A9FD-42D2-8A14-862B56F2A2A3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2B079-4EAD-431A-949C-BF9E937C5423}">
  <dimension ref="A1:M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28515625" bestFit="1" customWidth="1"/>
  </cols>
  <sheetData>
    <row r="1" spans="1:13" s="33" customFormat="1" ht="18.75">
      <c r="A1" s="34" t="str" cm="1">
        <f t="array" aca="1" ref="A1" ca="1">VLOOKUP(_xlfn.TEXTAFTER(CELL("filename",ZZ996),"]"),Índice!A:B,2,FALSE)</f>
        <v>Rendimiento en ciencias por cuartos del índice de disfrute de las ciencias y diferencia entre primer y cuarto cuarto</v>
      </c>
      <c r="B1" s="35"/>
      <c r="C1" s="35"/>
      <c r="D1" s="35"/>
      <c r="E1" s="35"/>
    </row>
    <row r="2" spans="1:13">
      <c r="A2" t="s">
        <v>56</v>
      </c>
      <c r="B2" s="4"/>
      <c r="C2" s="4"/>
      <c r="D2" s="4"/>
      <c r="E2" s="4"/>
      <c r="H2" s="4"/>
      <c r="I2" s="4"/>
      <c r="J2" s="4"/>
      <c r="K2" s="4"/>
      <c r="L2" s="4"/>
      <c r="M2" s="4"/>
    </row>
    <row r="3" spans="1:13">
      <c r="A3" s="13" t="s">
        <v>133</v>
      </c>
      <c r="B3" s="4"/>
      <c r="C3" s="4"/>
      <c r="D3" s="4"/>
      <c r="E3" s="4"/>
      <c r="H3" s="4"/>
      <c r="I3" s="4"/>
      <c r="J3" s="4"/>
      <c r="K3" s="4"/>
      <c r="L3" s="4"/>
      <c r="M3" s="4"/>
    </row>
    <row r="4" spans="1:13">
      <c r="A4" s="3" t="s">
        <v>0</v>
      </c>
      <c r="B4" s="4"/>
      <c r="C4" s="4"/>
      <c r="D4" s="4"/>
      <c r="E4" s="4"/>
      <c r="H4" s="4"/>
      <c r="I4" s="4"/>
      <c r="J4" s="4"/>
      <c r="K4" s="4"/>
      <c r="L4" s="4"/>
      <c r="M4" s="4"/>
    </row>
    <row r="6" spans="1:13" ht="47.25" customHeight="1">
      <c r="A6" s="90" t="s">
        <v>52</v>
      </c>
      <c r="B6" s="92" t="s">
        <v>64</v>
      </c>
      <c r="C6" s="92"/>
      <c r="D6" s="92"/>
      <c r="E6" s="92"/>
      <c r="F6" s="92"/>
      <c r="G6" s="92"/>
      <c r="H6" s="92"/>
      <c r="I6" s="92"/>
      <c r="J6" s="92" t="s">
        <v>172</v>
      </c>
      <c r="K6" s="92"/>
    </row>
    <row r="7" spans="1:13" ht="18" customHeight="1">
      <c r="A7" s="91"/>
      <c r="B7" s="38" t="s">
        <v>80</v>
      </c>
      <c r="C7" s="38" t="s">
        <v>53</v>
      </c>
      <c r="D7" s="38" t="s">
        <v>81</v>
      </c>
      <c r="E7" s="38" t="s">
        <v>53</v>
      </c>
      <c r="F7" s="38" t="s">
        <v>82</v>
      </c>
      <c r="G7" s="38" t="s">
        <v>53</v>
      </c>
      <c r="H7" s="38" t="s">
        <v>83</v>
      </c>
      <c r="I7" s="38" t="s">
        <v>53</v>
      </c>
      <c r="J7" s="38" t="s">
        <v>141</v>
      </c>
      <c r="K7" s="38" t="s">
        <v>53</v>
      </c>
    </row>
    <row r="8" spans="1:13">
      <c r="A8" s="15" t="s">
        <v>16</v>
      </c>
      <c r="B8" s="17">
        <v>465.39904279089097</v>
      </c>
      <c r="C8" s="17">
        <v>3.8083056242496629</v>
      </c>
      <c r="D8" s="17">
        <v>475.70108583932131</v>
      </c>
      <c r="E8" s="17">
        <v>4.098526380730922</v>
      </c>
      <c r="F8" s="17">
        <v>511.44729046121881</v>
      </c>
      <c r="G8" s="17">
        <v>4.4649463992069887</v>
      </c>
      <c r="H8" s="17">
        <v>546.57730665220993</v>
      </c>
      <c r="I8" s="17">
        <v>3.5436574424950087</v>
      </c>
      <c r="J8" s="27">
        <v>81.178263861319067</v>
      </c>
      <c r="K8" s="27">
        <v>4.1365239005319481</v>
      </c>
    </row>
    <row r="9" spans="1:13">
      <c r="A9" s="16" t="s">
        <v>14</v>
      </c>
      <c r="B9" s="27">
        <v>459.84949257910068</v>
      </c>
      <c r="C9" s="27">
        <v>2.3417763356488517</v>
      </c>
      <c r="D9" s="27">
        <v>498.38274586829368</v>
      </c>
      <c r="E9" s="27">
        <v>2.6242975620905074</v>
      </c>
      <c r="F9" s="27">
        <v>524.61894426073491</v>
      </c>
      <c r="G9" s="27">
        <v>2.2727840281279184</v>
      </c>
      <c r="H9" s="27">
        <v>569.83251700173446</v>
      </c>
      <c r="I9" s="27">
        <v>2.6974442938547734</v>
      </c>
      <c r="J9" s="17">
        <v>109.98302442263375</v>
      </c>
      <c r="K9" s="17">
        <v>2.9834888429787934</v>
      </c>
    </row>
    <row r="10" spans="1:13">
      <c r="A10" s="16" t="s">
        <v>18</v>
      </c>
      <c r="B10" s="17">
        <v>472.32923452194518</v>
      </c>
      <c r="C10" s="17">
        <v>3.3914903698644219</v>
      </c>
      <c r="D10" s="17">
        <v>488.11205617523683</v>
      </c>
      <c r="E10" s="17">
        <v>3.3816781255282047</v>
      </c>
      <c r="F10" s="17">
        <v>508.22999973189525</v>
      </c>
      <c r="G10" s="17">
        <v>3.4640521129189561</v>
      </c>
      <c r="H10" s="17">
        <v>543.81224505664647</v>
      </c>
      <c r="I10" s="17">
        <v>3.5487749193150742</v>
      </c>
      <c r="J10" s="17">
        <v>71.483010534701435</v>
      </c>
      <c r="K10" s="17">
        <v>4.4774397407201123</v>
      </c>
    </row>
    <row r="11" spans="1:13">
      <c r="A11" s="16" t="s">
        <v>28</v>
      </c>
      <c r="B11" s="17">
        <v>463.0356272469906</v>
      </c>
      <c r="C11" s="17">
        <v>3.0662252917913633</v>
      </c>
      <c r="D11" s="17">
        <v>480.05615067992812</v>
      </c>
      <c r="E11" s="17">
        <v>3.2499442237732228</v>
      </c>
      <c r="F11" s="17">
        <v>518.78398945570257</v>
      </c>
      <c r="G11" s="17">
        <v>2.8680276486975727</v>
      </c>
      <c r="H11" s="17">
        <v>543.5255059276285</v>
      </c>
      <c r="I11" s="17">
        <v>2.960552563334756</v>
      </c>
      <c r="J11" s="17">
        <v>80.489878680637915</v>
      </c>
      <c r="K11" s="17">
        <v>4.0291674330343152</v>
      </c>
    </row>
    <row r="12" spans="1:13">
      <c r="A12" s="16" t="s">
        <v>20</v>
      </c>
      <c r="B12" s="17">
        <v>409.27889944209721</v>
      </c>
      <c r="C12" s="17">
        <v>5.0555986288408361</v>
      </c>
      <c r="D12" s="17">
        <v>430.14113563907614</v>
      </c>
      <c r="E12" s="17">
        <v>4.2902667265828081</v>
      </c>
      <c r="F12" s="17">
        <v>438.98145695982691</v>
      </c>
      <c r="G12" s="17">
        <v>4.1303269934073708</v>
      </c>
      <c r="H12" s="17">
        <v>464.11459455709291</v>
      </c>
      <c r="I12" s="17">
        <v>6.0895701806558966</v>
      </c>
      <c r="J12" s="17">
        <v>54.835695114995758</v>
      </c>
      <c r="K12" s="17">
        <v>6.0549850991714953</v>
      </c>
    </row>
    <row r="13" spans="1:13">
      <c r="A13" s="16" t="s">
        <v>6</v>
      </c>
      <c r="B13" s="17">
        <v>483.30235433233264</v>
      </c>
      <c r="C13" s="17">
        <v>2.0381067323210722</v>
      </c>
      <c r="D13" s="17">
        <v>505.9890011949052</v>
      </c>
      <c r="E13" s="17">
        <v>2.6024736103479862</v>
      </c>
      <c r="F13" s="17">
        <v>524.89961312857884</v>
      </c>
      <c r="G13" s="17">
        <v>2.4685706169584263</v>
      </c>
      <c r="H13" s="17">
        <v>561.71908579029855</v>
      </c>
      <c r="I13" s="17">
        <v>2.6798296736071476</v>
      </c>
      <c r="J13" s="17">
        <v>78.416731457965938</v>
      </c>
      <c r="K13" s="17">
        <v>2.5599000474684073</v>
      </c>
    </row>
    <row r="14" spans="1:13">
      <c r="A14" s="16" t="s">
        <v>1</v>
      </c>
      <c r="B14" s="17">
        <v>432.12417352940872</v>
      </c>
      <c r="C14" s="17">
        <v>3.5191340988891175</v>
      </c>
      <c r="D14" s="17">
        <v>443.12842470443513</v>
      </c>
      <c r="E14" s="17">
        <v>3.5586266230157397</v>
      </c>
      <c r="F14" s="17">
        <v>448.74576711692089</v>
      </c>
      <c r="G14" s="17">
        <v>3.2924244443085784</v>
      </c>
      <c r="H14" s="17">
        <v>482.03893856458825</v>
      </c>
      <c r="I14" s="17">
        <v>3.0135044696050866</v>
      </c>
      <c r="J14" s="17">
        <v>49.914765035179471</v>
      </c>
      <c r="K14" s="17">
        <v>3.9454839462210129</v>
      </c>
    </row>
    <row r="15" spans="1:13">
      <c r="A15" s="16" t="s">
        <v>57</v>
      </c>
      <c r="B15" s="17">
        <v>387.49995908163913</v>
      </c>
      <c r="C15" s="17">
        <v>2.8110911720395722</v>
      </c>
      <c r="D15" s="17">
        <v>405.55811317731758</v>
      </c>
      <c r="E15" s="17">
        <v>3.5136417170180794</v>
      </c>
      <c r="F15" s="17">
        <v>447.95069936226975</v>
      </c>
      <c r="G15" s="17">
        <v>3.0671994722968026</v>
      </c>
      <c r="H15" s="17">
        <v>483.30680170201424</v>
      </c>
      <c r="I15" s="17">
        <v>3.9364826329412042</v>
      </c>
      <c r="J15" s="17">
        <v>95.806842620375122</v>
      </c>
      <c r="K15" s="17">
        <v>5.2666490666506292</v>
      </c>
    </row>
    <row r="16" spans="1:13">
      <c r="A16" s="16" t="s">
        <v>29</v>
      </c>
      <c r="B16" s="17">
        <v>399.4030169771404</v>
      </c>
      <c r="C16" s="17">
        <v>4.0066270830753856</v>
      </c>
      <c r="D16" s="17">
        <v>418.59484548272667</v>
      </c>
      <c r="E16" s="17">
        <v>3.7097681946529564</v>
      </c>
      <c r="F16" s="17">
        <v>424.31067055249531</v>
      </c>
      <c r="G16" s="17">
        <v>3.4420153179938797</v>
      </c>
      <c r="H16" s="17">
        <v>436.56565291453734</v>
      </c>
      <c r="I16" s="17">
        <v>4.6339873664771227</v>
      </c>
      <c r="J16" s="17">
        <v>37.162635937396942</v>
      </c>
      <c r="K16" s="17">
        <v>4.6266636057123636</v>
      </c>
    </row>
    <row r="17" spans="1:11">
      <c r="A17" s="16" t="s">
        <v>25</v>
      </c>
      <c r="B17" s="17">
        <v>479.93796895592931</v>
      </c>
      <c r="C17" s="17">
        <v>3.9831678803789892</v>
      </c>
      <c r="D17" s="17">
        <v>525.63809755816817</v>
      </c>
      <c r="E17" s="17">
        <v>3.1104343271127917</v>
      </c>
      <c r="F17" s="17">
        <v>537.69535742523908</v>
      </c>
      <c r="G17" s="17">
        <v>3.5240193150703045</v>
      </c>
      <c r="H17" s="17">
        <v>576.02255477545179</v>
      </c>
      <c r="I17" s="17">
        <v>4.2200419871731407</v>
      </c>
      <c r="J17" s="17">
        <v>96.084585819522431</v>
      </c>
      <c r="K17" s="17">
        <v>4.2609582560671218</v>
      </c>
    </row>
    <row r="18" spans="1:11">
      <c r="A18" s="16" t="s">
        <v>58</v>
      </c>
      <c r="B18" s="17">
        <v>409.89819793359567</v>
      </c>
      <c r="C18" s="17">
        <v>3.269728375928258</v>
      </c>
      <c r="D18" s="17">
        <v>425.84441536098547</v>
      </c>
      <c r="E18" s="17">
        <v>3.6449860194605899</v>
      </c>
      <c r="F18" s="17">
        <v>429.29548100674845</v>
      </c>
      <c r="G18" s="17">
        <v>2.6837655518986945</v>
      </c>
      <c r="H18" s="17">
        <v>442.89021146367747</v>
      </c>
      <c r="I18" s="17">
        <v>3.1574025769477321</v>
      </c>
      <c r="J18" s="30">
        <v>32.99201353008182</v>
      </c>
      <c r="K18" s="30">
        <v>3.4175876842701127</v>
      </c>
    </row>
    <row r="19" spans="1:11">
      <c r="A19" s="16" t="s">
        <v>15</v>
      </c>
      <c r="B19" s="30">
        <v>450.07355503377795</v>
      </c>
      <c r="C19" s="30">
        <v>2.9297628862778167</v>
      </c>
      <c r="D19" s="30">
        <v>475.48927872961337</v>
      </c>
      <c r="E19" s="30">
        <v>2.7008255597561468</v>
      </c>
      <c r="F19" s="30">
        <v>486.50191845084555</v>
      </c>
      <c r="G19" s="30">
        <v>2.0385617502498596</v>
      </c>
      <c r="H19" s="30">
        <v>517.02477266431674</v>
      </c>
      <c r="I19" s="30">
        <v>4.0625712338586011</v>
      </c>
      <c r="J19" s="17">
        <v>66.951217630538864</v>
      </c>
      <c r="K19" s="17">
        <v>4.6230365383854695</v>
      </c>
    </row>
    <row r="20" spans="1:11">
      <c r="A20" s="16" t="s">
        <v>8</v>
      </c>
      <c r="B20" s="17">
        <v>459.37248904245041</v>
      </c>
      <c r="C20" s="17">
        <v>3.4736878473372812</v>
      </c>
      <c r="D20" s="17">
        <v>470.89624484070009</v>
      </c>
      <c r="E20" s="17">
        <v>3.8785896728267382</v>
      </c>
      <c r="F20" s="17">
        <v>494.57466659919373</v>
      </c>
      <c r="G20" s="17">
        <v>2.8524362375136261</v>
      </c>
      <c r="H20" s="17">
        <v>544.03910844806603</v>
      </c>
      <c r="I20" s="17">
        <v>4.5221336149352211</v>
      </c>
      <c r="J20" s="17">
        <v>84.666619405615691</v>
      </c>
      <c r="K20" s="17">
        <v>5.3262587222459556</v>
      </c>
    </row>
    <row r="21" spans="1:11">
      <c r="A21" s="16" t="s">
        <v>10</v>
      </c>
      <c r="B21" s="17">
        <v>463.12668302938647</v>
      </c>
      <c r="C21" s="17">
        <v>2.735032298162523</v>
      </c>
      <c r="D21" s="17">
        <v>479.89824952969821</v>
      </c>
      <c r="E21" s="17">
        <v>2.6596115335437047</v>
      </c>
      <c r="F21" s="17">
        <v>498.28575328761752</v>
      </c>
      <c r="G21" s="17">
        <v>3.1290484641350229</v>
      </c>
      <c r="H21" s="17">
        <v>524.06669975868283</v>
      </c>
      <c r="I21" s="17">
        <v>2.8614561293380572</v>
      </c>
      <c r="J21" s="17">
        <v>60.940016729296396</v>
      </c>
      <c r="K21" s="17">
        <v>3.8321311814865129</v>
      </c>
    </row>
    <row r="22" spans="1:11">
      <c r="A22" s="16" t="s">
        <v>26</v>
      </c>
      <c r="B22" s="17">
        <v>449.8052917580946</v>
      </c>
      <c r="C22" s="17">
        <v>2.3217142304367542</v>
      </c>
      <c r="D22" s="17">
        <v>468.44038874368272</v>
      </c>
      <c r="E22" s="17">
        <v>2.2253530320457795</v>
      </c>
      <c r="F22" s="17">
        <v>494.4789237841552</v>
      </c>
      <c r="G22" s="17">
        <v>1.7015777146876365</v>
      </c>
      <c r="H22" s="17">
        <v>525.59846903428877</v>
      </c>
      <c r="I22" s="17">
        <v>2.5898639326266539</v>
      </c>
      <c r="J22" s="17">
        <v>75.793177276194314</v>
      </c>
      <c r="K22" s="17">
        <v>2.2134642295026743</v>
      </c>
    </row>
    <row r="23" spans="1:11">
      <c r="A23" s="16" t="s">
        <v>7</v>
      </c>
      <c r="B23" s="30">
        <v>465.17526835413918</v>
      </c>
      <c r="C23" s="30">
        <v>6.7072441535717893</v>
      </c>
      <c r="D23" s="30">
        <v>506.68452918538821</v>
      </c>
      <c r="E23" s="30">
        <v>7.893423532395639</v>
      </c>
      <c r="F23" s="30">
        <v>502.50354405252938</v>
      </c>
      <c r="G23" s="30">
        <v>8.8148890095427639</v>
      </c>
      <c r="H23" s="30">
        <v>558.87906425151948</v>
      </c>
      <c r="I23" s="30">
        <v>11.955197705112933</v>
      </c>
      <c r="J23" s="30">
        <v>93.703795897380331</v>
      </c>
      <c r="K23" s="30">
        <v>11.227275178503131</v>
      </c>
    </row>
    <row r="24" spans="1:11">
      <c r="A24" s="16" t="s">
        <v>21</v>
      </c>
      <c r="B24" s="17">
        <v>495.05491577354439</v>
      </c>
      <c r="C24" s="17">
        <v>3.1991759177743155</v>
      </c>
      <c r="D24" s="17">
        <v>520.9286100622503</v>
      </c>
      <c r="E24" s="17">
        <v>2.8168159308433212</v>
      </c>
      <c r="F24" s="17">
        <v>534.11401765605251</v>
      </c>
      <c r="G24" s="17">
        <v>3.2146354229377017</v>
      </c>
      <c r="H24" s="17">
        <v>565.79796817169802</v>
      </c>
      <c r="I24" s="17">
        <v>3.1230634855915995</v>
      </c>
      <c r="J24" s="17">
        <v>70.743052398153608</v>
      </c>
      <c r="K24" s="17">
        <v>3.6705426713829148</v>
      </c>
    </row>
    <row r="25" spans="1:11">
      <c r="A25" s="16" t="s">
        <v>34</v>
      </c>
      <c r="B25" s="17">
        <v>465.89325400966663</v>
      </c>
      <c r="C25" s="17">
        <v>3.2236289716914595</v>
      </c>
      <c r="D25" s="17">
        <v>503.79424110282741</v>
      </c>
      <c r="E25" s="17">
        <v>3.3495432813359893</v>
      </c>
      <c r="F25" s="17">
        <v>526.29805734111517</v>
      </c>
      <c r="G25" s="17">
        <v>2.358036685252169</v>
      </c>
      <c r="H25" s="17">
        <v>568.36720861333174</v>
      </c>
      <c r="I25" s="17">
        <v>3.629666784821648</v>
      </c>
      <c r="J25" s="17">
        <v>102.47395460366506</v>
      </c>
      <c r="K25" s="17">
        <v>4.5313329800041622</v>
      </c>
    </row>
    <row r="26" spans="1:11">
      <c r="A26" s="16" t="s">
        <v>5</v>
      </c>
      <c r="B26" s="17">
        <v>453.50010871901543</v>
      </c>
      <c r="C26" s="17">
        <v>3.9805708664433128</v>
      </c>
      <c r="D26" s="17">
        <v>484.01520298951061</v>
      </c>
      <c r="E26" s="17">
        <v>3.7146951671576538</v>
      </c>
      <c r="F26" s="17">
        <v>501.47755551589461</v>
      </c>
      <c r="G26" s="17">
        <v>3.1018589337899041</v>
      </c>
      <c r="H26" s="17">
        <v>542.19857836224514</v>
      </c>
      <c r="I26" s="17">
        <v>4.0326972362376292</v>
      </c>
      <c r="J26" s="17">
        <v>88.698469643229672</v>
      </c>
      <c r="K26" s="17">
        <v>4.732261526986612</v>
      </c>
    </row>
    <row r="27" spans="1:11">
      <c r="A27" s="16" t="s">
        <v>37</v>
      </c>
      <c r="B27" s="17">
        <v>396.62304239805422</v>
      </c>
      <c r="C27" s="17">
        <v>2.8954802596623184</v>
      </c>
      <c r="D27" s="17">
        <v>416.42992973042584</v>
      </c>
      <c r="E27" s="17">
        <v>3.5959977353428503</v>
      </c>
      <c r="F27" s="17">
        <v>454.3179316554145</v>
      </c>
      <c r="G27" s="17">
        <v>3.359507298161319</v>
      </c>
      <c r="H27" s="17">
        <v>488.17735126819997</v>
      </c>
      <c r="I27" s="17">
        <v>3.5081794240696871</v>
      </c>
      <c r="J27" s="17">
        <v>91.554308870145775</v>
      </c>
      <c r="K27" s="17">
        <v>4.0776441233938234</v>
      </c>
    </row>
    <row r="28" spans="1:11">
      <c r="A28" s="16" t="s">
        <v>4</v>
      </c>
      <c r="B28" s="17">
        <v>458.38512123719693</v>
      </c>
      <c r="C28" s="17">
        <v>3.2002800531374036</v>
      </c>
      <c r="D28" s="17">
        <v>474.25982144334773</v>
      </c>
      <c r="E28" s="17">
        <v>3.7107301100164887</v>
      </c>
      <c r="F28" s="17">
        <v>484.93455299791515</v>
      </c>
      <c r="G28" s="17">
        <v>3.1211240182751876</v>
      </c>
      <c r="H28" s="17">
        <v>520.26506766877571</v>
      </c>
      <c r="I28" s="17">
        <v>4.7653926171493186</v>
      </c>
      <c r="J28" s="17">
        <v>61.879946431578858</v>
      </c>
      <c r="K28" s="17">
        <v>5.4001657053791394</v>
      </c>
    </row>
    <row r="29" spans="1:11">
      <c r="A29" s="16" t="s">
        <v>9</v>
      </c>
      <c r="B29" s="17">
        <v>460.38384349437501</v>
      </c>
      <c r="C29" s="17">
        <v>2.9182598645707203</v>
      </c>
      <c r="D29" s="17">
        <v>490.86553639970271</v>
      </c>
      <c r="E29" s="17">
        <v>3.0860526137661859</v>
      </c>
      <c r="F29" s="17">
        <v>508.86744804423552</v>
      </c>
      <c r="G29" s="17">
        <v>2.4023630394043862</v>
      </c>
      <c r="H29" s="17">
        <v>546.66848756714217</v>
      </c>
      <c r="I29" s="17">
        <v>2.8371835567171004</v>
      </c>
      <c r="J29" s="17">
        <v>86.284644072767065</v>
      </c>
      <c r="K29" s="17">
        <v>3.6956127484841743</v>
      </c>
    </row>
    <row r="30" spans="1:11">
      <c r="A30" s="16" t="s">
        <v>19</v>
      </c>
      <c r="B30" s="17">
        <v>422.45211260613706</v>
      </c>
      <c r="C30" s="17">
        <v>2.9466353813734543</v>
      </c>
      <c r="D30" s="17">
        <v>437.51611745137632</v>
      </c>
      <c r="E30" s="17">
        <v>3.5097354716335825</v>
      </c>
      <c r="F30" s="17">
        <v>459.05817425762598</v>
      </c>
      <c r="G30" s="17">
        <v>3.1714422059548739</v>
      </c>
      <c r="H30" s="17">
        <v>501.68160854625455</v>
      </c>
      <c r="I30" s="17">
        <v>3.7774264118860015</v>
      </c>
      <c r="J30" s="17">
        <v>79.229495940117488</v>
      </c>
      <c r="K30" s="17">
        <v>4.8187717531065495</v>
      </c>
    </row>
    <row r="31" spans="1:11">
      <c r="A31" s="16" t="s">
        <v>11</v>
      </c>
      <c r="B31" s="17">
        <v>417.45103599173706</v>
      </c>
      <c r="C31" s="17">
        <v>4.375225864133923</v>
      </c>
      <c r="D31" s="17">
        <v>442.83867767602339</v>
      </c>
      <c r="E31" s="17">
        <v>4.4026938073735202</v>
      </c>
      <c r="F31" s="17">
        <v>481.5540054822992</v>
      </c>
      <c r="G31" s="17">
        <v>3.9674345624031346</v>
      </c>
      <c r="H31" s="17">
        <v>497.35848798571271</v>
      </c>
      <c r="I31" s="17">
        <v>4.360101577821264</v>
      </c>
      <c r="J31" s="17">
        <v>79.90745199397557</v>
      </c>
      <c r="K31" s="17">
        <v>4.9585689890677926</v>
      </c>
    </row>
    <row r="32" spans="1:11">
      <c r="A32" s="16" t="s">
        <v>12</v>
      </c>
      <c r="B32" s="17">
        <v>460.72650387755596</v>
      </c>
      <c r="C32" s="17">
        <v>3.0525966734590178</v>
      </c>
      <c r="D32" s="17">
        <v>476.07866945369381</v>
      </c>
      <c r="E32" s="17">
        <v>3.2682581054536111</v>
      </c>
      <c r="F32" s="17">
        <v>494.54500120418049</v>
      </c>
      <c r="G32" s="17">
        <v>2.8408626317062922</v>
      </c>
      <c r="H32" s="17">
        <v>516.51787766491884</v>
      </c>
      <c r="I32" s="17">
        <v>3.729327520709858</v>
      </c>
      <c r="J32" s="17">
        <v>55.791373787362922</v>
      </c>
      <c r="K32" s="17">
        <v>4.4072523497391796</v>
      </c>
    </row>
    <row r="33" spans="1:11">
      <c r="A33" s="16" t="s">
        <v>2</v>
      </c>
      <c r="B33" s="17">
        <v>506.73732501135385</v>
      </c>
      <c r="C33" s="17">
        <v>3.9465273771462184</v>
      </c>
      <c r="D33" s="17">
        <v>538.22845798196931</v>
      </c>
      <c r="E33" s="17">
        <v>3.831682457767553</v>
      </c>
      <c r="F33" s="17">
        <v>550.9441392342145</v>
      </c>
      <c r="G33" s="17">
        <v>4.5213633809061333</v>
      </c>
      <c r="H33" s="17">
        <v>577.58416743943474</v>
      </c>
      <c r="I33" s="17">
        <v>5.0284057646124181</v>
      </c>
      <c r="J33" s="17">
        <v>70.846842428080862</v>
      </c>
      <c r="K33" s="17">
        <v>5.1866077228447462</v>
      </c>
    </row>
    <row r="34" spans="1:11">
      <c r="A34" s="16" t="s">
        <v>23</v>
      </c>
      <c r="B34" s="17">
        <v>445.91133535842812</v>
      </c>
      <c r="C34" s="17">
        <v>2.9396176714892976</v>
      </c>
      <c r="D34" s="17">
        <v>462.78622942010168</v>
      </c>
      <c r="E34" s="17">
        <v>3.2113145899535889</v>
      </c>
      <c r="F34" s="17">
        <v>481.98201826041003</v>
      </c>
      <c r="G34" s="17">
        <v>2.7814586463842974</v>
      </c>
      <c r="H34" s="17">
        <v>506.06419861971301</v>
      </c>
      <c r="I34" s="17">
        <v>3.8243910152757881</v>
      </c>
      <c r="J34" s="17">
        <v>60.152863261284871</v>
      </c>
      <c r="K34" s="17">
        <v>4.5446295640074252</v>
      </c>
    </row>
    <row r="35" spans="1:11">
      <c r="A35" s="16" t="s">
        <v>32</v>
      </c>
      <c r="B35" s="17">
        <v>461.99289804510761</v>
      </c>
      <c r="C35" s="17">
        <v>2.3679149328115803</v>
      </c>
      <c r="D35" s="17">
        <v>484.7618467536746</v>
      </c>
      <c r="E35" s="17">
        <v>2.8503333811062328</v>
      </c>
      <c r="F35" s="17">
        <v>490.78925325732217</v>
      </c>
      <c r="G35" s="17">
        <v>1.9547933414079621</v>
      </c>
      <c r="H35" s="17">
        <v>524.46724864901353</v>
      </c>
      <c r="I35" s="17">
        <v>3.4032283654850999</v>
      </c>
      <c r="J35" s="17">
        <v>62.474350603905883</v>
      </c>
      <c r="K35" s="17">
        <v>3.737176217099222</v>
      </c>
    </row>
    <row r="36" spans="1:11">
      <c r="A36" s="14" t="s">
        <v>63</v>
      </c>
      <c r="B36" s="17">
        <v>434.64220958134445</v>
      </c>
      <c r="C36" s="17">
        <v>2.9484276547174084</v>
      </c>
      <c r="D36" s="17">
        <v>455.62409289090584</v>
      </c>
      <c r="E36" s="17">
        <v>2.4834773479486443</v>
      </c>
      <c r="F36" s="17">
        <v>495.46405563402504</v>
      </c>
      <c r="G36" s="17">
        <v>2.6887390699500235</v>
      </c>
      <c r="H36" s="17">
        <v>538.22900385304433</v>
      </c>
      <c r="I36" s="17">
        <v>2.782148919310329</v>
      </c>
      <c r="J36" s="17">
        <v>103.58679427169986</v>
      </c>
      <c r="K36" s="17">
        <v>4.3283242953353067</v>
      </c>
    </row>
    <row r="37" spans="1:11">
      <c r="A37" s="16" t="s">
        <v>17</v>
      </c>
      <c r="B37" s="17">
        <v>416.42423758597477</v>
      </c>
      <c r="C37" s="17">
        <v>3.1903134066698495</v>
      </c>
      <c r="D37" s="17">
        <v>441.54238060022954</v>
      </c>
      <c r="E37" s="17">
        <v>4.0619913508181247</v>
      </c>
      <c r="F37" s="17">
        <v>479.95912017374246</v>
      </c>
      <c r="G37" s="17">
        <v>3.4712475741218487</v>
      </c>
      <c r="H37" s="17">
        <v>515.05032766487489</v>
      </c>
      <c r="I37" s="17">
        <v>3.6920351165336558</v>
      </c>
      <c r="J37" s="17">
        <v>98.626090078900134</v>
      </c>
      <c r="K37" s="17">
        <v>5.0483225675471521</v>
      </c>
    </row>
    <row r="38" spans="1:11">
      <c r="A38" s="16" t="s">
        <v>3</v>
      </c>
      <c r="B38" s="17">
        <v>400.41859953167244</v>
      </c>
      <c r="C38" s="17">
        <v>2.3926077605006038</v>
      </c>
      <c r="D38" s="17">
        <v>420.14091936884586</v>
      </c>
      <c r="E38" s="17">
        <v>2.8120096278583224</v>
      </c>
      <c r="F38" s="17">
        <v>410.56459849321266</v>
      </c>
      <c r="G38" s="17">
        <v>2.1402045109790158</v>
      </c>
      <c r="H38" s="17">
        <v>431.28479834003866</v>
      </c>
      <c r="I38" s="17">
        <v>3.304466374641041</v>
      </c>
      <c r="J38" s="17">
        <v>30.866198808366157</v>
      </c>
      <c r="K38" s="17">
        <v>3.3990974773970306</v>
      </c>
    </row>
    <row r="39" spans="1:11">
      <c r="A39" s="16" t="s">
        <v>13</v>
      </c>
      <c r="B39" s="30">
        <v>441.99458988317019</v>
      </c>
      <c r="C39" s="30">
        <v>2.3946508397261015</v>
      </c>
      <c r="D39" s="30">
        <v>475.59715424563512</v>
      </c>
      <c r="E39" s="30">
        <v>3.3955685925784636</v>
      </c>
      <c r="F39" s="30">
        <v>492.85765446278594</v>
      </c>
      <c r="G39" s="30">
        <v>3.0863678612483616</v>
      </c>
      <c r="H39" s="30">
        <v>521.44363108219295</v>
      </c>
      <c r="I39" s="30">
        <v>3.7778409765659231</v>
      </c>
      <c r="J39" s="30">
        <v>79.449041199022872</v>
      </c>
      <c r="K39" s="30">
        <v>4.1419221247213986</v>
      </c>
    </row>
    <row r="40" spans="1:11">
      <c r="A40" s="16" t="s">
        <v>27</v>
      </c>
      <c r="B40" s="17">
        <v>476.35021409292222</v>
      </c>
      <c r="C40" s="17">
        <v>3.3175373803273676</v>
      </c>
      <c r="D40" s="17">
        <v>505.78048921862774</v>
      </c>
      <c r="E40" s="17">
        <v>3.6378645314695466</v>
      </c>
      <c r="F40" s="17">
        <v>527.76447282518848</v>
      </c>
      <c r="G40" s="17">
        <v>3.1882803070606891</v>
      </c>
      <c r="H40" s="17">
        <v>571.70251465662523</v>
      </c>
      <c r="I40" s="17">
        <v>3.6996060257854513</v>
      </c>
      <c r="J40" s="17">
        <v>95.352300563702912</v>
      </c>
      <c r="K40" s="17">
        <v>4.352402735098944</v>
      </c>
    </row>
    <row r="41" spans="1:11">
      <c r="A41" s="16" t="s">
        <v>31</v>
      </c>
      <c r="B41" s="17">
        <v>460.55712856314921</v>
      </c>
      <c r="C41" s="17">
        <v>4.2335677166344823</v>
      </c>
      <c r="D41" s="17">
        <v>469.78861503828784</v>
      </c>
      <c r="E41" s="17">
        <v>3.4269010806323954</v>
      </c>
      <c r="F41" s="17">
        <v>500.64312409621397</v>
      </c>
      <c r="G41" s="17">
        <v>4.7956956299426485</v>
      </c>
      <c r="H41" s="17">
        <v>535.91770203445674</v>
      </c>
      <c r="I41" s="17">
        <v>3.2528009931097306</v>
      </c>
      <c r="J41" s="17">
        <v>75.360573471307504</v>
      </c>
      <c r="K41" s="17">
        <v>4.315287568661879</v>
      </c>
    </row>
    <row r="42" spans="1:11">
      <c r="A42" s="16" t="s">
        <v>35</v>
      </c>
      <c r="B42" s="17">
        <v>482.85805357717197</v>
      </c>
      <c r="C42" s="17">
        <v>3.4028262496412074</v>
      </c>
      <c r="D42" s="17">
        <v>488.62833279155012</v>
      </c>
      <c r="E42" s="17">
        <v>3.0338649465761924</v>
      </c>
      <c r="F42" s="17">
        <v>515.38607673251988</v>
      </c>
      <c r="G42" s="17">
        <v>3.9491292928745554</v>
      </c>
      <c r="H42" s="17">
        <v>514.41837477079957</v>
      </c>
      <c r="I42" s="17">
        <v>3.0739571264060244</v>
      </c>
      <c r="J42" s="17">
        <v>31.56032119362763</v>
      </c>
      <c r="K42" s="17">
        <v>3.9670185526617425</v>
      </c>
    </row>
    <row r="43" spans="1:11">
      <c r="A43" s="16" t="s">
        <v>36</v>
      </c>
      <c r="B43" s="17">
        <v>446.27687860360129</v>
      </c>
      <c r="C43" s="17">
        <v>4.0151621224161103</v>
      </c>
      <c r="D43" s="17">
        <v>477.68644777405177</v>
      </c>
      <c r="E43" s="17">
        <v>3.9826536015795821</v>
      </c>
      <c r="F43" s="17">
        <v>488.49060685410768</v>
      </c>
      <c r="G43" s="17">
        <v>3.7671611880667686</v>
      </c>
      <c r="H43" s="17">
        <v>527.27445323073539</v>
      </c>
      <c r="I43" s="17">
        <v>4.2613276683525427</v>
      </c>
      <c r="J43" s="17">
        <v>80.997574627133943</v>
      </c>
      <c r="K43" s="17">
        <v>4.0951342181679724</v>
      </c>
    </row>
    <row r="44" spans="1:11">
      <c r="A44" s="16" t="s">
        <v>38</v>
      </c>
      <c r="B44" s="17">
        <v>478.0150114109473</v>
      </c>
      <c r="C44" s="17">
        <v>2.2674531852586122</v>
      </c>
      <c r="D44" s="17">
        <v>500.3153868580178</v>
      </c>
      <c r="E44" s="17">
        <v>2.8669440250100036</v>
      </c>
      <c r="F44" s="17">
        <v>527.23665188464315</v>
      </c>
      <c r="G44" s="17">
        <v>2.9262253423038618</v>
      </c>
      <c r="H44" s="17">
        <v>567.32811809454654</v>
      </c>
      <c r="I44" s="17">
        <v>3.5849807977974764</v>
      </c>
      <c r="J44" s="17">
        <v>89.313106683599216</v>
      </c>
      <c r="K44" s="17">
        <v>3.7622827868489668</v>
      </c>
    </row>
    <row r="45" spans="1:11">
      <c r="A45" s="16" t="s">
        <v>71</v>
      </c>
      <c r="B45" s="17">
        <v>465.21237331536202</v>
      </c>
      <c r="C45" s="17">
        <v>3.7106282345332615</v>
      </c>
      <c r="D45" s="17">
        <v>473.2361255249416</v>
      </c>
      <c r="E45" s="17">
        <v>3.3562440629187802</v>
      </c>
      <c r="F45" s="17">
        <v>501.81644727782134</v>
      </c>
      <c r="G45" s="17">
        <v>3.0911092684951074</v>
      </c>
      <c r="H45" s="17">
        <v>524.79247532610589</v>
      </c>
      <c r="I45" s="17">
        <v>3.3844164510855381</v>
      </c>
      <c r="J45" s="17">
        <v>59.580102010743914</v>
      </c>
      <c r="K45" s="17">
        <v>3.5593893283209037</v>
      </c>
    </row>
    <row r="46" spans="1:11">
      <c r="A46" s="16" t="s">
        <v>72</v>
      </c>
      <c r="B46" s="17">
        <v>457.85095821092852</v>
      </c>
      <c r="C46" s="17">
        <v>3.2082251642085553</v>
      </c>
      <c r="D46" s="17">
        <v>474.04643310057384</v>
      </c>
      <c r="E46" s="17">
        <v>3.9963655726762704</v>
      </c>
      <c r="F46" s="17">
        <v>492.87827724738929</v>
      </c>
      <c r="G46" s="17">
        <v>2.5991639864030045</v>
      </c>
      <c r="H46" s="17">
        <v>514.76619305040788</v>
      </c>
      <c r="I46" s="17">
        <v>5.6384450096757206</v>
      </c>
      <c r="J46" s="17">
        <v>56.915234839479297</v>
      </c>
      <c r="K46" s="17">
        <v>5.4976931812261176</v>
      </c>
    </row>
    <row r="47" spans="1:11">
      <c r="A47" s="16" t="s">
        <v>33</v>
      </c>
      <c r="B47" s="17">
        <v>397.26201250358673</v>
      </c>
      <c r="C47" s="17">
        <v>3.8822792526976793</v>
      </c>
      <c r="D47" s="17">
        <v>423.57842867898108</v>
      </c>
      <c r="E47" s="17">
        <v>4.8576431409199463</v>
      </c>
      <c r="F47" s="17">
        <v>442.89245129450273</v>
      </c>
      <c r="G47" s="17">
        <v>4.2313281470384441</v>
      </c>
      <c r="H47" s="17">
        <v>468.25862544175817</v>
      </c>
      <c r="I47" s="17">
        <v>5.6783816872511181</v>
      </c>
      <c r="J47" s="17">
        <v>70.996612938171324</v>
      </c>
      <c r="K47" s="17">
        <v>5.1304554502784612</v>
      </c>
    </row>
    <row r="48" spans="1:11">
      <c r="A48" s="16" t="s">
        <v>22</v>
      </c>
      <c r="B48" s="17">
        <v>456.90591278607951</v>
      </c>
      <c r="C48" s="17">
        <v>3.1472478685655734</v>
      </c>
      <c r="D48" s="17">
        <v>477.11157789708841</v>
      </c>
      <c r="E48" s="17">
        <v>3.4943570171353939</v>
      </c>
      <c r="F48" s="17">
        <v>511.05695551546432</v>
      </c>
      <c r="G48" s="17">
        <v>3.4351602534537897</v>
      </c>
      <c r="H48" s="17">
        <v>545.48556461915746</v>
      </c>
      <c r="I48" s="17">
        <v>4.3761468872088214</v>
      </c>
      <c r="J48" s="17">
        <v>88.579651833077918</v>
      </c>
      <c r="K48" s="17">
        <v>4.4717746962582101</v>
      </c>
    </row>
    <row r="49" spans="1:11">
      <c r="A49" s="16" t="s">
        <v>24</v>
      </c>
      <c r="B49" s="17">
        <v>469.44462151470026</v>
      </c>
      <c r="C49" s="17">
        <v>3.0590308494949299</v>
      </c>
      <c r="D49" s="17">
        <v>486.97853096977815</v>
      </c>
      <c r="E49" s="17">
        <v>3.3717993311957719</v>
      </c>
      <c r="F49" s="17">
        <v>517.78127764049634</v>
      </c>
      <c r="G49" s="17">
        <v>3.5786730008311722</v>
      </c>
      <c r="H49" s="17">
        <v>555.73917600211803</v>
      </c>
      <c r="I49" s="17">
        <v>3.8514984083082831</v>
      </c>
      <c r="J49" s="17">
        <v>86.294554487417869</v>
      </c>
      <c r="K49" s="17">
        <v>4.3542102194556014</v>
      </c>
    </row>
    <row r="50" spans="1:11">
      <c r="A50" s="16" t="s">
        <v>30</v>
      </c>
      <c r="B50" s="17">
        <v>468.60198989489402</v>
      </c>
      <c r="C50" s="17">
        <v>3.2474228652553556</v>
      </c>
      <c r="D50" s="17">
        <v>486.93389420793102</v>
      </c>
      <c r="E50" s="17">
        <v>3.8236610138436706</v>
      </c>
      <c r="F50" s="17">
        <v>499.36967795350137</v>
      </c>
      <c r="G50" s="17">
        <v>2.1796193157901338</v>
      </c>
      <c r="H50" s="17">
        <v>521.31482019511441</v>
      </c>
      <c r="I50" s="17">
        <v>3.1084209576395208</v>
      </c>
      <c r="J50" s="17">
        <v>52.712830300220276</v>
      </c>
      <c r="K50" s="17">
        <v>3.5517308385481852</v>
      </c>
    </row>
    <row r="51" spans="1:11">
      <c r="A51" s="16"/>
      <c r="B51" s="17"/>
      <c r="C51" s="17"/>
      <c r="D51" s="17"/>
      <c r="E51" s="17"/>
      <c r="F51" s="17"/>
      <c r="G51" s="17"/>
      <c r="H51" s="17"/>
      <c r="I51" s="17"/>
      <c r="J51" s="24"/>
      <c r="K51" s="24"/>
    </row>
    <row r="52" spans="1:11">
      <c r="A52" s="16" t="s">
        <v>39</v>
      </c>
      <c r="B52" s="24">
        <v>454.92102311946121</v>
      </c>
      <c r="C52" s="24">
        <v>0.54970229434756746</v>
      </c>
      <c r="D52" s="24">
        <v>476.62467303985812</v>
      </c>
      <c r="E52" s="24">
        <v>0.57966492316134288</v>
      </c>
      <c r="F52" s="24">
        <v>496.52794822071269</v>
      </c>
      <c r="G52" s="24">
        <v>0.55759444929312452</v>
      </c>
      <c r="H52" s="24">
        <v>528.43190619608185</v>
      </c>
      <c r="I52" s="24">
        <v>0.67116540480270126</v>
      </c>
      <c r="J52" s="17">
        <v>73.510883076620857</v>
      </c>
      <c r="K52" s="17">
        <v>0.73514649247741637</v>
      </c>
    </row>
    <row r="53" spans="1:11">
      <c r="A53" s="16" t="s">
        <v>40</v>
      </c>
      <c r="B53" s="17">
        <v>455.45533676175472</v>
      </c>
      <c r="C53" s="17">
        <v>1.0895266398733978</v>
      </c>
      <c r="D53" s="17">
        <v>474.54779472168082</v>
      </c>
      <c r="E53" s="17">
        <v>1.1023541779991803</v>
      </c>
      <c r="F53" s="17">
        <v>497.06504312367281</v>
      </c>
      <c r="G53" s="17">
        <v>1.0063478184824657</v>
      </c>
      <c r="H53" s="17">
        <v>528.71623303438844</v>
      </c>
      <c r="I53" s="17">
        <v>1.0996078545478414</v>
      </c>
      <c r="J53" s="17">
        <v>73.260896272633914</v>
      </c>
      <c r="K53" s="17">
        <v>1.2704058787166688</v>
      </c>
    </row>
    <row r="54" spans="1:11">
      <c r="A54" s="18"/>
      <c r="B54" s="17"/>
      <c r="C54" s="17"/>
      <c r="D54" s="17"/>
      <c r="E54" s="17"/>
      <c r="F54" s="17"/>
      <c r="G54" s="17"/>
      <c r="H54" s="17"/>
      <c r="I54" s="17"/>
      <c r="J54" s="24"/>
      <c r="K54" s="24"/>
    </row>
    <row r="55" spans="1:11">
      <c r="A55" s="22" t="s">
        <v>43</v>
      </c>
      <c r="B55" s="24">
        <v>434.68827792592754</v>
      </c>
      <c r="C55" s="24">
        <v>7.7433486137633363</v>
      </c>
      <c r="D55" s="24">
        <v>449.8721943687483</v>
      </c>
      <c r="E55" s="24">
        <v>6.6363872755725328</v>
      </c>
      <c r="F55" s="24">
        <v>479.53402421056791</v>
      </c>
      <c r="G55" s="24">
        <v>5.4882881269812307</v>
      </c>
      <c r="H55" s="24">
        <v>507.80400729237846</v>
      </c>
      <c r="I55" s="24">
        <v>10.131782598638665</v>
      </c>
      <c r="J55" s="17">
        <v>73.115729366450864</v>
      </c>
      <c r="K55" s="17">
        <v>7.1483529865465547</v>
      </c>
    </row>
    <row r="56" spans="1:11">
      <c r="A56" s="22" t="s">
        <v>44</v>
      </c>
      <c r="B56" s="17">
        <v>454.98008166274428</v>
      </c>
      <c r="C56" s="17">
        <v>6.598101601965908</v>
      </c>
      <c r="D56" s="17">
        <v>474.13280676367413</v>
      </c>
      <c r="E56" s="17">
        <v>7.2714496346440711</v>
      </c>
      <c r="F56" s="17">
        <v>497.87300204877539</v>
      </c>
      <c r="G56" s="17">
        <v>7.1469468917645536</v>
      </c>
      <c r="H56" s="17">
        <v>527.221493285105</v>
      </c>
      <c r="I56" s="17">
        <v>6.2826072660948746</v>
      </c>
      <c r="J56" s="17">
        <v>72.241411622360744</v>
      </c>
      <c r="K56" s="17">
        <v>5.8467194864162577</v>
      </c>
    </row>
    <row r="57" spans="1:11">
      <c r="A57" s="22" t="s">
        <v>59</v>
      </c>
      <c r="B57" s="17">
        <v>452.07273044769482</v>
      </c>
      <c r="C57" s="17">
        <v>5.392786389145849</v>
      </c>
      <c r="D57" s="17">
        <v>483.9481834159659</v>
      </c>
      <c r="E57" s="17">
        <v>5.7118430776672815</v>
      </c>
      <c r="F57" s="17">
        <v>510.74660340178559</v>
      </c>
      <c r="G57" s="17">
        <v>5.2656431860951782</v>
      </c>
      <c r="H57" s="17">
        <v>539.03805789382488</v>
      </c>
      <c r="I57" s="17">
        <v>5.0283361404447877</v>
      </c>
      <c r="J57" s="17">
        <v>86.965327446129976</v>
      </c>
      <c r="K57" s="17">
        <v>6.5531383003520416</v>
      </c>
    </row>
    <row r="58" spans="1:11">
      <c r="A58" s="22" t="s">
        <v>54</v>
      </c>
      <c r="B58" s="17">
        <v>443.10518851175311</v>
      </c>
      <c r="C58" s="17">
        <v>6.4876232023085629</v>
      </c>
      <c r="D58" s="17">
        <v>457.1536581600518</v>
      </c>
      <c r="E58" s="17">
        <v>5.9629056673525973</v>
      </c>
      <c r="F58" s="17">
        <v>485.47801294132495</v>
      </c>
      <c r="G58" s="17">
        <v>4.8799437879282301</v>
      </c>
      <c r="H58" s="17">
        <v>525.0596568243667</v>
      </c>
      <c r="I58" s="17">
        <v>4.9130074272495055</v>
      </c>
      <c r="J58" s="17">
        <v>81.954468312613656</v>
      </c>
      <c r="K58" s="17">
        <v>5.8027374459906049</v>
      </c>
    </row>
    <row r="59" spans="1:11">
      <c r="A59" s="22" t="s">
        <v>55</v>
      </c>
      <c r="B59" s="17">
        <v>442.28284487378352</v>
      </c>
      <c r="C59" s="17">
        <v>4.5113807722893622</v>
      </c>
      <c r="D59" s="17">
        <v>455.52427334609513</v>
      </c>
      <c r="E59" s="17">
        <v>6.2370055464185743</v>
      </c>
      <c r="F59" s="17">
        <v>486.78788173516995</v>
      </c>
      <c r="G59" s="17">
        <v>5.2223008414828174</v>
      </c>
      <c r="H59" s="17">
        <v>522.524999648522</v>
      </c>
      <c r="I59" s="17">
        <v>5.5953972976126636</v>
      </c>
      <c r="J59" s="17">
        <v>80.242154774738538</v>
      </c>
      <c r="K59" s="17">
        <v>5.9331475696018678</v>
      </c>
    </row>
    <row r="60" spans="1:11">
      <c r="A60" s="22" t="s">
        <v>46</v>
      </c>
      <c r="B60" s="17">
        <v>459.83439313515709</v>
      </c>
      <c r="C60" s="17">
        <v>4.2048751684143637</v>
      </c>
      <c r="D60" s="17">
        <v>485.01724795152523</v>
      </c>
      <c r="E60" s="17">
        <v>5.4770897653544459</v>
      </c>
      <c r="F60" s="17">
        <v>501.48833611839501</v>
      </c>
      <c r="G60" s="17">
        <v>4.4127783208809443</v>
      </c>
      <c r="H60" s="17">
        <v>535.63248144978968</v>
      </c>
      <c r="I60" s="17">
        <v>5.3345075387651457</v>
      </c>
      <c r="J60" s="17">
        <v>75.798088314632565</v>
      </c>
      <c r="K60" s="17">
        <v>5.6658527498714033</v>
      </c>
    </row>
    <row r="61" spans="1:11">
      <c r="A61" s="22" t="s">
        <v>47</v>
      </c>
      <c r="B61" s="17">
        <v>462.32959766376388</v>
      </c>
      <c r="C61" s="17">
        <v>5.0675748172608026</v>
      </c>
      <c r="D61" s="17">
        <v>476.25878410055913</v>
      </c>
      <c r="E61" s="17">
        <v>5.202601140911379</v>
      </c>
      <c r="F61" s="17">
        <v>507.83510870055034</v>
      </c>
      <c r="G61" s="17">
        <v>5.7896048761700012</v>
      </c>
      <c r="H61" s="17">
        <v>540.43837724220953</v>
      </c>
      <c r="I61" s="17">
        <v>5.4505007593826811</v>
      </c>
      <c r="J61" s="17">
        <v>78.108779578445649</v>
      </c>
      <c r="K61" s="17">
        <v>6.818840412844934</v>
      </c>
    </row>
    <row r="62" spans="1:11">
      <c r="A62" s="22" t="s">
        <v>48</v>
      </c>
      <c r="B62" s="17">
        <v>462.04912152292354</v>
      </c>
      <c r="C62" s="17">
        <v>5.2478813340234307</v>
      </c>
      <c r="D62" s="17">
        <v>473.30559414254896</v>
      </c>
      <c r="E62" s="17">
        <v>5.362826206212163</v>
      </c>
      <c r="F62" s="17">
        <v>502.32540177633143</v>
      </c>
      <c r="G62" s="17">
        <v>4.83508695404731</v>
      </c>
      <c r="H62" s="17">
        <v>521.79217358070309</v>
      </c>
      <c r="I62" s="17">
        <v>4.7585501008127782</v>
      </c>
      <c r="J62" s="17">
        <v>59.743052057779437</v>
      </c>
      <c r="K62" s="17">
        <v>6.0992459423609091</v>
      </c>
    </row>
    <row r="63" spans="1:11">
      <c r="A63" s="22" t="s">
        <v>75</v>
      </c>
      <c r="B63" s="17">
        <v>474.59663075118431</v>
      </c>
      <c r="C63" s="17">
        <v>5.6146652871998679</v>
      </c>
      <c r="D63" s="17">
        <v>492.4255587719507</v>
      </c>
      <c r="E63" s="17">
        <v>6.3268139907617496</v>
      </c>
      <c r="F63" s="17">
        <v>512.11568119951721</v>
      </c>
      <c r="G63" s="17">
        <v>5.485686682799412</v>
      </c>
      <c r="H63" s="17">
        <v>548.46109863531876</v>
      </c>
      <c r="I63" s="17">
        <v>5.4779832041237961</v>
      </c>
      <c r="J63" s="17">
        <v>73.864467884134427</v>
      </c>
      <c r="K63" s="17">
        <v>7.6323754563606894</v>
      </c>
    </row>
    <row r="64" spans="1:11">
      <c r="A64" s="22" t="s">
        <v>49</v>
      </c>
      <c r="B64" s="17">
        <v>406.20632977853899</v>
      </c>
      <c r="C64" s="17">
        <v>9.0096518503757679</v>
      </c>
      <c r="D64" s="17">
        <v>434.02605330286377</v>
      </c>
      <c r="E64" s="17">
        <v>13.774893010507935</v>
      </c>
      <c r="F64" s="17">
        <v>440.53764628654864</v>
      </c>
      <c r="G64" s="17">
        <v>10.46348482378394</v>
      </c>
      <c r="H64" s="17">
        <v>457.53994485313331</v>
      </c>
      <c r="I64" s="17">
        <v>11.79899305071511</v>
      </c>
      <c r="J64" s="17">
        <v>51.333615074594434</v>
      </c>
      <c r="K64" s="17">
        <v>14.305641131358225</v>
      </c>
    </row>
    <row r="65" spans="1:11">
      <c r="A65" s="22" t="s">
        <v>60</v>
      </c>
      <c r="B65" s="17">
        <v>432.21667872166717</v>
      </c>
      <c r="C65" s="17">
        <v>7.0391937082643459</v>
      </c>
      <c r="D65" s="17">
        <v>436.74751633215544</v>
      </c>
      <c r="E65" s="17">
        <v>6.5792136150786478</v>
      </c>
      <c r="F65" s="17">
        <v>472.73381644904595</v>
      </c>
      <c r="G65" s="17">
        <v>5.8756415170505401</v>
      </c>
      <c r="H65" s="17">
        <v>498.87540190789088</v>
      </c>
      <c r="I65" s="17">
        <v>8.3078915632335359</v>
      </c>
      <c r="J65" s="17">
        <v>66.658723186223781</v>
      </c>
      <c r="K65" s="17">
        <v>7.3582664196034484</v>
      </c>
    </row>
    <row r="66" spans="1:11">
      <c r="A66" s="22" t="s">
        <v>41</v>
      </c>
      <c r="B66" s="17">
        <v>446.33005990252906</v>
      </c>
      <c r="C66" s="17">
        <v>4.9812462471406294</v>
      </c>
      <c r="D66" s="17">
        <v>463.58688494609407</v>
      </c>
      <c r="E66" s="17">
        <v>4.4910011718375458</v>
      </c>
      <c r="F66" s="17">
        <v>491.28520088145876</v>
      </c>
      <c r="G66" s="17">
        <v>4.6978944593089151</v>
      </c>
      <c r="H66" s="17">
        <v>515.39013934472075</v>
      </c>
      <c r="I66" s="17">
        <v>7.5713311447647618</v>
      </c>
      <c r="J66" s="17">
        <v>69.060079442191736</v>
      </c>
      <c r="K66" s="17">
        <v>8.1045765713596367</v>
      </c>
    </row>
    <row r="67" spans="1:11">
      <c r="A67" s="22" t="s">
        <v>42</v>
      </c>
      <c r="B67" s="17">
        <v>457.2370202887605</v>
      </c>
      <c r="C67" s="17">
        <v>5.5611015888973521</v>
      </c>
      <c r="D67" s="17">
        <v>471.61548347053656</v>
      </c>
      <c r="E67" s="17">
        <v>5.9234417183756305</v>
      </c>
      <c r="F67" s="17">
        <v>507.8714346196117</v>
      </c>
      <c r="G67" s="17">
        <v>6.442490829524588</v>
      </c>
      <c r="H67" s="17">
        <v>538.50830424744561</v>
      </c>
      <c r="I67" s="17">
        <v>4.9363030157048415</v>
      </c>
      <c r="J67" s="17">
        <v>81.271283958685018</v>
      </c>
      <c r="K67" s="17">
        <v>6.6800064585308085</v>
      </c>
    </row>
    <row r="68" spans="1:11">
      <c r="A68" s="22" t="s">
        <v>65</v>
      </c>
      <c r="B68" s="17">
        <v>460.4260442047792</v>
      </c>
      <c r="C68" s="17">
        <v>5.3200131609466466</v>
      </c>
      <c r="D68" s="17">
        <v>486.7597539719298</v>
      </c>
      <c r="E68" s="17">
        <v>5.3026833918446332</v>
      </c>
      <c r="F68" s="17">
        <v>508.76238616253647</v>
      </c>
      <c r="G68" s="17">
        <v>6.1377259092825689</v>
      </c>
      <c r="H68" s="17">
        <v>543.41430830116838</v>
      </c>
      <c r="I68" s="17">
        <v>6.1780745175479694</v>
      </c>
      <c r="J68" s="17">
        <v>82.98826409638923</v>
      </c>
      <c r="K68" s="17">
        <v>6.2845407301457641</v>
      </c>
    </row>
    <row r="69" spans="1:11">
      <c r="A69" s="22" t="s">
        <v>51</v>
      </c>
      <c r="B69" s="17">
        <v>379.3629219618615</v>
      </c>
      <c r="C69" s="17">
        <v>11.125399376622374</v>
      </c>
      <c r="D69" s="17">
        <v>394.0086601498075</v>
      </c>
      <c r="E69" s="17">
        <v>11.662118889065582</v>
      </c>
      <c r="F69" s="17">
        <v>424.60343561645442</v>
      </c>
      <c r="G69" s="17">
        <v>11.875821907861274</v>
      </c>
      <c r="H69" s="17">
        <v>465.25354020717469</v>
      </c>
      <c r="I69" s="17">
        <v>13.991742401152752</v>
      </c>
      <c r="J69" s="17">
        <v>85.890618245313178</v>
      </c>
      <c r="K69" s="17">
        <v>17.429753419104152</v>
      </c>
    </row>
    <row r="70" spans="1:11">
      <c r="A70" s="22" t="s">
        <v>74</v>
      </c>
      <c r="B70" s="17">
        <v>444.75414805868422</v>
      </c>
      <c r="C70" s="17">
        <v>5.2745531825720979</v>
      </c>
      <c r="D70" s="17">
        <v>472.68618394105516</v>
      </c>
      <c r="E70" s="17">
        <v>6.7164160319890414</v>
      </c>
      <c r="F70" s="17">
        <v>489.06607795941579</v>
      </c>
      <c r="G70" s="17">
        <v>6.5032891254445078</v>
      </c>
      <c r="H70" s="17">
        <v>506.52893083354195</v>
      </c>
      <c r="I70" s="17">
        <v>7.1711906053656884</v>
      </c>
      <c r="J70" s="17">
        <v>61.774782774857648</v>
      </c>
      <c r="K70" s="17">
        <v>7.580761158377693</v>
      </c>
    </row>
    <row r="71" spans="1:11">
      <c r="A71" s="22" t="s">
        <v>61</v>
      </c>
      <c r="B71" s="17">
        <v>442.83656550604167</v>
      </c>
      <c r="C71" s="17">
        <v>4.9095191824041491</v>
      </c>
      <c r="D71" s="17">
        <v>476.93540156705967</v>
      </c>
      <c r="E71" s="17">
        <v>6.4516945534147139</v>
      </c>
      <c r="F71" s="17">
        <v>485.69141232687252</v>
      </c>
      <c r="G71" s="17">
        <v>5.7872710407482364</v>
      </c>
      <c r="H71" s="17">
        <v>528.68616295671211</v>
      </c>
      <c r="I71" s="17">
        <v>8.0359076851433713</v>
      </c>
      <c r="J71" s="17">
        <v>85.849597450670473</v>
      </c>
      <c r="K71" s="17">
        <v>9.2903535993411239</v>
      </c>
    </row>
    <row r="72" spans="1:11">
      <c r="A72" s="22" t="s">
        <v>45</v>
      </c>
      <c r="B72" s="17">
        <v>420.55390663978494</v>
      </c>
      <c r="C72" s="17">
        <v>5.6287193458312572</v>
      </c>
      <c r="D72" s="17">
        <v>448.19907247611889</v>
      </c>
      <c r="E72" s="17">
        <v>5.4532089705690741</v>
      </c>
      <c r="F72" s="17">
        <v>475.8509706977344</v>
      </c>
      <c r="G72" s="17">
        <v>5.1501494088366337</v>
      </c>
      <c r="H72" s="17">
        <v>510.3312611550229</v>
      </c>
      <c r="I72" s="17">
        <v>5.9304469517695395</v>
      </c>
      <c r="J72" s="17">
        <v>89.777354515237931</v>
      </c>
      <c r="K72" s="17">
        <v>7.3218824403361342</v>
      </c>
    </row>
    <row r="73" spans="1:11">
      <c r="A73" s="22" t="s">
        <v>50</v>
      </c>
      <c r="B73" s="17">
        <v>466.9464651382923</v>
      </c>
      <c r="C73" s="17">
        <v>4.9842213429734867</v>
      </c>
      <c r="D73" s="17">
        <v>467.35538923270695</v>
      </c>
      <c r="E73" s="17">
        <v>6.0659087159422782</v>
      </c>
      <c r="F73" s="17">
        <v>500.51289073155533</v>
      </c>
      <c r="G73" s="17">
        <v>5.8522682440979512</v>
      </c>
      <c r="H73" s="17">
        <v>534.26881379991357</v>
      </c>
      <c r="I73" s="17">
        <v>5.5412829375172752</v>
      </c>
      <c r="J73" s="17">
        <v>67.322348661621163</v>
      </c>
      <c r="K73" s="17">
        <v>7.3518100674172659</v>
      </c>
    </row>
    <row r="74" spans="1:11">
      <c r="A74" s="9"/>
      <c r="B74" s="9"/>
      <c r="C74" s="9"/>
      <c r="D74" s="9"/>
      <c r="E74" s="9"/>
      <c r="F74" s="9"/>
      <c r="G74" s="9"/>
    </row>
    <row r="75" spans="1:11" s="29" customFormat="1" ht="11.25">
      <c r="A75" s="36" t="s">
        <v>76</v>
      </c>
      <c r="B75" s="36"/>
      <c r="C75" s="36"/>
      <c r="D75" s="36"/>
      <c r="E75" s="36"/>
      <c r="F75" s="36"/>
      <c r="G75" s="36"/>
    </row>
    <row r="76" spans="1:11" s="29" customFormat="1" ht="11.25">
      <c r="A76" s="36" t="s">
        <v>77</v>
      </c>
      <c r="B76" s="36"/>
      <c r="C76" s="36"/>
      <c r="D76" s="36"/>
      <c r="E76" s="36"/>
      <c r="F76" s="36"/>
      <c r="G76" s="36"/>
    </row>
    <row r="77" spans="1:11" s="29" customFormat="1" ht="11.25">
      <c r="A77" s="36"/>
      <c r="B77" s="36"/>
      <c r="C77" s="36"/>
      <c r="D77" s="36"/>
      <c r="E77" s="36"/>
      <c r="F77" s="36"/>
      <c r="G77" s="36"/>
    </row>
    <row r="78" spans="1:11">
      <c r="A78" s="44" t="s">
        <v>150</v>
      </c>
      <c r="B78" s="45"/>
      <c r="C78" s="45"/>
      <c r="D78" s="45"/>
      <c r="E78" s="46"/>
    </row>
  </sheetData>
  <mergeCells count="3">
    <mergeCell ref="A6:A7"/>
    <mergeCell ref="B6:I6"/>
    <mergeCell ref="J6:K6"/>
  </mergeCells>
  <hyperlinks>
    <hyperlink ref="A4" location="Índice!A1" display="Índice" xr:uid="{704E23EA-2B45-43D1-96B3-94916C85B0AC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28515625" bestFit="1" customWidth="1"/>
    <col min="6" max="6" width="13.42578125" customWidth="1"/>
  </cols>
  <sheetData>
    <row r="1" spans="1:13" s="33" customFormat="1" ht="18.75">
      <c r="A1" s="34" t="str" cm="1">
        <f t="array" aca="1" ref="A1" ca="1">VLOOKUP(_xlfn.TEXTAFTER(CELL("filename",ZZ996),"]"),Índice!A:B,2,FALSE)</f>
        <v>Rendimiento en ciencias e índice de disfrute de las ciencias, antes y después de descontar el efecto del ISEC del estudiante y el centro educativo</v>
      </c>
      <c r="B1" s="35"/>
      <c r="C1" s="35"/>
      <c r="D1" s="35"/>
      <c r="E1" s="35"/>
      <c r="F1" s="35"/>
      <c r="G1" s="35"/>
    </row>
    <row r="2" spans="1:13">
      <c r="A2" t="s">
        <v>56</v>
      </c>
      <c r="B2" s="4"/>
      <c r="C2" s="4"/>
      <c r="D2" s="4"/>
      <c r="E2" s="4"/>
      <c r="H2" s="4"/>
      <c r="I2" s="4"/>
      <c r="J2" s="4"/>
      <c r="K2" s="4"/>
      <c r="L2" s="4"/>
      <c r="M2" s="4"/>
    </row>
    <row r="3" spans="1:13">
      <c r="A3" s="13" t="s">
        <v>132</v>
      </c>
      <c r="B3" s="4"/>
      <c r="C3" s="4"/>
      <c r="D3" s="4"/>
      <c r="E3" s="4"/>
      <c r="H3" s="4"/>
      <c r="I3" s="4"/>
      <c r="J3" s="4"/>
      <c r="K3" s="4"/>
      <c r="L3" s="4"/>
      <c r="M3" s="4"/>
    </row>
    <row r="4" spans="1:13">
      <c r="A4" s="3" t="s">
        <v>0</v>
      </c>
      <c r="B4" s="4"/>
      <c r="C4" s="4"/>
      <c r="D4" s="4"/>
      <c r="E4" s="4"/>
      <c r="H4" s="4"/>
      <c r="I4" s="4"/>
      <c r="J4" s="4"/>
      <c r="K4" s="4"/>
      <c r="L4" s="4"/>
      <c r="M4" s="4"/>
    </row>
    <row r="6" spans="1:13" ht="47.25" customHeight="1">
      <c r="A6" s="90" t="s">
        <v>52</v>
      </c>
      <c r="B6" s="92" t="s">
        <v>142</v>
      </c>
      <c r="C6" s="92"/>
      <c r="D6" s="87" t="s">
        <v>143</v>
      </c>
      <c r="E6" s="88"/>
      <c r="F6" s="88"/>
      <c r="G6" s="89"/>
    </row>
    <row r="7" spans="1:13" ht="18" customHeight="1">
      <c r="A7" s="91"/>
      <c r="B7" s="38" t="s">
        <v>73</v>
      </c>
      <c r="C7" s="38" t="s">
        <v>53</v>
      </c>
      <c r="D7" s="38" t="s">
        <v>73</v>
      </c>
      <c r="E7" s="54" t="s">
        <v>53</v>
      </c>
      <c r="F7" s="26" t="s">
        <v>147</v>
      </c>
      <c r="G7" s="26" t="s">
        <v>53</v>
      </c>
    </row>
    <row r="8" spans="1:13">
      <c r="A8" s="15" t="s">
        <v>16</v>
      </c>
      <c r="B8" s="17">
        <v>30.360546436619799</v>
      </c>
      <c r="C8" s="17">
        <v>1.2563193621384601</v>
      </c>
      <c r="D8" s="17">
        <v>19.218704485802601</v>
      </c>
      <c r="E8" s="17">
        <v>0.92933666866701103</v>
      </c>
      <c r="F8" s="17">
        <v>0.424351498376553</v>
      </c>
      <c r="G8" s="17">
        <v>1.8236199583937501E-2</v>
      </c>
    </row>
    <row r="9" spans="1:13">
      <c r="A9" s="16" t="s">
        <v>14</v>
      </c>
      <c r="B9" s="17">
        <v>34.549995826099902</v>
      </c>
      <c r="C9" s="17">
        <v>1.0035527265862201</v>
      </c>
      <c r="D9" s="17">
        <v>29.9907585851685</v>
      </c>
      <c r="E9" s="17">
        <v>0.88819299251212103</v>
      </c>
      <c r="F9" s="17">
        <v>0.23772913800099299</v>
      </c>
      <c r="G9" s="17">
        <v>9.5443047354105102E-3</v>
      </c>
    </row>
    <row r="10" spans="1:13">
      <c r="A10" s="16" t="s">
        <v>18</v>
      </c>
      <c r="B10" s="17">
        <v>23.1664729079564</v>
      </c>
      <c r="C10" s="17">
        <v>1.2923764463842899</v>
      </c>
      <c r="D10" s="17">
        <v>16.629128236254999</v>
      </c>
      <c r="E10" s="17">
        <v>1.04420628995751</v>
      </c>
      <c r="F10" s="17">
        <v>0.35581851821354099</v>
      </c>
      <c r="G10" s="17">
        <v>1.8258969335499201E-2</v>
      </c>
    </row>
    <row r="11" spans="1:13">
      <c r="A11" s="16" t="s">
        <v>28</v>
      </c>
      <c r="B11" s="17">
        <v>28.613285140059499</v>
      </c>
      <c r="C11" s="17">
        <v>1.1908344226652801</v>
      </c>
      <c r="D11" s="17">
        <v>22.2759300366817</v>
      </c>
      <c r="E11" s="17">
        <v>1.0983915777261</v>
      </c>
      <c r="F11" s="17">
        <v>0.326479165798986</v>
      </c>
      <c r="G11" s="17">
        <v>1.7719420101613301E-2</v>
      </c>
    </row>
    <row r="12" spans="1:13">
      <c r="A12" s="16" t="s">
        <v>20</v>
      </c>
      <c r="B12" s="17">
        <v>15.771694076431199</v>
      </c>
      <c r="C12" s="17">
        <v>1.86666677313659</v>
      </c>
      <c r="D12" s="17">
        <v>11.861839368043499</v>
      </c>
      <c r="E12" s="17">
        <v>1.56053368878012</v>
      </c>
      <c r="F12" s="17">
        <v>0.35851287482224198</v>
      </c>
      <c r="G12" s="17">
        <v>2.5059635178728501E-2</v>
      </c>
    </row>
    <row r="13" spans="1:13">
      <c r="A13" s="16" t="s">
        <v>6</v>
      </c>
      <c r="B13" s="17">
        <v>24.084356542172099</v>
      </c>
      <c r="C13" s="17">
        <v>0.76383427693588402</v>
      </c>
      <c r="D13" s="17">
        <v>22.041021192699201</v>
      </c>
      <c r="E13" s="17">
        <v>0.77892167736313001</v>
      </c>
      <c r="F13" s="17">
        <v>0.156364135887651</v>
      </c>
      <c r="G13" s="17">
        <v>9.3145247789064908E-3</v>
      </c>
    </row>
    <row r="14" spans="1:13">
      <c r="A14" s="16" t="s">
        <v>1</v>
      </c>
      <c r="B14" s="17">
        <v>14.7097266818243</v>
      </c>
      <c r="C14" s="17">
        <v>1.28191523500316</v>
      </c>
      <c r="D14" s="17">
        <v>11.415630620511299</v>
      </c>
      <c r="E14" s="17">
        <v>1.1278936238895001</v>
      </c>
      <c r="F14" s="17">
        <v>0.216317252336824</v>
      </c>
      <c r="G14" s="17">
        <v>1.84248629739651E-2</v>
      </c>
    </row>
    <row r="15" spans="1:13">
      <c r="A15" s="16" t="s">
        <v>57</v>
      </c>
      <c r="B15" s="17">
        <v>31.493692975876101</v>
      </c>
      <c r="C15" s="17">
        <v>1.39517615260767</v>
      </c>
      <c r="D15" s="17">
        <v>28.789546635086001</v>
      </c>
      <c r="E15" s="17">
        <v>1.33763023704851</v>
      </c>
      <c r="F15" s="17">
        <v>0.23327628656127899</v>
      </c>
      <c r="G15" s="17">
        <v>1.4818669332347399E-2</v>
      </c>
    </row>
    <row r="16" spans="1:13">
      <c r="A16" s="16" t="s">
        <v>29</v>
      </c>
      <c r="B16" s="17">
        <v>14.7337268532289</v>
      </c>
      <c r="C16" s="17">
        <v>1.41056550684813</v>
      </c>
      <c r="D16" s="17">
        <v>12.7740163940678</v>
      </c>
      <c r="E16" s="17">
        <v>1.2958059793562899</v>
      </c>
      <c r="F16" s="17">
        <v>0.29772940251039598</v>
      </c>
      <c r="G16" s="17">
        <v>2.6053884543127799E-2</v>
      </c>
    </row>
    <row r="17" spans="1:7">
      <c r="A17" s="16" t="s">
        <v>25</v>
      </c>
      <c r="B17" s="17">
        <v>29.5577139344113</v>
      </c>
      <c r="C17" s="17">
        <v>1.31786633511275</v>
      </c>
      <c r="D17" s="17">
        <v>25.001612943988501</v>
      </c>
      <c r="E17" s="17">
        <v>1.0990296769430199</v>
      </c>
      <c r="F17" s="17">
        <v>0.21796707600484999</v>
      </c>
      <c r="G17" s="17">
        <v>1.7106686254297902E-2</v>
      </c>
    </row>
    <row r="18" spans="1:7">
      <c r="A18" s="16" t="s">
        <v>58</v>
      </c>
      <c r="B18" s="56">
        <v>10.037151234475999</v>
      </c>
      <c r="C18" s="56">
        <v>1.0165704144938299</v>
      </c>
      <c r="D18" s="56"/>
      <c r="E18" s="56"/>
      <c r="F18" s="43"/>
      <c r="G18" s="43"/>
    </row>
    <row r="19" spans="1:7">
      <c r="A19" s="16" t="s">
        <v>15</v>
      </c>
      <c r="B19" s="17">
        <v>19.1447410075025</v>
      </c>
      <c r="C19" s="17">
        <v>1.3133059717771001</v>
      </c>
      <c r="D19" s="17">
        <v>14.633303721302401</v>
      </c>
      <c r="E19" s="17">
        <v>1.24881704763421</v>
      </c>
      <c r="F19" s="30">
        <v>0.31862680479747502</v>
      </c>
      <c r="G19" s="30">
        <v>1.4557866127877701E-2</v>
      </c>
    </row>
    <row r="20" spans="1:7">
      <c r="A20" s="16" t="s">
        <v>8</v>
      </c>
      <c r="B20" s="17">
        <v>26.8718373994205</v>
      </c>
      <c r="C20" s="17">
        <v>1.68422553076337</v>
      </c>
      <c r="D20" s="17">
        <v>24.021991360025702</v>
      </c>
      <c r="E20" s="17">
        <v>1.5867667991368</v>
      </c>
      <c r="F20" s="17">
        <v>0.178745639352587</v>
      </c>
      <c r="G20" s="17">
        <v>1.5993980004629E-2</v>
      </c>
    </row>
    <row r="21" spans="1:7">
      <c r="A21" s="16" t="s">
        <v>10</v>
      </c>
      <c r="B21" s="17">
        <v>23.865228702217301</v>
      </c>
      <c r="C21" s="17">
        <v>1.3437787547307201</v>
      </c>
      <c r="D21" s="17">
        <v>18.5703283749347</v>
      </c>
      <c r="E21" s="17">
        <v>1.1398038852336001</v>
      </c>
      <c r="F21" s="17">
        <v>0.327177496213582</v>
      </c>
      <c r="G21" s="17">
        <v>1.37607885296457E-2</v>
      </c>
    </row>
    <row r="22" spans="1:7">
      <c r="A22" s="16" t="s">
        <v>26</v>
      </c>
      <c r="B22" s="17">
        <v>24.6253600050957</v>
      </c>
      <c r="C22" s="17">
        <v>0.76931779497335095</v>
      </c>
      <c r="D22" s="17">
        <v>22.298657039281501</v>
      </c>
      <c r="E22" s="17">
        <v>0.71978774547104596</v>
      </c>
      <c r="F22" s="17">
        <v>0.18485250483057</v>
      </c>
      <c r="G22" s="17">
        <v>1.0472363118319099E-2</v>
      </c>
    </row>
    <row r="23" spans="1:7">
      <c r="A23" s="16" t="s">
        <v>7</v>
      </c>
      <c r="B23" s="17">
        <v>30.695415054036399</v>
      </c>
      <c r="C23" s="17">
        <v>3.8986634433782301</v>
      </c>
      <c r="D23" s="17">
        <v>25.981403334775699</v>
      </c>
      <c r="E23" s="17">
        <v>2.7839668390544898</v>
      </c>
      <c r="F23" s="17">
        <v>0.255928237887937</v>
      </c>
      <c r="G23" s="17">
        <v>5.2689411943586902E-2</v>
      </c>
    </row>
    <row r="24" spans="1:7">
      <c r="A24" s="16" t="s">
        <v>21</v>
      </c>
      <c r="B24" s="17">
        <v>24.949729605930099</v>
      </c>
      <c r="C24" s="17">
        <v>1.24138440136277</v>
      </c>
      <c r="D24" s="17">
        <v>19.811253463148699</v>
      </c>
      <c r="E24" s="17">
        <v>1.09072007119835</v>
      </c>
      <c r="F24" s="17">
        <v>0.18843365363759501</v>
      </c>
      <c r="G24" s="17">
        <v>1.5346818026753001E-2</v>
      </c>
    </row>
    <row r="25" spans="1:7">
      <c r="A25" s="16" t="s">
        <v>34</v>
      </c>
      <c r="B25" s="17">
        <v>31.6087624891567</v>
      </c>
      <c r="C25" s="17">
        <v>1.49684860789842</v>
      </c>
      <c r="D25" s="17">
        <v>27.296548467662699</v>
      </c>
      <c r="E25" s="17">
        <v>1.5321457409113499</v>
      </c>
      <c r="F25" s="17">
        <v>0.174066673904029</v>
      </c>
      <c r="G25" s="17">
        <v>1.15994252610908E-2</v>
      </c>
    </row>
    <row r="26" spans="1:7">
      <c r="A26" s="16" t="s">
        <v>5</v>
      </c>
      <c r="B26" s="17">
        <v>29.307819539019501</v>
      </c>
      <c r="C26" s="17">
        <v>1.56131325740384</v>
      </c>
      <c r="D26" s="17">
        <v>21.230236764137501</v>
      </c>
      <c r="E26" s="17">
        <v>1.2070076957115401</v>
      </c>
      <c r="F26" s="17">
        <v>0.32212366777057899</v>
      </c>
      <c r="G26" s="17">
        <v>2.00729420910589E-2</v>
      </c>
    </row>
    <row r="27" spans="1:7">
      <c r="A27" s="16" t="s">
        <v>37</v>
      </c>
      <c r="B27" s="17">
        <v>30.795907021999898</v>
      </c>
      <c r="C27" s="17">
        <v>1.19959449958339</v>
      </c>
      <c r="D27" s="17">
        <v>25.5521295136849</v>
      </c>
      <c r="E27" s="17">
        <v>0.938157164176457</v>
      </c>
      <c r="F27" s="17">
        <v>0.27666280396272902</v>
      </c>
      <c r="G27" s="17">
        <v>1.8217520117878298E-2</v>
      </c>
    </row>
    <row r="28" spans="1:7">
      <c r="A28" s="16" t="s">
        <v>4</v>
      </c>
      <c r="B28" s="17">
        <v>19.5762937341546</v>
      </c>
      <c r="C28" s="17">
        <v>1.6393508107417101</v>
      </c>
      <c r="D28" s="17">
        <v>10.7739613872579</v>
      </c>
      <c r="E28" s="17">
        <v>1.1126347676302799</v>
      </c>
      <c r="F28" s="17">
        <v>0.44347173307946602</v>
      </c>
      <c r="G28" s="17">
        <v>2.3355893076405801E-2</v>
      </c>
    </row>
    <row r="29" spans="1:7">
      <c r="A29" s="16" t="s">
        <v>9</v>
      </c>
      <c r="B29" s="17">
        <v>28.874594895883199</v>
      </c>
      <c r="C29" s="17">
        <v>1.2189010063322001</v>
      </c>
      <c r="D29" s="17">
        <v>25.665199425451402</v>
      </c>
      <c r="E29" s="17">
        <v>1.07850569823924</v>
      </c>
      <c r="F29" s="17">
        <v>0.20624780167853499</v>
      </c>
      <c r="G29" s="17">
        <v>1.15718362360656E-2</v>
      </c>
    </row>
    <row r="30" spans="1:7">
      <c r="A30" s="16" t="s">
        <v>19</v>
      </c>
      <c r="B30" s="17">
        <v>23.307997972313601</v>
      </c>
      <c r="C30" s="17">
        <v>1.4776789488526201</v>
      </c>
      <c r="D30" s="17">
        <v>20.218692546163901</v>
      </c>
      <c r="E30" s="17">
        <v>1.38472919488357</v>
      </c>
      <c r="F30" s="17">
        <v>0.13322101533234201</v>
      </c>
      <c r="G30" s="17">
        <v>1.2761407292009501E-2</v>
      </c>
    </row>
    <row r="31" spans="1:7">
      <c r="A31" s="16" t="s">
        <v>11</v>
      </c>
      <c r="B31" s="17">
        <v>25.007557666441201</v>
      </c>
      <c r="C31" s="17">
        <v>1.3982489783215499</v>
      </c>
      <c r="D31" s="17">
        <v>24.490788008028598</v>
      </c>
      <c r="E31" s="17">
        <v>1.38284765395451</v>
      </c>
      <c r="F31" s="17">
        <v>0.25513317872039998</v>
      </c>
      <c r="G31" s="17">
        <v>1.7438357536461901E-2</v>
      </c>
    </row>
    <row r="32" spans="1:7">
      <c r="A32" s="16" t="s">
        <v>12</v>
      </c>
      <c r="B32" s="17">
        <v>19.220906003073299</v>
      </c>
      <c r="C32" s="17">
        <v>1.29303632692556</v>
      </c>
      <c r="D32" s="17">
        <v>14.659369711908599</v>
      </c>
      <c r="E32" s="17">
        <v>1.15932744810525</v>
      </c>
      <c r="F32" s="17">
        <v>0.281269906506603</v>
      </c>
      <c r="G32" s="17">
        <v>1.79295958372271E-2</v>
      </c>
    </row>
    <row r="33" spans="1:7">
      <c r="A33" s="16" t="s">
        <v>2</v>
      </c>
      <c r="B33" s="17">
        <v>21.201117624561402</v>
      </c>
      <c r="C33" s="17">
        <v>1.53351811284302</v>
      </c>
      <c r="D33" s="17">
        <v>17.970658999974699</v>
      </c>
      <c r="E33" s="17">
        <v>1.1063615939627001</v>
      </c>
      <c r="F33" s="17">
        <v>0.31491150874878399</v>
      </c>
      <c r="G33" s="17">
        <v>2.6819473135188999E-2</v>
      </c>
    </row>
    <row r="34" spans="1:7">
      <c r="A34" s="16" t="s">
        <v>23</v>
      </c>
      <c r="B34" s="17">
        <v>19.116082460188299</v>
      </c>
      <c r="C34" s="17">
        <v>1.27542158292521</v>
      </c>
      <c r="D34" s="17">
        <v>15.8972964350227</v>
      </c>
      <c r="E34" s="17">
        <v>1.2826770172542501</v>
      </c>
      <c r="F34" s="17">
        <v>0.13666334798565399</v>
      </c>
      <c r="G34" s="17">
        <v>1.23224692180671E-2</v>
      </c>
    </row>
    <row r="35" spans="1:7">
      <c r="A35" s="16" t="s">
        <v>32</v>
      </c>
      <c r="B35" s="17">
        <v>20.895670731867298</v>
      </c>
      <c r="C35" s="17">
        <v>1.2785585643705999</v>
      </c>
      <c r="D35" s="17">
        <v>16.557659986772101</v>
      </c>
      <c r="E35" s="17">
        <v>1.1855871770382</v>
      </c>
      <c r="F35" s="17">
        <v>0.22883266666355401</v>
      </c>
      <c r="G35" s="17">
        <v>1.6804673599049299E-2</v>
      </c>
    </row>
    <row r="36" spans="1:7">
      <c r="A36" s="4" t="s">
        <v>63</v>
      </c>
      <c r="B36" s="17">
        <v>33.947782160511302</v>
      </c>
      <c r="C36" s="17">
        <v>1.18091411384156</v>
      </c>
      <c r="D36" s="17">
        <v>23.465839591087502</v>
      </c>
      <c r="E36" s="17">
        <v>1.16654959233605</v>
      </c>
      <c r="F36" s="17">
        <v>0.40400449073251898</v>
      </c>
      <c r="G36" s="17">
        <v>1.0188190388875199E-2</v>
      </c>
    </row>
    <row r="37" spans="1:7">
      <c r="A37" s="16" t="s">
        <v>17</v>
      </c>
      <c r="B37" s="17">
        <v>30.288832947487499</v>
      </c>
      <c r="C37" s="17">
        <v>1.44265066022419</v>
      </c>
      <c r="D37" s="17">
        <v>24.8484141327659</v>
      </c>
      <c r="E37" s="17">
        <v>1.4764633688207101</v>
      </c>
      <c r="F37" s="17">
        <v>0.19591164049021201</v>
      </c>
      <c r="G37" s="17">
        <v>1.3852847583470501E-2</v>
      </c>
    </row>
    <row r="38" spans="1:7">
      <c r="A38" s="16" t="s">
        <v>3</v>
      </c>
      <c r="B38" s="17">
        <v>9.6075348072726108</v>
      </c>
      <c r="C38" s="17">
        <v>1.1290279927847799</v>
      </c>
      <c r="D38" s="17">
        <v>9.1983031547862808</v>
      </c>
      <c r="E38" s="17">
        <v>0.95458859896652404</v>
      </c>
      <c r="F38" s="17">
        <v>0.226884675321081</v>
      </c>
      <c r="G38" s="17">
        <v>2.1012150962778298E-2</v>
      </c>
    </row>
    <row r="39" spans="1:7">
      <c r="A39" s="16" t="s">
        <v>13</v>
      </c>
      <c r="B39" s="17">
        <v>25.941180201782402</v>
      </c>
      <c r="C39" s="17">
        <v>1.3111852862582101</v>
      </c>
      <c r="D39" s="17">
        <v>24.063557657524701</v>
      </c>
      <c r="E39" s="17">
        <v>1.3417556753341899</v>
      </c>
      <c r="F39" s="17">
        <v>0.170032174050426</v>
      </c>
      <c r="G39" s="17">
        <v>1.06358011640919E-2</v>
      </c>
    </row>
    <row r="40" spans="1:7">
      <c r="A40" s="16" t="s">
        <v>27</v>
      </c>
      <c r="B40" s="17">
        <v>29.2315187655358</v>
      </c>
      <c r="C40" s="17">
        <v>1.3602306231599901</v>
      </c>
      <c r="D40" s="17">
        <v>24.855926356639301</v>
      </c>
      <c r="E40" s="17">
        <v>1.2915424722517299</v>
      </c>
      <c r="F40" s="17">
        <v>0.22874561085818601</v>
      </c>
      <c r="G40" s="17">
        <v>1.2854644348569399E-2</v>
      </c>
    </row>
    <row r="41" spans="1:7">
      <c r="A41" s="16" t="s">
        <v>31</v>
      </c>
      <c r="B41" s="17">
        <v>28.877442086969399</v>
      </c>
      <c r="C41" s="17">
        <v>1.4605105633912601</v>
      </c>
      <c r="D41" s="17">
        <v>19.7827803015239</v>
      </c>
      <c r="E41" s="17">
        <v>1.3854025339312599</v>
      </c>
      <c r="F41" s="17">
        <v>0.418069469149565</v>
      </c>
      <c r="G41" s="17">
        <v>2.5816568592775101E-2</v>
      </c>
    </row>
    <row r="42" spans="1:7">
      <c r="A42" s="16" t="s">
        <v>35</v>
      </c>
      <c r="B42" s="17">
        <v>14.560632653062401</v>
      </c>
      <c r="C42" s="17">
        <v>1.4288287306199701</v>
      </c>
      <c r="D42" s="17">
        <v>9.2096767100115695</v>
      </c>
      <c r="E42" s="17">
        <v>1.1532791803334099</v>
      </c>
      <c r="F42" s="17">
        <v>0.325632920931343</v>
      </c>
      <c r="G42" s="17">
        <v>1.8035901359699201E-2</v>
      </c>
    </row>
    <row r="43" spans="1:7">
      <c r="A43" s="16" t="s">
        <v>36</v>
      </c>
      <c r="B43" s="17">
        <v>27.393231686717201</v>
      </c>
      <c r="C43" s="17">
        <v>1.2853201235909599</v>
      </c>
      <c r="D43" s="17">
        <v>23.430308987690701</v>
      </c>
      <c r="E43" s="17">
        <v>1.10976857968183</v>
      </c>
      <c r="F43" s="17">
        <v>0.24269927709609601</v>
      </c>
      <c r="G43" s="17">
        <v>1.6708383799879E-2</v>
      </c>
    </row>
    <row r="44" spans="1:7">
      <c r="A44" s="16" t="s">
        <v>38</v>
      </c>
      <c r="B44" s="17">
        <v>29.8655028889854</v>
      </c>
      <c r="C44" s="17">
        <v>1.25265863366154</v>
      </c>
      <c r="D44" s="17">
        <v>25.859807830545002</v>
      </c>
      <c r="E44" s="17">
        <v>1.0929421527945</v>
      </c>
      <c r="F44" s="17">
        <v>0.207028684199864</v>
      </c>
      <c r="G44" s="17">
        <v>1.5129175030123799E-2</v>
      </c>
    </row>
    <row r="45" spans="1:7">
      <c r="A45" s="16" t="s">
        <v>71</v>
      </c>
      <c r="B45" s="17">
        <v>23.8406067922894</v>
      </c>
      <c r="C45" s="17">
        <v>1.3842161626115701</v>
      </c>
      <c r="D45" s="17">
        <v>16.001649632433399</v>
      </c>
      <c r="E45" s="17">
        <v>1.09794172912833</v>
      </c>
      <c r="F45" s="17">
        <v>0.32495860485280298</v>
      </c>
      <c r="G45" s="17">
        <v>2.52254011642545E-2</v>
      </c>
    </row>
    <row r="46" spans="1:7">
      <c r="A46" s="16" t="s">
        <v>72</v>
      </c>
      <c r="B46" s="17">
        <v>19.595109201580499</v>
      </c>
      <c r="C46" s="17">
        <v>1.53207081769584</v>
      </c>
      <c r="D46" s="17">
        <v>11.943324920360901</v>
      </c>
      <c r="E46" s="17">
        <v>1.07589302006483</v>
      </c>
      <c r="F46" s="17">
        <v>0.36916921478485698</v>
      </c>
      <c r="G46" s="17">
        <v>2.2209326470411399E-2</v>
      </c>
    </row>
    <row r="47" spans="1:7">
      <c r="A47" s="16" t="s">
        <v>33</v>
      </c>
      <c r="B47" s="17">
        <v>24.669026919016002</v>
      </c>
      <c r="C47" s="17">
        <v>1.7435994620723301</v>
      </c>
      <c r="D47" s="17">
        <v>14.8423809800254</v>
      </c>
      <c r="E47" s="17">
        <v>1.22975107095072</v>
      </c>
      <c r="F47" s="17">
        <v>0.39134412713380501</v>
      </c>
      <c r="G47" s="17">
        <v>2.5434099946314001E-2</v>
      </c>
    </row>
    <row r="48" spans="1:7">
      <c r="A48" s="16" t="s">
        <v>22</v>
      </c>
      <c r="B48" s="17">
        <v>25.634071746478899</v>
      </c>
      <c r="C48" s="17">
        <v>1.2536407738200801</v>
      </c>
      <c r="D48" s="17">
        <v>22.679762922800201</v>
      </c>
      <c r="E48" s="17">
        <v>1.12864740991456</v>
      </c>
      <c r="F48" s="17">
        <v>0.22127418928913001</v>
      </c>
      <c r="G48" s="17">
        <v>1.47220417815432E-2</v>
      </c>
    </row>
    <row r="49" spans="1:7">
      <c r="A49" s="16" t="s">
        <v>24</v>
      </c>
      <c r="B49" s="17">
        <v>30.122866220879398</v>
      </c>
      <c r="C49" s="17">
        <v>1.43433190042377</v>
      </c>
      <c r="D49" s="17">
        <v>22.2713329002829</v>
      </c>
      <c r="E49" s="17">
        <v>1.1770172284173901</v>
      </c>
      <c r="F49" s="17">
        <v>0.33326415250013403</v>
      </c>
      <c r="G49" s="17">
        <v>1.7941869232620901E-2</v>
      </c>
    </row>
    <row r="50" spans="1:7">
      <c r="A50" s="16" t="s">
        <v>30</v>
      </c>
      <c r="B50" s="17">
        <v>17.6468578128448</v>
      </c>
      <c r="C50" s="17">
        <v>1.19309383647686</v>
      </c>
      <c r="D50" s="17">
        <v>14.168895020277599</v>
      </c>
      <c r="E50" s="17">
        <v>1.2142878634324601</v>
      </c>
      <c r="F50" s="17">
        <v>0.269017289618186</v>
      </c>
      <c r="G50" s="17">
        <v>1.89765008672899E-2</v>
      </c>
    </row>
    <row r="51" spans="1:7">
      <c r="A51" s="16"/>
      <c r="B51" s="24"/>
      <c r="C51" s="24"/>
      <c r="D51" s="24"/>
      <c r="E51" s="24"/>
      <c r="F51" s="17"/>
      <c r="G51" s="17"/>
    </row>
    <row r="52" spans="1:7">
      <c r="A52" s="16" t="s">
        <v>39</v>
      </c>
      <c r="B52" s="17">
        <v>24.368357723345198</v>
      </c>
      <c r="C52" s="17">
        <v>0.23434295958061799</v>
      </c>
      <c r="D52" s="17">
        <v>19.926328197280299</v>
      </c>
      <c r="E52" s="17">
        <v>0.20304016768567301</v>
      </c>
      <c r="F52" s="17">
        <v>0.26706158856186302</v>
      </c>
      <c r="G52" s="17">
        <v>3.1838925690044202E-3</v>
      </c>
    </row>
    <row r="53" spans="1:7">
      <c r="A53" s="16" t="s">
        <v>40</v>
      </c>
      <c r="B53" s="17">
        <v>24.611910948002699</v>
      </c>
      <c r="C53" s="17">
        <v>0.40640438496164999</v>
      </c>
      <c r="D53" s="17">
        <v>19.203448633747598</v>
      </c>
      <c r="E53" s="17">
        <v>0.31963584943351098</v>
      </c>
      <c r="F53" s="17">
        <v>0.294891395727715</v>
      </c>
      <c r="G53" s="17">
        <v>5.89622401521726E-3</v>
      </c>
    </row>
    <row r="54" spans="1:7">
      <c r="A54" s="18"/>
      <c r="B54" s="24"/>
      <c r="C54" s="24"/>
      <c r="D54" s="24"/>
      <c r="E54" s="24"/>
      <c r="F54" s="17"/>
      <c r="G54" s="17"/>
    </row>
    <row r="55" spans="1:7">
      <c r="A55" s="39" t="s">
        <v>43</v>
      </c>
      <c r="B55" s="17">
        <v>23.1452961586638</v>
      </c>
      <c r="C55" s="17">
        <v>1.9936046031627901</v>
      </c>
      <c r="D55" s="17">
        <v>21.207568483042799</v>
      </c>
      <c r="E55" s="17">
        <v>1.86763605194468</v>
      </c>
      <c r="F55" s="17">
        <v>0.16639103426366</v>
      </c>
      <c r="G55" s="17">
        <v>2.52973559446244E-2</v>
      </c>
    </row>
    <row r="56" spans="1:7">
      <c r="A56" s="39" t="s">
        <v>44</v>
      </c>
      <c r="B56" s="17">
        <v>24.122586335162801</v>
      </c>
      <c r="C56" s="17">
        <v>1.93426710578401</v>
      </c>
      <c r="D56" s="17">
        <v>19.7963242339743</v>
      </c>
      <c r="E56" s="17">
        <v>1.7376537780046999</v>
      </c>
      <c r="F56" s="17">
        <v>0.20100988832834699</v>
      </c>
      <c r="G56" s="17">
        <v>2.2226962720825302E-2</v>
      </c>
    </row>
    <row r="57" spans="1:7">
      <c r="A57" s="39" t="s">
        <v>59</v>
      </c>
      <c r="B57" s="17">
        <v>26.352722900296602</v>
      </c>
      <c r="C57" s="17">
        <v>1.9234019704197101</v>
      </c>
      <c r="D57" s="17">
        <v>23.0213846064031</v>
      </c>
      <c r="E57" s="17">
        <v>1.7209829879544301</v>
      </c>
      <c r="F57" s="17">
        <v>0.19347230578137101</v>
      </c>
      <c r="G57" s="17">
        <v>2.00071153712022E-2</v>
      </c>
    </row>
    <row r="58" spans="1:7">
      <c r="A58" s="39" t="s">
        <v>54</v>
      </c>
      <c r="B58" s="17">
        <v>26.240766475481401</v>
      </c>
      <c r="C58" s="17">
        <v>1.9895977772284399</v>
      </c>
      <c r="D58" s="17">
        <v>24.4920942899045</v>
      </c>
      <c r="E58" s="17">
        <v>2.2265352299885399</v>
      </c>
      <c r="F58" s="17">
        <v>0.20020076909979101</v>
      </c>
      <c r="G58" s="17">
        <v>2.8589975771960801E-2</v>
      </c>
    </row>
    <row r="59" spans="1:7">
      <c r="A59" s="39" t="s">
        <v>55</v>
      </c>
      <c r="B59" s="17">
        <v>25.3930328522687</v>
      </c>
      <c r="C59" s="17">
        <v>1.8247042776500699</v>
      </c>
      <c r="D59" s="17">
        <v>24.020105998447399</v>
      </c>
      <c r="E59" s="17">
        <v>1.88975179554587</v>
      </c>
      <c r="F59" s="17">
        <v>0.18670508856299001</v>
      </c>
      <c r="G59" s="17">
        <v>1.8565519392537099E-2</v>
      </c>
    </row>
    <row r="60" spans="1:7">
      <c r="A60" s="39" t="s">
        <v>46</v>
      </c>
      <c r="B60" s="17">
        <v>23.282015660270599</v>
      </c>
      <c r="C60" s="17">
        <v>1.89533646442409</v>
      </c>
      <c r="D60" s="17">
        <v>21.628799781232999</v>
      </c>
      <c r="E60" s="17">
        <v>1.7457750359906601</v>
      </c>
      <c r="F60" s="17">
        <v>0.16499095584648599</v>
      </c>
      <c r="G60" s="17">
        <v>2.07990628966521E-2</v>
      </c>
    </row>
    <row r="61" spans="1:7">
      <c r="A61" s="39" t="s">
        <v>47</v>
      </c>
      <c r="B61" s="17">
        <v>26.437701874501499</v>
      </c>
      <c r="C61" s="17">
        <v>2.0956165766232702</v>
      </c>
      <c r="D61" s="17">
        <v>23.354507343260099</v>
      </c>
      <c r="E61" s="17">
        <v>2.1056931256459901</v>
      </c>
      <c r="F61" s="17">
        <v>0.214083545070229</v>
      </c>
      <c r="G61" s="17">
        <v>1.8490704749362302E-2</v>
      </c>
    </row>
    <row r="62" spans="1:7">
      <c r="A62" s="39" t="s">
        <v>48</v>
      </c>
      <c r="B62" s="17">
        <v>21.2652653509628</v>
      </c>
      <c r="C62" s="17">
        <v>2.0977808184273701</v>
      </c>
      <c r="D62" s="17">
        <v>19.602287206442199</v>
      </c>
      <c r="E62" s="17">
        <v>2.0634998680027499</v>
      </c>
      <c r="F62" s="17">
        <v>0.14211338504437099</v>
      </c>
      <c r="G62" s="17">
        <v>2.2212616711234499E-2</v>
      </c>
    </row>
    <row r="63" spans="1:7">
      <c r="A63" s="39" t="s">
        <v>75</v>
      </c>
      <c r="B63" s="17">
        <v>24.151831573546801</v>
      </c>
      <c r="C63" s="17">
        <v>2.5387569127120702</v>
      </c>
      <c r="D63" s="17">
        <v>22.496304357552901</v>
      </c>
      <c r="E63" s="17">
        <v>2.6630705727139898</v>
      </c>
      <c r="F63" s="17">
        <v>0.16770322729565201</v>
      </c>
      <c r="G63" s="17">
        <v>2.4453418571664502E-2</v>
      </c>
    </row>
    <row r="64" spans="1:7">
      <c r="A64" s="40" t="s">
        <v>49</v>
      </c>
      <c r="B64" s="17">
        <v>18.908457667817</v>
      </c>
      <c r="C64" s="17">
        <v>4.7040931640433996</v>
      </c>
      <c r="D64" s="17">
        <v>16.2691758963254</v>
      </c>
      <c r="E64" s="17">
        <v>4.7715520245781597</v>
      </c>
      <c r="F64" s="17">
        <v>0.14193569691901101</v>
      </c>
      <c r="G64" s="17">
        <v>4.3979260484600401E-2</v>
      </c>
    </row>
    <row r="65" spans="1:7">
      <c r="A65" s="40" t="s">
        <v>60</v>
      </c>
      <c r="B65" s="17">
        <v>21.2677066527473</v>
      </c>
      <c r="C65" s="17">
        <v>2.5524449670539999</v>
      </c>
      <c r="D65" s="17">
        <v>19.504845145084399</v>
      </c>
      <c r="E65" s="17">
        <v>2.6235536757230702</v>
      </c>
      <c r="F65" s="17">
        <v>0.18760319918656701</v>
      </c>
      <c r="G65" s="17">
        <v>3.1702756274457101E-2</v>
      </c>
    </row>
    <row r="66" spans="1:7">
      <c r="A66" s="39" t="s">
        <v>41</v>
      </c>
      <c r="B66" s="17">
        <v>23.053000712064101</v>
      </c>
      <c r="C66" s="17">
        <v>2.4246155145623902</v>
      </c>
      <c r="D66" s="17">
        <v>20.424786448264399</v>
      </c>
      <c r="E66" s="17">
        <v>2.2104861972274099</v>
      </c>
      <c r="F66" s="17">
        <v>0.17791780665274601</v>
      </c>
      <c r="G66" s="17">
        <v>2.65543259750931E-2</v>
      </c>
    </row>
    <row r="67" spans="1:7">
      <c r="A67" s="39" t="s">
        <v>42</v>
      </c>
      <c r="B67" s="17">
        <v>26.6526629379008</v>
      </c>
      <c r="C67" s="17">
        <v>2.2390018893446002</v>
      </c>
      <c r="D67" s="17">
        <v>24.352957966034801</v>
      </c>
      <c r="E67" s="17">
        <v>2.3128250247751501</v>
      </c>
      <c r="F67" s="17">
        <v>0.155971102508144</v>
      </c>
      <c r="G67" s="17">
        <v>1.74628819116028E-2</v>
      </c>
    </row>
    <row r="68" spans="1:7">
      <c r="A68" s="40" t="s">
        <v>65</v>
      </c>
      <c r="B68" s="17">
        <v>25.4997937420273</v>
      </c>
      <c r="C68" s="17">
        <v>2.1274294868556902</v>
      </c>
      <c r="D68" s="17">
        <v>22.816226259669499</v>
      </c>
      <c r="E68" s="17">
        <v>1.9475541013665401</v>
      </c>
      <c r="F68" s="17">
        <v>0.20518293597949</v>
      </c>
      <c r="G68" s="17">
        <v>2.3326396165294399E-2</v>
      </c>
    </row>
    <row r="69" spans="1:7">
      <c r="A69" s="41" t="s">
        <v>51</v>
      </c>
      <c r="B69" s="17">
        <v>29.082661278940801</v>
      </c>
      <c r="C69" s="17">
        <v>4.9753694640658397</v>
      </c>
      <c r="D69" s="17">
        <v>30.818226542826199</v>
      </c>
      <c r="E69" s="17">
        <v>4.6932654754963297</v>
      </c>
      <c r="F69" s="17">
        <v>0.30520118744552799</v>
      </c>
      <c r="G69" s="17">
        <v>5.2622636646255397E-2</v>
      </c>
    </row>
    <row r="70" spans="1:7">
      <c r="A70" s="42" t="s">
        <v>74</v>
      </c>
      <c r="B70" s="17">
        <v>19.0188118032397</v>
      </c>
      <c r="C70" s="17">
        <v>2.39877955271412</v>
      </c>
      <c r="D70" s="17">
        <v>16.5264903525925</v>
      </c>
      <c r="E70" s="17">
        <v>2.0450601259924199</v>
      </c>
      <c r="F70" s="17">
        <v>0.186353874850444</v>
      </c>
      <c r="G70" s="17">
        <v>3.0497299097522499E-2</v>
      </c>
    </row>
    <row r="71" spans="1:7">
      <c r="A71" s="39" t="s">
        <v>61</v>
      </c>
      <c r="B71" s="17">
        <v>27.993050284735599</v>
      </c>
      <c r="C71" s="17">
        <v>2.4610077915807902</v>
      </c>
      <c r="D71" s="17">
        <v>25.2896854986314</v>
      </c>
      <c r="E71" s="17">
        <v>2.3182363554651202</v>
      </c>
      <c r="F71" s="17">
        <v>0.19546215136911499</v>
      </c>
      <c r="G71" s="17">
        <v>2.4293172707685402E-2</v>
      </c>
    </row>
    <row r="72" spans="1:7">
      <c r="A72" s="39" t="s">
        <v>45</v>
      </c>
      <c r="B72" s="17">
        <v>26.5505886182228</v>
      </c>
      <c r="C72" s="17">
        <v>2.1790412394513501</v>
      </c>
      <c r="D72" s="17">
        <v>25.093771976620101</v>
      </c>
      <c r="E72" s="17">
        <v>2.2325751873996</v>
      </c>
      <c r="F72" s="17">
        <v>0.18069796209503</v>
      </c>
      <c r="G72" s="17">
        <v>2.58588592045087E-2</v>
      </c>
    </row>
    <row r="73" spans="1:7">
      <c r="A73" s="39" t="s">
        <v>50</v>
      </c>
      <c r="B73" s="17">
        <v>22.020729843148899</v>
      </c>
      <c r="C73" s="17">
        <v>2.3893204944219302</v>
      </c>
      <c r="D73" s="17">
        <v>20.443508669154902</v>
      </c>
      <c r="E73" s="17">
        <v>2.2533128418383801</v>
      </c>
      <c r="F73" s="17">
        <v>0.18473091867269201</v>
      </c>
      <c r="G73" s="17">
        <v>2.1170647596123401E-2</v>
      </c>
    </row>
    <row r="74" spans="1:7">
      <c r="A74" s="9"/>
      <c r="B74" s="9"/>
      <c r="C74" s="9"/>
      <c r="D74" s="9"/>
      <c r="E74" s="9"/>
      <c r="F74" s="9"/>
      <c r="G74" s="9"/>
    </row>
    <row r="75" spans="1:7" s="29" customFormat="1" ht="11.25">
      <c r="A75" s="36" t="s">
        <v>76</v>
      </c>
      <c r="B75" s="36"/>
      <c r="C75" s="36"/>
      <c r="D75" s="36"/>
      <c r="E75" s="36"/>
      <c r="F75" s="36"/>
      <c r="G75" s="36"/>
    </row>
    <row r="76" spans="1:7" s="29" customFormat="1" ht="11.25">
      <c r="A76" s="36" t="s">
        <v>77</v>
      </c>
      <c r="B76" s="36"/>
      <c r="C76" s="36"/>
      <c r="D76" s="36"/>
      <c r="E76" s="36"/>
      <c r="F76" s="36"/>
      <c r="G76" s="36"/>
    </row>
    <row r="77" spans="1:7" s="29" customFormat="1" ht="11.25">
      <c r="A77" s="36"/>
      <c r="B77" s="36"/>
      <c r="C77" s="36"/>
      <c r="D77" s="36"/>
      <c r="E77" s="36"/>
      <c r="F77" s="36"/>
      <c r="G77" s="36"/>
    </row>
    <row r="78" spans="1:7">
      <c r="A78" s="44" t="s">
        <v>150</v>
      </c>
      <c r="B78" s="45"/>
      <c r="C78" s="45"/>
      <c r="D78" s="45"/>
      <c r="E78" s="46"/>
      <c r="F78" s="45"/>
      <c r="G78" s="46"/>
    </row>
  </sheetData>
  <mergeCells count="3">
    <mergeCell ref="A6:A7"/>
    <mergeCell ref="B6:C6"/>
    <mergeCell ref="D6:G6"/>
  </mergeCells>
  <hyperlinks>
    <hyperlink ref="A4" location="Índice!A1" display="Índice" xr:uid="{00000000-0004-0000-0F00-00000000000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10BD6-C0E3-4A4D-9A9C-E78F5F9D9E64}">
  <dimension ref="A1:O78"/>
  <sheetViews>
    <sheetView showGridLines="0" zoomScale="80" zoomScaleNormal="80" workbookViewId="0"/>
  </sheetViews>
  <sheetFormatPr baseColWidth="10" defaultRowHeight="15"/>
  <cols>
    <col min="1" max="1" width="27.85546875" customWidth="1"/>
  </cols>
  <sheetData>
    <row r="1" spans="1:15" s="33" customFormat="1" ht="18.75">
      <c r="A1" s="34" t="str" cm="1">
        <f t="array" aca="1" ref="A1" ca="1">VLOOKUP(_xlfn.TEXTAFTER(CELL("filename",ZN997),"]"),Índice!A:B,2,FALSE)</f>
        <v>Índice de creencias del alumnado acerca de la naturaleza de la ciencia: global, por género y por ISEC</v>
      </c>
    </row>
    <row r="2" spans="1:15">
      <c r="A2" t="s">
        <v>56</v>
      </c>
    </row>
    <row r="3" spans="1:15">
      <c r="A3" s="13" t="s">
        <v>131</v>
      </c>
    </row>
    <row r="4" spans="1:15">
      <c r="A4" s="3" t="s">
        <v>0</v>
      </c>
    </row>
    <row r="5" spans="1:15" ht="19.5" customHeight="1"/>
    <row r="6" spans="1:15" ht="28.5" customHeight="1">
      <c r="A6" s="93" t="s">
        <v>52</v>
      </c>
      <c r="B6" s="92" t="s">
        <v>138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 ht="30">
      <c r="A7" s="94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  <c r="J7" s="26" t="s">
        <v>148</v>
      </c>
      <c r="K7" s="26" t="s">
        <v>53</v>
      </c>
      <c r="L7" s="26" t="s">
        <v>149</v>
      </c>
      <c r="M7" s="26" t="s">
        <v>53</v>
      </c>
      <c r="N7" s="26" t="s">
        <v>79</v>
      </c>
      <c r="O7" s="26" t="s">
        <v>53</v>
      </c>
    </row>
    <row r="8" spans="1:15">
      <c r="A8" s="19" t="s">
        <v>16</v>
      </c>
      <c r="B8" s="24">
        <v>4.369579746484669E-2</v>
      </c>
      <c r="C8" s="24">
        <v>2.274131960734074E-2</v>
      </c>
      <c r="D8" s="24">
        <v>9.2488487263021765E-2</v>
      </c>
      <c r="E8" s="24">
        <v>3.2309005109014133E-2</v>
      </c>
      <c r="F8" s="24">
        <v>-3.1893822638866202E-3</v>
      </c>
      <c r="G8" s="24">
        <v>2.0982305758150591E-2</v>
      </c>
      <c r="H8" s="24">
        <v>9.5677869526908391E-2</v>
      </c>
      <c r="I8" s="24">
        <v>3.0540504174941561E-2</v>
      </c>
      <c r="J8" s="24">
        <v>-0.22079913562193346</v>
      </c>
      <c r="K8" s="24">
        <v>3.1079470183545978E-2</v>
      </c>
      <c r="L8" s="24">
        <v>0.37368052586047124</v>
      </c>
      <c r="M8" s="24">
        <v>2.4092639757565679E-2</v>
      </c>
      <c r="N8" s="24">
        <v>0.59447966148240472</v>
      </c>
      <c r="O8" s="24">
        <v>3.6644717210197332E-2</v>
      </c>
    </row>
    <row r="9" spans="1:15">
      <c r="A9" s="19" t="s">
        <v>14</v>
      </c>
      <c r="B9" s="24">
        <v>0.1345917553691941</v>
      </c>
      <c r="C9" s="24">
        <v>9.6965454466775708E-3</v>
      </c>
      <c r="D9" s="24">
        <v>0.19384478691271148</v>
      </c>
      <c r="E9" s="24">
        <v>1.24771454924027E-2</v>
      </c>
      <c r="F9" s="24">
        <v>7.5141695912215922E-2</v>
      </c>
      <c r="G9" s="24">
        <v>1.5883280427949651E-2</v>
      </c>
      <c r="H9" s="24">
        <v>0.11870309100049556</v>
      </c>
      <c r="I9" s="24">
        <v>2.0842474653300469E-2</v>
      </c>
      <c r="J9" s="24">
        <v>-2.7294064208952511E-2</v>
      </c>
      <c r="K9" s="24">
        <v>2.0584555934159459E-2</v>
      </c>
      <c r="L9" s="24">
        <v>0.30766038463277251</v>
      </c>
      <c r="M9" s="24">
        <v>1.8229271802277701E-2</v>
      </c>
      <c r="N9" s="24">
        <v>0.33495444884172504</v>
      </c>
      <c r="O9" s="24">
        <v>2.8705395265171789E-2</v>
      </c>
    </row>
    <row r="10" spans="1:15">
      <c r="A10" s="19" t="s">
        <v>18</v>
      </c>
      <c r="B10" s="24">
        <v>2.8449926970927492E-2</v>
      </c>
      <c r="C10" s="24">
        <v>2.0902838573670649E-2</v>
      </c>
      <c r="D10" s="24">
        <v>0.14516250792549434</v>
      </c>
      <c r="E10" s="24">
        <v>2.3361952333674219E-2</v>
      </c>
      <c r="F10" s="24">
        <v>-9.1266562493359224E-2</v>
      </c>
      <c r="G10" s="24">
        <v>2.839063430056684E-2</v>
      </c>
      <c r="H10" s="24">
        <v>0.23642907041885358</v>
      </c>
      <c r="I10" s="24">
        <v>3.1325966564357259E-2</v>
      </c>
      <c r="J10" s="24">
        <v>-0.23243461166295101</v>
      </c>
      <c r="K10" s="24">
        <v>3.2811957285853607E-2</v>
      </c>
      <c r="L10" s="24">
        <v>0.29661059317523736</v>
      </c>
      <c r="M10" s="24">
        <v>3.0969933973741239E-2</v>
      </c>
      <c r="N10" s="24">
        <v>0.5290452048381884</v>
      </c>
      <c r="O10" s="24">
        <v>4.3156993053203613E-2</v>
      </c>
    </row>
    <row r="11" spans="1:15">
      <c r="A11" s="19" t="s">
        <v>28</v>
      </c>
      <c r="B11" s="24">
        <v>1.6031431412035339E-2</v>
      </c>
      <c r="C11" s="24">
        <v>1.802605583753164E-2</v>
      </c>
      <c r="D11" s="24">
        <v>8.8916583873105109E-2</v>
      </c>
      <c r="E11" s="24">
        <v>1.979781021696805E-2</v>
      </c>
      <c r="F11" s="24">
        <v>-5.7841094572534037E-2</v>
      </c>
      <c r="G11" s="24">
        <v>2.5104671975864409E-2</v>
      </c>
      <c r="H11" s="24">
        <v>0.14675767844563914</v>
      </c>
      <c r="I11" s="24">
        <v>2.778411512449051E-2</v>
      </c>
      <c r="J11" s="24">
        <v>-0.13908475729560452</v>
      </c>
      <c r="K11" s="24">
        <v>2.72373686514354E-2</v>
      </c>
      <c r="L11" s="24">
        <v>0.22334431764310567</v>
      </c>
      <c r="M11" s="24">
        <v>2.9639131524058861E-2</v>
      </c>
      <c r="N11" s="24">
        <v>0.36242907493871018</v>
      </c>
      <c r="O11" s="24">
        <v>3.8974988514277831E-2</v>
      </c>
    </row>
    <row r="12" spans="1:15">
      <c r="A12" s="19" t="s">
        <v>20</v>
      </c>
      <c r="B12" s="24">
        <v>-0.40603528845479686</v>
      </c>
      <c r="C12" s="24">
        <v>2.8386375413063911E-2</v>
      </c>
      <c r="D12" s="24">
        <v>-0.22583760965659391</v>
      </c>
      <c r="E12" s="24">
        <v>2.7275879336852091E-2</v>
      </c>
      <c r="F12" s="24">
        <v>-0.58589370104255234</v>
      </c>
      <c r="G12" s="24">
        <v>3.7181405245800062E-2</v>
      </c>
      <c r="H12" s="24">
        <v>0.3600560913859584</v>
      </c>
      <c r="I12" s="24">
        <v>3.4867996222974929E-2</v>
      </c>
      <c r="J12" s="24">
        <v>-0.57255145364723103</v>
      </c>
      <c r="K12" s="24">
        <v>3.9235331509967553E-2</v>
      </c>
      <c r="L12" s="24">
        <v>-0.15351825194288443</v>
      </c>
      <c r="M12" s="24">
        <v>4.3109688897193868E-2</v>
      </c>
      <c r="N12" s="24">
        <v>0.4190332017043466</v>
      </c>
      <c r="O12" s="24">
        <v>5.0378590373793601E-2</v>
      </c>
    </row>
    <row r="13" spans="1:15">
      <c r="A13" s="19" t="s">
        <v>6</v>
      </c>
      <c r="B13" s="24">
        <v>0.11324877954341862</v>
      </c>
      <c r="C13" s="24">
        <v>1.235543931326584E-2</v>
      </c>
      <c r="D13" s="24">
        <v>0.18313784414440856</v>
      </c>
      <c r="E13" s="24">
        <v>1.384666300521774E-2</v>
      </c>
      <c r="F13" s="24">
        <v>4.0245732566775362E-2</v>
      </c>
      <c r="G13" s="24">
        <v>1.8338805841385881E-2</v>
      </c>
      <c r="H13" s="24">
        <v>0.14289211157763321</v>
      </c>
      <c r="I13" s="24">
        <v>2.1079305013181681E-2</v>
      </c>
      <c r="J13" s="24">
        <v>6.3178840001856399E-3</v>
      </c>
      <c r="K13" s="24">
        <v>1.929298093319156E-2</v>
      </c>
      <c r="L13" s="24">
        <v>0.20009314181928547</v>
      </c>
      <c r="M13" s="24">
        <v>2.0494827224789569E-2</v>
      </c>
      <c r="N13" s="24">
        <v>0.19377525781909982</v>
      </c>
      <c r="O13" s="24">
        <v>2.4201517488465839E-2</v>
      </c>
    </row>
    <row r="14" spans="1:15">
      <c r="A14" s="19" t="s">
        <v>1</v>
      </c>
      <c r="B14" s="24">
        <v>-7.7593906953447908E-2</v>
      </c>
      <c r="C14" s="24">
        <v>2.1400856045369881E-2</v>
      </c>
      <c r="D14" s="24">
        <v>-5.6836114247804E-3</v>
      </c>
      <c r="E14" s="24">
        <v>2.6163742682692361E-2</v>
      </c>
      <c r="F14" s="24">
        <v>-0.14998031730564093</v>
      </c>
      <c r="G14" s="24">
        <v>2.6452585003252441E-2</v>
      </c>
      <c r="H14" s="24">
        <v>0.14429670588086052</v>
      </c>
      <c r="I14" s="24">
        <v>3.112436682222355E-2</v>
      </c>
      <c r="J14" s="24">
        <v>-0.21250710073024634</v>
      </c>
      <c r="K14" s="24">
        <v>4.4564218795737881E-2</v>
      </c>
      <c r="L14" s="24">
        <v>0.17738585404610471</v>
      </c>
      <c r="M14" s="24">
        <v>2.973008124925745E-2</v>
      </c>
      <c r="N14" s="24">
        <v>0.38989295477635105</v>
      </c>
      <c r="O14" s="24">
        <v>5.2869413807257917E-2</v>
      </c>
    </row>
    <row r="15" spans="1:15">
      <c r="A15" s="19" t="s">
        <v>57</v>
      </c>
      <c r="B15" s="24">
        <v>-0.30985345220123678</v>
      </c>
      <c r="C15" s="24">
        <v>1.4806163795448369E-2</v>
      </c>
      <c r="D15" s="24">
        <v>-0.18912527873321502</v>
      </c>
      <c r="E15" s="24">
        <v>1.8985751131112661E-2</v>
      </c>
      <c r="F15" s="24">
        <v>-0.45512365955382422</v>
      </c>
      <c r="G15" s="24">
        <v>2.5510821213526901E-2</v>
      </c>
      <c r="H15" s="24">
        <v>0.26599838082060923</v>
      </c>
      <c r="I15" s="24">
        <v>3.3147555492587383E-2</v>
      </c>
      <c r="J15" s="24">
        <v>-0.42505878326376645</v>
      </c>
      <c r="K15" s="24">
        <v>3.5085260097967523E-2</v>
      </c>
      <c r="L15" s="24">
        <v>-0.13690294141821824</v>
      </c>
      <c r="M15" s="24">
        <v>3.5799515431495441E-2</v>
      </c>
      <c r="N15" s="24">
        <v>0.28815584184554821</v>
      </c>
      <c r="O15" s="24">
        <v>4.8289298587765248E-2</v>
      </c>
    </row>
    <row r="16" spans="1:15">
      <c r="A16" s="19" t="s">
        <v>29</v>
      </c>
      <c r="B16" s="24">
        <v>-0.25744752816226429</v>
      </c>
      <c r="C16" s="24">
        <v>2.2520510741397031E-2</v>
      </c>
      <c r="D16" s="24">
        <v>-0.2219398308794506</v>
      </c>
      <c r="E16" s="24">
        <v>2.3052885085723531E-2</v>
      </c>
      <c r="F16" s="24">
        <v>-0.29908703758444027</v>
      </c>
      <c r="G16" s="24">
        <v>3.0976143578082049E-2</v>
      </c>
      <c r="H16" s="24">
        <v>7.7147206704989674E-2</v>
      </c>
      <c r="I16" s="24">
        <v>2.9559500995280371E-2</v>
      </c>
      <c r="J16" s="24">
        <v>-0.48471023915032813</v>
      </c>
      <c r="K16" s="24">
        <v>3.1495364984966238E-2</v>
      </c>
      <c r="L16" s="24">
        <v>1.8487253265461419E-2</v>
      </c>
      <c r="M16" s="24">
        <v>4.2520296864342021E-2</v>
      </c>
      <c r="N16" s="24">
        <v>0.50319749241578959</v>
      </c>
      <c r="O16" s="24">
        <v>5.5406789989621931E-2</v>
      </c>
    </row>
    <row r="17" spans="1:15">
      <c r="A17" s="19" t="s">
        <v>25</v>
      </c>
      <c r="B17" s="24">
        <v>0.20751313627778836</v>
      </c>
      <c r="C17" s="24">
        <v>2.064361998881168E-2</v>
      </c>
      <c r="D17" s="24">
        <v>0.1854714893698535</v>
      </c>
      <c r="E17" s="24">
        <v>2.4421250785801211E-2</v>
      </c>
      <c r="F17" s="24">
        <v>0.22871707727990701</v>
      </c>
      <c r="G17" s="24">
        <v>2.577866385805351E-2</v>
      </c>
      <c r="H17" s="24">
        <v>-4.3245587910053507E-2</v>
      </c>
      <c r="I17" s="24">
        <v>2.846660099431194E-2</v>
      </c>
      <c r="J17" s="24">
        <v>-6.5950839940966829E-2</v>
      </c>
      <c r="K17" s="24">
        <v>3.116520929504157E-2</v>
      </c>
      <c r="L17" s="24">
        <v>0.39031190925639803</v>
      </c>
      <c r="M17" s="24">
        <v>2.4938947083048869E-2</v>
      </c>
      <c r="N17" s="24">
        <v>0.45626274919736487</v>
      </c>
      <c r="O17" s="24">
        <v>3.6596188993266492E-2</v>
      </c>
    </row>
    <row r="18" spans="1:15">
      <c r="A18" s="19" t="s">
        <v>58</v>
      </c>
      <c r="B18" s="24">
        <v>-9.965729101011303E-2</v>
      </c>
      <c r="C18" s="24">
        <v>1.8489806776091779E-2</v>
      </c>
      <c r="D18" s="24">
        <v>-7.9096377690624678E-2</v>
      </c>
      <c r="E18" s="24">
        <v>2.0865730128423961E-2</v>
      </c>
      <c r="F18" s="24">
        <v>-0.12130362273460442</v>
      </c>
      <c r="G18" s="24">
        <v>2.3585772207177239E-2</v>
      </c>
      <c r="H18" s="24">
        <v>4.2207245043979741E-2</v>
      </c>
      <c r="I18" s="24">
        <v>2.4735604207223059E-2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 t="s">
        <v>70</v>
      </c>
    </row>
    <row r="19" spans="1:15">
      <c r="A19" s="19" t="s">
        <v>15</v>
      </c>
      <c r="B19" s="56">
        <v>2.79316159723666E-2</v>
      </c>
      <c r="C19" s="56">
        <v>1.5845178585559689E-2</v>
      </c>
      <c r="D19" s="56">
        <v>0.19949684086173339</v>
      </c>
      <c r="E19" s="56">
        <v>2.047464251014838E-2</v>
      </c>
      <c r="F19" s="56">
        <v>-0.15377594314689227</v>
      </c>
      <c r="G19" s="56">
        <v>2.3180542182624001E-2</v>
      </c>
      <c r="H19" s="56">
        <v>0.35327278400862566</v>
      </c>
      <c r="I19" s="56">
        <v>3.0684017949413622E-2</v>
      </c>
      <c r="J19" s="56">
        <v>-0.17673362127846165</v>
      </c>
      <c r="K19" s="56">
        <v>3.3516353686482238E-2</v>
      </c>
      <c r="L19" s="56">
        <v>0.28189082250416309</v>
      </c>
      <c r="M19" s="56">
        <v>2.9113841888388409E-2</v>
      </c>
      <c r="N19" s="24">
        <v>0.45862444378262474</v>
      </c>
      <c r="O19" s="24">
        <v>4.461435975564524E-2</v>
      </c>
    </row>
    <row r="20" spans="1:15">
      <c r="A20" s="19" t="s">
        <v>8</v>
      </c>
      <c r="B20" s="24">
        <v>-7.5195377122205712E-2</v>
      </c>
      <c r="C20" s="24">
        <v>1.7186396523110391E-2</v>
      </c>
      <c r="D20" s="24">
        <v>-5.5598068429640123E-2</v>
      </c>
      <c r="E20" s="24">
        <v>2.2922091550410431E-2</v>
      </c>
      <c r="F20" s="24">
        <v>-9.454479651383875E-2</v>
      </c>
      <c r="G20" s="24">
        <v>2.2305126674575449E-2</v>
      </c>
      <c r="H20" s="24">
        <v>3.8946728084198627E-2</v>
      </c>
      <c r="I20" s="24">
        <v>2.9424129035646649E-2</v>
      </c>
      <c r="J20" s="24">
        <v>-0.18248719896662896</v>
      </c>
      <c r="K20" s="24">
        <v>2.8938884075783801E-2</v>
      </c>
      <c r="L20" s="24">
        <v>8.0795604601357318E-2</v>
      </c>
      <c r="M20" s="24">
        <v>3.4137304734266863E-2</v>
      </c>
      <c r="N20" s="24">
        <v>0.26328280356798628</v>
      </c>
      <c r="O20" s="24">
        <v>4.6280786260917153E-2</v>
      </c>
    </row>
    <row r="21" spans="1:15">
      <c r="A21" s="19" t="s">
        <v>10</v>
      </c>
      <c r="B21" s="24">
        <v>-4.2800972999804669E-2</v>
      </c>
      <c r="C21" s="24">
        <v>1.327144385353789E-2</v>
      </c>
      <c r="D21" s="24">
        <v>0.13942673107527306</v>
      </c>
      <c r="E21" s="24">
        <v>1.3660946065787931E-2</v>
      </c>
      <c r="F21" s="24">
        <v>-0.22923446075710097</v>
      </c>
      <c r="G21" s="24">
        <v>1.961673160855356E-2</v>
      </c>
      <c r="H21" s="24">
        <v>0.368661191832374</v>
      </c>
      <c r="I21" s="24">
        <v>2.1328794125749489E-2</v>
      </c>
      <c r="J21" s="24">
        <v>-0.21950269759516347</v>
      </c>
      <c r="K21" s="24">
        <v>2.8572241128045291E-2</v>
      </c>
      <c r="L21" s="24">
        <v>0.12238661236344479</v>
      </c>
      <c r="M21" s="24">
        <v>3.1415982376308008E-2</v>
      </c>
      <c r="N21" s="24">
        <v>0.34188930995860828</v>
      </c>
      <c r="O21" s="24">
        <v>4.9397321543489289E-2</v>
      </c>
    </row>
    <row r="22" spans="1:15">
      <c r="A22" s="19" t="s">
        <v>26</v>
      </c>
      <c r="B22" s="24">
        <v>4.9819915907595602E-2</v>
      </c>
      <c r="C22" s="24">
        <v>1.149546025798691E-2</v>
      </c>
      <c r="D22" s="24">
        <v>0.16402487820822134</v>
      </c>
      <c r="E22" s="24">
        <v>1.5792835134054731E-2</v>
      </c>
      <c r="F22" s="24">
        <v>-6.1005868026382547E-2</v>
      </c>
      <c r="G22" s="24">
        <v>1.368951057099663E-2</v>
      </c>
      <c r="H22" s="24">
        <v>0.2250307462346039</v>
      </c>
      <c r="I22" s="24">
        <v>1.813002975378469E-2</v>
      </c>
      <c r="J22" s="24">
        <v>-0.13032842296157035</v>
      </c>
      <c r="K22" s="24">
        <v>2.1686548955506871E-2</v>
      </c>
      <c r="L22" s="24">
        <v>0.22042650396352209</v>
      </c>
      <c r="M22" s="24">
        <v>2.001930624408221E-2</v>
      </c>
      <c r="N22" s="24">
        <v>0.35075492692509247</v>
      </c>
      <c r="O22" s="24">
        <v>3.22380514735447E-2</v>
      </c>
    </row>
    <row r="23" spans="1:15">
      <c r="A23" s="19" t="s">
        <v>7</v>
      </c>
      <c r="B23" s="56">
        <v>0.20877908738638914</v>
      </c>
      <c r="C23" s="56">
        <v>3.1542223501891023E-2</v>
      </c>
      <c r="D23" s="56">
        <v>0.27404989643370864</v>
      </c>
      <c r="E23" s="56">
        <v>4.70515157689438E-2</v>
      </c>
      <c r="F23" s="56">
        <v>0.1353015269149789</v>
      </c>
      <c r="G23" s="56">
        <v>4.021375509489112E-2</v>
      </c>
      <c r="H23" s="56">
        <v>0.13874836951872974</v>
      </c>
      <c r="I23" s="56">
        <v>6.3110558635936648E-2</v>
      </c>
      <c r="J23" s="56">
        <v>3.1970715566694972E-2</v>
      </c>
      <c r="K23" s="56">
        <v>4.5498306588669643E-2</v>
      </c>
      <c r="L23" s="56">
        <v>0.41197560599569866</v>
      </c>
      <c r="M23" s="56">
        <v>4.1781452627870537E-2</v>
      </c>
      <c r="N23" s="56">
        <v>0.38000489042900371</v>
      </c>
      <c r="O23" s="56">
        <v>6.2371374175145461E-2</v>
      </c>
    </row>
    <row r="24" spans="1:15">
      <c r="A24" s="19" t="s">
        <v>21</v>
      </c>
      <c r="B24" s="24">
        <v>0.12578581492215077</v>
      </c>
      <c r="C24" s="24">
        <v>1.405676198783028E-2</v>
      </c>
      <c r="D24" s="24">
        <v>0.25100567901050908</v>
      </c>
      <c r="E24" s="24">
        <v>1.439641709801937E-2</v>
      </c>
      <c r="F24" s="24">
        <v>-4.3852358030069E-4</v>
      </c>
      <c r="G24" s="24">
        <v>2.180993835700893E-2</v>
      </c>
      <c r="H24" s="24">
        <v>0.25144420259080974</v>
      </c>
      <c r="I24" s="24">
        <v>2.4073549027694041E-2</v>
      </c>
      <c r="J24" s="24">
        <v>-4.6169059794411979E-2</v>
      </c>
      <c r="K24" s="24">
        <v>2.4205981020274821E-2</v>
      </c>
      <c r="L24" s="24">
        <v>0.26661334647436213</v>
      </c>
      <c r="M24" s="24">
        <v>2.708549439273103E-2</v>
      </c>
      <c r="N24" s="24">
        <v>0.31278240626877413</v>
      </c>
      <c r="O24" s="24">
        <v>3.884659139172595E-2</v>
      </c>
    </row>
    <row r="25" spans="1:15">
      <c r="A25" s="19" t="s">
        <v>34</v>
      </c>
      <c r="B25" s="24">
        <v>-5.6935783728430049E-2</v>
      </c>
      <c r="C25" s="24">
        <v>1.570846554724729E-2</v>
      </c>
      <c r="D25" s="24">
        <v>4.9962001064561883E-2</v>
      </c>
      <c r="E25" s="24">
        <v>2.1397872105914689E-2</v>
      </c>
      <c r="F25" s="24">
        <v>-0.16575951773526465</v>
      </c>
      <c r="G25" s="24">
        <v>2.2459357798180798E-2</v>
      </c>
      <c r="H25" s="24">
        <v>0.21572151879982654</v>
      </c>
      <c r="I25" s="24">
        <v>3.061059654022286E-2</v>
      </c>
      <c r="J25" s="24">
        <v>-0.2401030676943752</v>
      </c>
      <c r="K25" s="24">
        <v>2.556254773487273E-2</v>
      </c>
      <c r="L25" s="24">
        <v>0.12407665204510528</v>
      </c>
      <c r="M25" s="24">
        <v>2.8518414439058681E-2</v>
      </c>
      <c r="N25" s="24">
        <v>0.36417971973948049</v>
      </c>
      <c r="O25" s="24">
        <v>3.8802358659527011E-2</v>
      </c>
    </row>
    <row r="26" spans="1:15">
      <c r="A26" s="19" t="s">
        <v>5</v>
      </c>
      <c r="B26" s="24">
        <v>0.12280099061212398</v>
      </c>
      <c r="C26" s="24">
        <v>2.0059491913026559E-2</v>
      </c>
      <c r="D26" s="24">
        <v>0.20449074755382282</v>
      </c>
      <c r="E26" s="24">
        <v>2.2621039092027759E-2</v>
      </c>
      <c r="F26" s="24">
        <v>3.8363199288518272E-2</v>
      </c>
      <c r="G26" s="24">
        <v>2.593031586401183E-2</v>
      </c>
      <c r="H26" s="24">
        <v>0.16612754826530454</v>
      </c>
      <c r="I26" s="24">
        <v>2.770229315648224E-2</v>
      </c>
      <c r="J26" s="24">
        <v>-6.1291339658881082E-2</v>
      </c>
      <c r="K26" s="24">
        <v>3.6038626562131103E-2</v>
      </c>
      <c r="L26" s="24">
        <v>0.39531417705499727</v>
      </c>
      <c r="M26" s="24">
        <v>2.595023379431324E-2</v>
      </c>
      <c r="N26" s="24">
        <v>0.45660551671387833</v>
      </c>
      <c r="O26" s="24">
        <v>4.3368688545481912E-2</v>
      </c>
    </row>
    <row r="27" spans="1:15">
      <c r="A27" s="19" t="s">
        <v>37</v>
      </c>
      <c r="B27" s="24">
        <v>-4.120613182424597E-2</v>
      </c>
      <c r="C27" s="24">
        <v>2.5818292808921652E-2</v>
      </c>
      <c r="D27" s="24">
        <v>9.5899956855146781E-2</v>
      </c>
      <c r="E27" s="24">
        <v>2.4286015728953919E-2</v>
      </c>
      <c r="F27" s="24">
        <v>-0.18499792784048474</v>
      </c>
      <c r="G27" s="24">
        <v>3.5068022810100317E-2</v>
      </c>
      <c r="H27" s="24">
        <v>0.28089788469563154</v>
      </c>
      <c r="I27" s="24">
        <v>3.2085175625541758E-2</v>
      </c>
      <c r="J27" s="24">
        <v>-0.30775044448528455</v>
      </c>
      <c r="K27" s="24">
        <v>4.0158358559968889E-2</v>
      </c>
      <c r="L27" s="24">
        <v>0.25493975649654727</v>
      </c>
      <c r="M27" s="24">
        <v>2.9144328007751359E-2</v>
      </c>
      <c r="N27" s="24">
        <v>0.56269020098183176</v>
      </c>
      <c r="O27" s="24">
        <v>4.3873478476134167E-2</v>
      </c>
    </row>
    <row r="28" spans="1:15">
      <c r="A28" s="19" t="s">
        <v>4</v>
      </c>
      <c r="B28" s="24">
        <v>-5.9169124936086732E-2</v>
      </c>
      <c r="C28" s="24">
        <v>1.6855897945691499E-2</v>
      </c>
      <c r="D28" s="24">
        <v>-8.09944961991238E-3</v>
      </c>
      <c r="E28" s="24">
        <v>1.6772716594756189E-2</v>
      </c>
      <c r="F28" s="24">
        <v>-0.11044338896679709</v>
      </c>
      <c r="G28" s="24">
        <v>2.71915433146987E-2</v>
      </c>
      <c r="H28" s="24">
        <v>0.10234393934688471</v>
      </c>
      <c r="I28" s="24">
        <v>2.997533327780974E-2</v>
      </c>
      <c r="J28" s="24">
        <v>-0.31849289122486707</v>
      </c>
      <c r="K28" s="24">
        <v>2.5961179225256949E-2</v>
      </c>
      <c r="L28" s="24">
        <v>0.24190117292918897</v>
      </c>
      <c r="M28" s="24">
        <v>2.8004221969158111E-2</v>
      </c>
      <c r="N28" s="24">
        <v>0.56039406415405602</v>
      </c>
      <c r="O28" s="24">
        <v>3.7416994968031907E-2</v>
      </c>
    </row>
    <row r="29" spans="1:15">
      <c r="A29" s="19" t="s">
        <v>9</v>
      </c>
      <c r="B29" s="24">
        <v>0.20761175159674214</v>
      </c>
      <c r="C29" s="24">
        <v>1.4485461521022029E-2</v>
      </c>
      <c r="D29" s="24">
        <v>0.25979655932240658</v>
      </c>
      <c r="E29" s="24">
        <v>1.7603427068151069E-2</v>
      </c>
      <c r="F29" s="24">
        <v>0.15756839767673578</v>
      </c>
      <c r="G29" s="24">
        <v>1.8502772605274359E-2</v>
      </c>
      <c r="H29" s="24">
        <v>0.10222816164567081</v>
      </c>
      <c r="I29" s="24">
        <v>2.197109702638219E-2</v>
      </c>
      <c r="J29" s="24">
        <v>8.1047450855172676E-2</v>
      </c>
      <c r="K29" s="24">
        <v>2.2491926925446212E-2</v>
      </c>
      <c r="L29" s="24">
        <v>0.34978775073837193</v>
      </c>
      <c r="M29" s="24">
        <v>2.3906268622439272E-2</v>
      </c>
      <c r="N29" s="24">
        <v>0.26874029988319925</v>
      </c>
      <c r="O29" s="24">
        <v>3.3358043681491471E-2</v>
      </c>
    </row>
    <row r="30" spans="1:15">
      <c r="A30" s="19" t="s">
        <v>19</v>
      </c>
      <c r="B30" s="24">
        <v>-7.9336129059843594E-2</v>
      </c>
      <c r="C30" s="24">
        <v>1.6428207418074992E-2</v>
      </c>
      <c r="D30" s="24">
        <v>-2.323283219521623E-2</v>
      </c>
      <c r="E30" s="24">
        <v>1.9656284583231799E-2</v>
      </c>
      <c r="F30" s="24">
        <v>-0.14158679863066839</v>
      </c>
      <c r="G30" s="24">
        <v>2.5845482817505532E-2</v>
      </c>
      <c r="H30" s="24">
        <v>0.11835396643545217</v>
      </c>
      <c r="I30" s="24">
        <v>3.1439414135454508E-2</v>
      </c>
      <c r="J30" s="24">
        <v>-0.22393376102437637</v>
      </c>
      <c r="K30" s="24">
        <v>2.7608573712088691E-2</v>
      </c>
      <c r="L30" s="24">
        <v>8.4650594306786189E-2</v>
      </c>
      <c r="M30" s="24">
        <v>3.6833499770628761E-2</v>
      </c>
      <c r="N30" s="24">
        <v>0.30858435533116257</v>
      </c>
      <c r="O30" s="24">
        <v>4.3416146953937772E-2</v>
      </c>
    </row>
    <row r="31" spans="1:15">
      <c r="A31" s="19" t="s">
        <v>11</v>
      </c>
      <c r="B31" s="24">
        <v>-0.20947284404002545</v>
      </c>
      <c r="C31" s="24">
        <v>2.2544749140964021E-2</v>
      </c>
      <c r="D31" s="24">
        <v>-5.3178704186411532E-2</v>
      </c>
      <c r="E31" s="24">
        <v>2.249115282641628E-2</v>
      </c>
      <c r="F31" s="24">
        <v>-0.38160705290049474</v>
      </c>
      <c r="G31" s="24">
        <v>3.6956457517345283E-2</v>
      </c>
      <c r="H31" s="24">
        <v>0.32842834871408322</v>
      </c>
      <c r="I31" s="24">
        <v>4.0789753015770459E-2</v>
      </c>
      <c r="J31" s="24">
        <v>-0.36440890218655564</v>
      </c>
      <c r="K31" s="24">
        <v>3.4964270571246077E-2</v>
      </c>
      <c r="L31" s="24">
        <v>-4.0276904551606922E-2</v>
      </c>
      <c r="M31" s="24">
        <v>3.7107600574361188E-2</v>
      </c>
      <c r="N31" s="24">
        <v>0.32413199763494871</v>
      </c>
      <c r="O31" s="24">
        <v>4.5562142194002037E-2</v>
      </c>
    </row>
    <row r="32" spans="1:15">
      <c r="A32" s="19" t="s">
        <v>12</v>
      </c>
      <c r="B32" s="24">
        <v>-6.7432921052310102E-3</v>
      </c>
      <c r="C32" s="24">
        <v>1.6132001737242541E-2</v>
      </c>
      <c r="D32" s="24">
        <v>0.10459096528013859</v>
      </c>
      <c r="E32" s="24">
        <v>1.7494783984180511E-2</v>
      </c>
      <c r="F32" s="24">
        <v>-0.12314403531970373</v>
      </c>
      <c r="G32" s="24">
        <v>2.243903552046483E-2</v>
      </c>
      <c r="H32" s="24">
        <v>0.22773500059984231</v>
      </c>
      <c r="I32" s="24">
        <v>2.4675253288118551E-2</v>
      </c>
      <c r="J32" s="24">
        <v>-0.15070885571410342</v>
      </c>
      <c r="K32" s="24">
        <v>2.5255732306489569E-2</v>
      </c>
      <c r="L32" s="24">
        <v>0.19932483364664166</v>
      </c>
      <c r="M32" s="24">
        <v>2.3735324106163119E-2</v>
      </c>
      <c r="N32" s="24">
        <v>0.35003368936074508</v>
      </c>
      <c r="O32" s="24">
        <v>3.2663723627620093E-2</v>
      </c>
    </row>
    <row r="33" spans="1:15">
      <c r="A33" s="19" t="s">
        <v>2</v>
      </c>
      <c r="B33" s="24">
        <v>0.26009886856642711</v>
      </c>
      <c r="C33" s="24">
        <v>1.648446123436562E-2</v>
      </c>
      <c r="D33" s="24">
        <v>0.24362572869744542</v>
      </c>
      <c r="E33" s="24">
        <v>1.780208949920668E-2</v>
      </c>
      <c r="F33" s="24">
        <v>0.27557557042060177</v>
      </c>
      <c r="G33" s="24">
        <v>2.3349928931439331E-2</v>
      </c>
      <c r="H33" s="24">
        <v>-3.1949841723156347E-2</v>
      </c>
      <c r="I33" s="24">
        <v>2.56947094942029E-2</v>
      </c>
      <c r="J33" s="24">
        <v>0.16040128128410014</v>
      </c>
      <c r="K33" s="24">
        <v>2.627651037547955E-2</v>
      </c>
      <c r="L33" s="24">
        <v>0.38883621885016761</v>
      </c>
      <c r="M33" s="24">
        <v>3.1741186428033023E-2</v>
      </c>
      <c r="N33" s="24">
        <v>0.22843493756606748</v>
      </c>
      <c r="O33" s="24">
        <v>4.0438153148291238E-2</v>
      </c>
    </row>
    <row r="34" spans="1:15">
      <c r="A34" s="19" t="s">
        <v>23</v>
      </c>
      <c r="B34" s="24">
        <v>-0.15458906800797184</v>
      </c>
      <c r="C34" s="24">
        <v>1.7436765865409581E-2</v>
      </c>
      <c r="D34" s="24">
        <v>-2.275191867561057E-2</v>
      </c>
      <c r="E34" s="24">
        <v>2.2326749959322881E-2</v>
      </c>
      <c r="F34" s="24">
        <v>-0.29336718858590272</v>
      </c>
      <c r="G34" s="24">
        <v>2.433016041051159E-2</v>
      </c>
      <c r="H34" s="24">
        <v>0.27061526991029217</v>
      </c>
      <c r="I34" s="24">
        <v>3.1553334835079411E-2</v>
      </c>
      <c r="J34" s="24">
        <v>-0.2742061973314987</v>
      </c>
      <c r="K34" s="24">
        <v>2.656382327439916E-2</v>
      </c>
      <c r="L34" s="24">
        <v>6.1136873022818996E-3</v>
      </c>
      <c r="M34" s="24">
        <v>3.3933951327073102E-2</v>
      </c>
      <c r="N34" s="24">
        <v>0.2803198846337806</v>
      </c>
      <c r="O34" s="24">
        <v>4.3967915704760288E-2</v>
      </c>
    </row>
    <row r="35" spans="1:15">
      <c r="A35" s="19" t="s">
        <v>32</v>
      </c>
      <c r="B35" s="24">
        <v>-9.1241088908753695E-2</v>
      </c>
      <c r="C35" s="24">
        <v>1.61351020508127E-2</v>
      </c>
      <c r="D35" s="24">
        <v>4.8219971087004529E-2</v>
      </c>
      <c r="E35" s="24">
        <v>1.9280587161023811E-2</v>
      </c>
      <c r="F35" s="24">
        <v>-0.23394813243906046</v>
      </c>
      <c r="G35" s="24">
        <v>2.1002478848358101E-2</v>
      </c>
      <c r="H35" s="24">
        <v>0.28216810352606497</v>
      </c>
      <c r="I35" s="24">
        <v>2.4607582774420329E-2</v>
      </c>
      <c r="J35" s="24">
        <v>-0.24330811133529298</v>
      </c>
      <c r="K35" s="24">
        <v>2.3929039382464021E-2</v>
      </c>
      <c r="L35" s="24">
        <v>9.9833335556151065E-2</v>
      </c>
      <c r="M35" s="24">
        <v>3.3530387499999162E-2</v>
      </c>
      <c r="N35" s="24">
        <v>0.34314144689144405</v>
      </c>
      <c r="O35" s="24">
        <v>4.3610512826900469E-2</v>
      </c>
    </row>
    <row r="36" spans="1:15">
      <c r="A36" s="19" t="s">
        <v>63</v>
      </c>
      <c r="B36" s="24">
        <v>2.2259251684538552E-2</v>
      </c>
      <c r="C36" s="24">
        <v>1.263047954233714E-2</v>
      </c>
      <c r="D36" s="24">
        <v>0.11482942898729626</v>
      </c>
      <c r="E36" s="24">
        <v>1.794244932848325E-2</v>
      </c>
      <c r="F36" s="24">
        <v>-7.0152880864239153E-2</v>
      </c>
      <c r="G36" s="24">
        <v>2.3913228278860912E-2</v>
      </c>
      <c r="H36" s="24">
        <v>0.18498230985153541</v>
      </c>
      <c r="I36" s="24">
        <v>3.372331232204763E-2</v>
      </c>
      <c r="J36" s="24">
        <v>-0.27419720870709291</v>
      </c>
      <c r="K36" s="24">
        <v>2.7656110971495E-2</v>
      </c>
      <c r="L36" s="24">
        <v>0.36795680170757805</v>
      </c>
      <c r="M36" s="24">
        <v>2.6437700487024051E-2</v>
      </c>
      <c r="N36" s="24">
        <v>0.64215401041467102</v>
      </c>
      <c r="O36" s="24">
        <v>3.9026346406378969E-2</v>
      </c>
    </row>
    <row r="37" spans="1:15">
      <c r="A37" s="19" t="s">
        <v>17</v>
      </c>
      <c r="B37" s="24">
        <v>-5.1170196414472353E-2</v>
      </c>
      <c r="C37" s="24">
        <v>1.810590799928263E-2</v>
      </c>
      <c r="D37" s="24">
        <v>2.319175283412455E-2</v>
      </c>
      <c r="E37" s="24">
        <v>2.1738871971399058E-2</v>
      </c>
      <c r="F37" s="24">
        <v>-0.13032034119956565</v>
      </c>
      <c r="G37" s="24">
        <v>3.1050844782028401E-2</v>
      </c>
      <c r="H37" s="24">
        <v>0.15351209403369021</v>
      </c>
      <c r="I37" s="24">
        <v>3.8998160631354063E-2</v>
      </c>
      <c r="J37" s="24">
        <v>-0.21381283175052185</v>
      </c>
      <c r="K37" s="24">
        <v>3.8038563052218442E-2</v>
      </c>
      <c r="L37" s="24">
        <v>0.15416002553135055</v>
      </c>
      <c r="M37" s="24">
        <v>3.8021586516624857E-2</v>
      </c>
      <c r="N37" s="24">
        <v>0.3679728572818724</v>
      </c>
      <c r="O37" s="24">
        <v>5.3837002518983462E-2</v>
      </c>
    </row>
    <row r="38" spans="1:15">
      <c r="A38" s="19" t="s">
        <v>3</v>
      </c>
      <c r="B38" s="24">
        <v>-0.17314238072496715</v>
      </c>
      <c r="C38" s="24">
        <v>1.7622241677303179E-2</v>
      </c>
      <c r="D38" s="24">
        <v>-0.13190958833292993</v>
      </c>
      <c r="E38" s="24">
        <v>2.201481257121778E-2</v>
      </c>
      <c r="F38" s="24">
        <v>-0.21825882329485566</v>
      </c>
      <c r="G38" s="24">
        <v>2.3603031362457439E-2</v>
      </c>
      <c r="H38" s="24">
        <v>8.634923496192573E-2</v>
      </c>
      <c r="I38" s="24">
        <v>2.895231259881121E-2</v>
      </c>
      <c r="J38" s="24">
        <v>-0.30585151599944027</v>
      </c>
      <c r="K38" s="24">
        <v>2.4932009977232931E-2</v>
      </c>
      <c r="L38" s="24">
        <v>3.2506493461754563E-2</v>
      </c>
      <c r="M38" s="24">
        <v>3.9419916244512417E-2</v>
      </c>
      <c r="N38" s="24">
        <v>0.33835800946119482</v>
      </c>
      <c r="O38" s="24">
        <v>4.4596954147281168E-2</v>
      </c>
    </row>
    <row r="39" spans="1:15">
      <c r="A39" s="19" t="s">
        <v>13</v>
      </c>
      <c r="B39" s="56">
        <v>3.5076747091751029E-2</v>
      </c>
      <c r="C39" s="56">
        <v>1.7279423984411912E-2</v>
      </c>
      <c r="D39" s="56">
        <v>0.13474879876434145</v>
      </c>
      <c r="E39" s="56">
        <v>2.1449080909955148E-2</v>
      </c>
      <c r="F39" s="56">
        <v>-6.4179235548826416E-2</v>
      </c>
      <c r="G39" s="56">
        <v>2.6747367522793289E-2</v>
      </c>
      <c r="H39" s="56">
        <v>0.19892803431316786</v>
      </c>
      <c r="I39" s="56">
        <v>3.4271607099432902E-2</v>
      </c>
      <c r="J39" s="56">
        <v>-0.19904228827524439</v>
      </c>
      <c r="K39" s="56">
        <v>3.0507369581530792E-2</v>
      </c>
      <c r="L39" s="56">
        <v>0.2382312254918669</v>
      </c>
      <c r="M39" s="56">
        <v>2.930805818074261E-2</v>
      </c>
      <c r="N39" s="56">
        <v>0.43727351376711132</v>
      </c>
      <c r="O39" s="56">
        <v>4.007780499584053E-2</v>
      </c>
    </row>
    <row r="40" spans="1:15">
      <c r="A40" s="19" t="s">
        <v>27</v>
      </c>
      <c r="B40" s="24">
        <v>0.10304524373012647</v>
      </c>
      <c r="C40" s="24">
        <v>1.4910841287558299E-2</v>
      </c>
      <c r="D40" s="24">
        <v>0.16014819788461648</v>
      </c>
      <c r="E40" s="24">
        <v>1.9106740872661121E-2</v>
      </c>
      <c r="F40" s="24">
        <v>4.6659631188966322E-2</v>
      </c>
      <c r="G40" s="24">
        <v>2.246008572764566E-2</v>
      </c>
      <c r="H40" s="24">
        <v>0.11348856669565016</v>
      </c>
      <c r="I40" s="24">
        <v>3.1119069311901379E-2</v>
      </c>
      <c r="J40" s="24">
        <v>-5.7453774904309723E-2</v>
      </c>
      <c r="K40" s="24">
        <v>2.7679836951489751E-2</v>
      </c>
      <c r="L40" s="24">
        <v>0.28050852839157803</v>
      </c>
      <c r="M40" s="24">
        <v>2.7120464663054091E-2</v>
      </c>
      <c r="N40" s="24">
        <v>0.33796230329588772</v>
      </c>
      <c r="O40" s="24">
        <v>3.9861802152660997E-2</v>
      </c>
    </row>
    <row r="41" spans="1:15">
      <c r="A41" s="19" t="s">
        <v>31</v>
      </c>
      <c r="B41" s="24">
        <v>-0.29639961238263329</v>
      </c>
      <c r="C41" s="24">
        <v>1.8405452012369192E-2</v>
      </c>
      <c r="D41" s="24">
        <v>-0.26550227787729047</v>
      </c>
      <c r="E41" s="24">
        <v>2.210591150196051E-2</v>
      </c>
      <c r="F41" s="24">
        <v>-0.32950564024401063</v>
      </c>
      <c r="G41" s="24">
        <v>2.4354512338733161E-2</v>
      </c>
      <c r="H41" s="24">
        <v>6.4003362366720162E-2</v>
      </c>
      <c r="I41" s="24">
        <v>2.8525985066683381E-2</v>
      </c>
      <c r="J41" s="24">
        <v>-0.46288256342323802</v>
      </c>
      <c r="K41" s="24">
        <v>2.9112795596751451E-2</v>
      </c>
      <c r="L41" s="24">
        <v>-7.2009352638382193E-2</v>
      </c>
      <c r="M41" s="24">
        <v>2.9206428605240451E-2</v>
      </c>
      <c r="N41" s="24">
        <v>0.39087321078485582</v>
      </c>
      <c r="O41" s="24">
        <v>4.0609579356053693E-2</v>
      </c>
    </row>
    <row r="42" spans="1:15">
      <c r="A42" s="19" t="s">
        <v>35</v>
      </c>
      <c r="B42" s="24">
        <v>-9.103097619881835E-2</v>
      </c>
      <c r="C42" s="24">
        <v>1.889324692419081E-2</v>
      </c>
      <c r="D42" s="24">
        <v>-1.7541647514574571E-2</v>
      </c>
      <c r="E42" s="24">
        <v>2.0709983196575011E-2</v>
      </c>
      <c r="F42" s="24">
        <v>-0.16695968795932009</v>
      </c>
      <c r="G42" s="24">
        <v>2.7835833206879362E-2</v>
      </c>
      <c r="H42" s="24">
        <v>0.14941804044474552</v>
      </c>
      <c r="I42" s="24">
        <v>3.079855022541856E-2</v>
      </c>
      <c r="J42" s="24">
        <v>-0.26535536717177027</v>
      </c>
      <c r="K42" s="24">
        <v>2.9326601526733762E-2</v>
      </c>
      <c r="L42" s="24">
        <v>0.10092633095326958</v>
      </c>
      <c r="M42" s="24">
        <v>2.7902510459428761E-2</v>
      </c>
      <c r="N42" s="24">
        <v>0.36628169812503986</v>
      </c>
      <c r="O42" s="24">
        <v>3.7258993329648521E-2</v>
      </c>
    </row>
    <row r="43" spans="1:15">
      <c r="A43" s="19" t="s">
        <v>36</v>
      </c>
      <c r="B43" s="24">
        <v>0.13575566570554229</v>
      </c>
      <c r="C43" s="24">
        <v>2.1298149683056568E-2</v>
      </c>
      <c r="D43" s="24">
        <v>0.22457813770144694</v>
      </c>
      <c r="E43" s="24">
        <v>2.3494891578509109E-2</v>
      </c>
      <c r="F43" s="24">
        <v>4.3741170616445127E-2</v>
      </c>
      <c r="G43" s="24">
        <v>2.8185724847049509E-2</v>
      </c>
      <c r="H43" s="24">
        <v>0.1808369670850018</v>
      </c>
      <c r="I43" s="24">
        <v>2.9860369028349119E-2</v>
      </c>
      <c r="J43" s="24">
        <v>-7.3959434096580248E-2</v>
      </c>
      <c r="K43" s="24">
        <v>2.3719165053562259E-2</v>
      </c>
      <c r="L43" s="24">
        <v>0.40161070470863297</v>
      </c>
      <c r="M43" s="24">
        <v>3.047525905602198E-2</v>
      </c>
      <c r="N43" s="24">
        <v>0.47557013880521321</v>
      </c>
      <c r="O43" s="24">
        <v>3.7215776366002019E-2</v>
      </c>
    </row>
    <row r="44" spans="1:15">
      <c r="A44" s="19" t="s">
        <v>38</v>
      </c>
      <c r="B44" s="24">
        <v>5.2299176066664128E-2</v>
      </c>
      <c r="C44" s="24">
        <v>2.076444495110831E-2</v>
      </c>
      <c r="D44" s="24">
        <v>7.4367638213920131E-2</v>
      </c>
      <c r="E44" s="24">
        <v>3.3002745570132247E-2</v>
      </c>
      <c r="F44" s="24">
        <v>2.8617219316087478E-2</v>
      </c>
      <c r="G44" s="24">
        <v>2.554214527695229E-2</v>
      </c>
      <c r="H44" s="24">
        <v>4.575041889783265E-2</v>
      </c>
      <c r="I44" s="24">
        <v>4.263118583103389E-2</v>
      </c>
      <c r="J44" s="24">
        <v>-3.2900990245038647E-2</v>
      </c>
      <c r="K44" s="24">
        <v>4.696526161931306E-2</v>
      </c>
      <c r="L44" s="24">
        <v>0.16791465201564243</v>
      </c>
      <c r="M44" s="24">
        <v>4.2945936686956197E-2</v>
      </c>
      <c r="N44" s="24">
        <v>0.20081564226068108</v>
      </c>
      <c r="O44" s="24">
        <v>5.9387894245616593E-2</v>
      </c>
    </row>
    <row r="45" spans="1:15">
      <c r="A45" s="19" t="s">
        <v>71</v>
      </c>
      <c r="B45" s="24">
        <v>2.2723273977192401E-3</v>
      </c>
      <c r="C45" s="24">
        <v>1.813007975523433E-2</v>
      </c>
      <c r="D45" s="24">
        <v>0.11213286071911577</v>
      </c>
      <c r="E45" s="24">
        <v>2.2044983495942531E-2</v>
      </c>
      <c r="F45" s="24">
        <v>-0.10326171301361083</v>
      </c>
      <c r="G45" s="24">
        <v>2.4157821459244101E-2</v>
      </c>
      <c r="H45" s="24">
        <v>0.21539457373272658</v>
      </c>
      <c r="I45" s="24">
        <v>2.9002477188516299E-2</v>
      </c>
      <c r="J45" s="24">
        <v>-0.1575745995918659</v>
      </c>
      <c r="K45" s="24">
        <v>2.5613249248841879E-2</v>
      </c>
      <c r="L45" s="24">
        <v>0.23151786045772749</v>
      </c>
      <c r="M45" s="24">
        <v>3.4110850292798832E-2</v>
      </c>
      <c r="N45" s="24">
        <v>0.38909246004959341</v>
      </c>
      <c r="O45" s="24">
        <v>4.1579172361304283E-2</v>
      </c>
    </row>
    <row r="46" spans="1:15">
      <c r="A46" s="19" t="s">
        <v>72</v>
      </c>
      <c r="B46" s="24">
        <v>-0.11869568538133558</v>
      </c>
      <c r="C46" s="24">
        <v>1.9777263456185901E-2</v>
      </c>
      <c r="D46" s="24">
        <v>-3.5565233113455698E-2</v>
      </c>
      <c r="E46" s="24">
        <v>2.6628442554752049E-2</v>
      </c>
      <c r="F46" s="24">
        <v>-0.20848842299683876</v>
      </c>
      <c r="G46" s="24">
        <v>3.001812750201744E-2</v>
      </c>
      <c r="H46" s="24">
        <v>0.17292318988338307</v>
      </c>
      <c r="I46" s="24">
        <v>4.1991872361762737E-2</v>
      </c>
      <c r="J46" s="24">
        <v>-0.36371000550802046</v>
      </c>
      <c r="K46" s="24">
        <v>3.5662277876158208E-2</v>
      </c>
      <c r="L46" s="24">
        <v>0.1774332454774066</v>
      </c>
      <c r="M46" s="24">
        <v>3.112203595489451E-2</v>
      </c>
      <c r="N46" s="24">
        <v>0.54114325098542704</v>
      </c>
      <c r="O46" s="24">
        <v>4.9224702631746012E-2</v>
      </c>
    </row>
    <row r="47" spans="1:15">
      <c r="A47" s="19" t="s">
        <v>33</v>
      </c>
      <c r="B47" s="24">
        <v>-6.7130513254881591E-2</v>
      </c>
      <c r="C47" s="24">
        <v>2.378787086403248E-2</v>
      </c>
      <c r="D47" s="24">
        <v>1.494329707760692E-2</v>
      </c>
      <c r="E47" s="24">
        <v>2.6037283764527661E-2</v>
      </c>
      <c r="F47" s="24">
        <v>-0.1427978493511779</v>
      </c>
      <c r="G47" s="24">
        <v>2.9405884627015259E-2</v>
      </c>
      <c r="H47" s="24">
        <v>0.15774114642878481</v>
      </c>
      <c r="I47" s="24">
        <v>2.9999310837188521E-2</v>
      </c>
      <c r="J47" s="24">
        <v>-0.35012595956331194</v>
      </c>
      <c r="K47" s="24">
        <v>2.844091229696746E-2</v>
      </c>
      <c r="L47" s="24">
        <v>0.2629524582723996</v>
      </c>
      <c r="M47" s="24">
        <v>3.8827147517821591E-2</v>
      </c>
      <c r="N47" s="24">
        <v>0.6130784178357116</v>
      </c>
      <c r="O47" s="24">
        <v>4.6939927613296399E-2</v>
      </c>
    </row>
    <row r="48" spans="1:15">
      <c r="A48" s="19" t="s">
        <v>22</v>
      </c>
      <c r="B48" s="24">
        <v>-2.2249373139229599E-3</v>
      </c>
      <c r="C48" s="24">
        <v>2.0232889413114619E-2</v>
      </c>
      <c r="D48" s="24">
        <v>4.9431220715671173E-2</v>
      </c>
      <c r="E48" s="24">
        <v>2.0924390178733019E-2</v>
      </c>
      <c r="F48" s="24">
        <v>-5.434921571524691E-2</v>
      </c>
      <c r="G48" s="24">
        <v>2.8371599968343639E-2</v>
      </c>
      <c r="H48" s="24">
        <v>0.10378043643091808</v>
      </c>
      <c r="I48" s="24">
        <v>2.909065315656691E-2</v>
      </c>
      <c r="J48" s="24">
        <v>-0.22789320430830351</v>
      </c>
      <c r="K48" s="24">
        <v>2.8371742376900301E-2</v>
      </c>
      <c r="L48" s="24">
        <v>0.19915682308530452</v>
      </c>
      <c r="M48" s="24">
        <v>3.2778627862084332E-2</v>
      </c>
      <c r="N48" s="24">
        <v>0.42705002739360803</v>
      </c>
      <c r="O48" s="24">
        <v>4.1964051571285368E-2</v>
      </c>
    </row>
    <row r="49" spans="1:15">
      <c r="A49" s="19" t="s">
        <v>24</v>
      </c>
      <c r="B49" s="24">
        <v>5.5921943196492303E-2</v>
      </c>
      <c r="C49" s="24">
        <v>2.2144112994280579E-2</v>
      </c>
      <c r="D49" s="24">
        <v>0.15724865214658587</v>
      </c>
      <c r="E49" s="24">
        <v>2.2192383620587831E-2</v>
      </c>
      <c r="F49" s="24">
        <v>-5.7328193067326991E-2</v>
      </c>
      <c r="G49" s="24">
        <v>3.035556662127438E-2</v>
      </c>
      <c r="H49" s="24">
        <v>0.21457684521391285</v>
      </c>
      <c r="I49" s="24">
        <v>3.072236551802289E-2</v>
      </c>
      <c r="J49" s="24">
        <v>-0.18735177564441538</v>
      </c>
      <c r="K49" s="24">
        <v>2.8561374046303729E-2</v>
      </c>
      <c r="L49" s="24">
        <v>0.32255425120933429</v>
      </c>
      <c r="M49" s="24">
        <v>3.032597930063783E-2</v>
      </c>
      <c r="N49" s="24">
        <v>0.50990602685374964</v>
      </c>
      <c r="O49" s="24">
        <v>3.9069002272623783E-2</v>
      </c>
    </row>
    <row r="50" spans="1:15">
      <c r="A50" s="19" t="s">
        <v>30</v>
      </c>
      <c r="B50" s="24">
        <v>6.0860557619623272E-2</v>
      </c>
      <c r="C50" s="24">
        <v>2.154300458070206E-2</v>
      </c>
      <c r="D50" s="24">
        <v>0.15509796759500297</v>
      </c>
      <c r="E50" s="24">
        <v>2.090408470654289E-2</v>
      </c>
      <c r="F50" s="24">
        <v>-5.2275531098295393E-2</v>
      </c>
      <c r="G50" s="24">
        <v>3.0750797882948159E-2</v>
      </c>
      <c r="H50" s="24">
        <v>0.20737349869329835</v>
      </c>
      <c r="I50" s="24">
        <v>3.0295122972660581E-2</v>
      </c>
      <c r="J50" s="24">
        <v>-7.3808440040152024E-2</v>
      </c>
      <c r="K50" s="24">
        <v>2.707206473394044E-2</v>
      </c>
      <c r="L50" s="24">
        <v>0.28907012633650053</v>
      </c>
      <c r="M50" s="24">
        <v>3.448527963320417E-2</v>
      </c>
      <c r="N50" s="24">
        <v>0.36287856637665256</v>
      </c>
      <c r="O50" s="24">
        <v>4.3761025221833907E-2</v>
      </c>
    </row>
    <row r="51" spans="1:1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spans="1:15">
      <c r="A52" s="57" t="s">
        <v>39</v>
      </c>
      <c r="B52" s="24">
        <v>1.3956852016314563E-3</v>
      </c>
      <c r="C52" s="24">
        <v>3.0456364969608553E-3</v>
      </c>
      <c r="D52" s="24">
        <v>7.859468886486666E-2</v>
      </c>
      <c r="E52" s="24">
        <v>3.6509968351171756E-3</v>
      </c>
      <c r="F52" s="24">
        <v>-7.8883521865047448E-2</v>
      </c>
      <c r="G52" s="24">
        <v>4.1966853866632599E-3</v>
      </c>
      <c r="H52" s="24">
        <v>0.15747821072991411</v>
      </c>
      <c r="I52" s="24">
        <v>5.033205155147818E-3</v>
      </c>
      <c r="J52" s="24">
        <v>-0.17696528472414352</v>
      </c>
      <c r="K52" s="24">
        <v>4.945762937319592E-3</v>
      </c>
      <c r="L52" s="24">
        <v>0.21436893562513695</v>
      </c>
      <c r="M52" s="24">
        <v>5.0819665715639232E-3</v>
      </c>
      <c r="N52" s="24">
        <v>0.39133422034928045</v>
      </c>
      <c r="O52" s="24">
        <v>6.9796742983846416E-3</v>
      </c>
    </row>
    <row r="53" spans="1:15">
      <c r="A53" s="57" t="s">
        <v>40</v>
      </c>
      <c r="B53" s="24">
        <v>5.5322668708234204E-3</v>
      </c>
      <c r="C53" s="24">
        <v>6.1708846224478196E-3</v>
      </c>
      <c r="D53" s="24">
        <v>9.0249235181518409E-2</v>
      </c>
      <c r="E53" s="24">
        <v>7.21807414484134E-3</v>
      </c>
      <c r="F53" s="24">
        <v>-7.9918712516930349E-2</v>
      </c>
      <c r="G53" s="24">
        <v>7.9805391305852302E-3</v>
      </c>
      <c r="H53" s="24">
        <v>0.17016794769844876</v>
      </c>
      <c r="I53" s="24">
        <v>9.0299157221456396E-3</v>
      </c>
      <c r="J53" s="24">
        <v>-0.19100043512054934</v>
      </c>
      <c r="K53" s="24">
        <v>8.9815077720268692E-3</v>
      </c>
      <c r="L53" s="24">
        <v>0.24933290362535843</v>
      </c>
      <c r="M53" s="24">
        <v>8.9867972247615301E-3</v>
      </c>
      <c r="N53" s="24">
        <v>0.44033333874590774</v>
      </c>
      <c r="O53" s="24">
        <v>1.1829439246470791E-2</v>
      </c>
    </row>
    <row r="54" spans="1:15">
      <c r="A54" s="58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>
      <c r="A55" s="39" t="s">
        <v>43</v>
      </c>
      <c r="B55" s="24">
        <v>-4.01094208003554E-2</v>
      </c>
      <c r="C55" s="24">
        <v>4.0789336080059767E-2</v>
      </c>
      <c r="D55" s="24">
        <v>7.2388792245731748E-2</v>
      </c>
      <c r="E55" s="24">
        <v>5.5992594315156699E-2</v>
      </c>
      <c r="F55" s="24">
        <v>-0.14743442732134218</v>
      </c>
      <c r="G55" s="24">
        <v>4.7921552159919202E-2</v>
      </c>
      <c r="H55" s="24">
        <v>0.21982321956707393</v>
      </c>
      <c r="I55" s="24">
        <v>6.2940803982650118E-2</v>
      </c>
      <c r="J55" s="24">
        <v>-0.19171531067333081</v>
      </c>
      <c r="K55" s="24">
        <v>6.4593541190411136E-2</v>
      </c>
      <c r="L55" s="24">
        <v>9.4794138839474323E-2</v>
      </c>
      <c r="M55" s="24">
        <v>8.5019172050577199E-2</v>
      </c>
      <c r="N55" s="24">
        <v>0.2865094495128051</v>
      </c>
      <c r="O55" s="24">
        <v>0.10714383413784864</v>
      </c>
    </row>
    <row r="56" spans="1:15">
      <c r="A56" s="39" t="s">
        <v>44</v>
      </c>
      <c r="B56" s="24">
        <v>9.9183452427815774E-2</v>
      </c>
      <c r="C56" s="24">
        <v>3.8685150103535383E-2</v>
      </c>
      <c r="D56" s="24">
        <v>0.24548362291955572</v>
      </c>
      <c r="E56" s="24">
        <v>4.4931131059168662E-2</v>
      </c>
      <c r="F56" s="24">
        <v>-3.5474159189350457E-2</v>
      </c>
      <c r="G56" s="24">
        <v>4.6745125030455963E-2</v>
      </c>
      <c r="H56" s="24">
        <v>0.28095778210890621</v>
      </c>
      <c r="I56" s="24">
        <v>5.1020369101903773E-2</v>
      </c>
      <c r="J56" s="24">
        <v>1.85139614676581E-3</v>
      </c>
      <c r="K56" s="24">
        <v>6.5334096908370443E-2</v>
      </c>
      <c r="L56" s="24">
        <v>0.38649486997874227</v>
      </c>
      <c r="M56" s="24">
        <v>6.357389969768211E-2</v>
      </c>
      <c r="N56" s="24">
        <v>0.38464347383197645</v>
      </c>
      <c r="O56" s="24">
        <v>9.7551304521818233E-2</v>
      </c>
    </row>
    <row r="57" spans="1:15">
      <c r="A57" s="39" t="s">
        <v>59</v>
      </c>
      <c r="B57" s="24">
        <v>0.18605988277800622</v>
      </c>
      <c r="C57" s="24">
        <v>3.8416603812671972E-2</v>
      </c>
      <c r="D57" s="24">
        <v>0.27753096432031388</v>
      </c>
      <c r="E57" s="24">
        <v>4.2133423765852163E-2</v>
      </c>
      <c r="F57" s="24">
        <v>9.6977242434764022E-2</v>
      </c>
      <c r="G57" s="24">
        <v>5.2982355779783018E-2</v>
      </c>
      <c r="H57" s="24">
        <v>0.18055372188554986</v>
      </c>
      <c r="I57" s="24">
        <v>5.6134280133768463E-2</v>
      </c>
      <c r="J57" s="24">
        <v>-6.1361835717000393E-2</v>
      </c>
      <c r="K57" s="24">
        <v>5.873415588792405E-2</v>
      </c>
      <c r="L57" s="24">
        <v>0.36577527774313312</v>
      </c>
      <c r="M57" s="24">
        <v>5.3256238103661882E-2</v>
      </c>
      <c r="N57" s="24">
        <v>0.4271371134601335</v>
      </c>
      <c r="O57" s="24">
        <v>7.313114646503252E-2</v>
      </c>
    </row>
    <row r="58" spans="1:15">
      <c r="A58" s="39" t="s">
        <v>54</v>
      </c>
      <c r="B58" s="24">
        <v>9.6644606682201165E-2</v>
      </c>
      <c r="C58" s="24">
        <v>3.3816714476446803E-2</v>
      </c>
      <c r="D58" s="24">
        <v>0.2469946991385544</v>
      </c>
      <c r="E58" s="24">
        <v>4.0201182975460013E-2</v>
      </c>
      <c r="F58" s="24">
        <v>-5.4183992882937272E-2</v>
      </c>
      <c r="G58" s="24">
        <v>5.5871867364119011E-2</v>
      </c>
      <c r="H58" s="24">
        <v>0.30117869202149167</v>
      </c>
      <c r="I58" s="24">
        <v>7.0155642810240643E-2</v>
      </c>
      <c r="J58" s="24">
        <v>-8.1356577831431603E-2</v>
      </c>
      <c r="K58" s="24">
        <v>6.9232024904103059E-2</v>
      </c>
      <c r="L58" s="24">
        <v>0.29992597000919513</v>
      </c>
      <c r="M58" s="24">
        <v>6.9420415761654572E-2</v>
      </c>
      <c r="N58" s="24">
        <v>0.38128254784062676</v>
      </c>
      <c r="O58" s="24">
        <v>9.1494784593233555E-2</v>
      </c>
    </row>
    <row r="59" spans="1:15">
      <c r="A59" s="39" t="s">
        <v>55</v>
      </c>
      <c r="B59" s="24">
        <v>7.8067162672608881E-2</v>
      </c>
      <c r="C59" s="24">
        <v>2.6226663987901671E-2</v>
      </c>
      <c r="D59" s="24">
        <v>0.16391068997692493</v>
      </c>
      <c r="E59" s="24">
        <v>3.5383083853925447E-2</v>
      </c>
      <c r="F59" s="24">
        <v>-3.27629815301465E-3</v>
      </c>
      <c r="G59" s="24">
        <v>4.1727710524700652E-2</v>
      </c>
      <c r="H59" s="24">
        <v>0.16718698812993957</v>
      </c>
      <c r="I59" s="24">
        <v>5.7358233819607349E-2</v>
      </c>
      <c r="J59" s="24">
        <v>-3.7955759591272099E-2</v>
      </c>
      <c r="K59" s="24">
        <v>7.0552786198818787E-2</v>
      </c>
      <c r="L59" s="24">
        <v>0.13191472186625838</v>
      </c>
      <c r="M59" s="24">
        <v>4.1396510989880571E-2</v>
      </c>
      <c r="N59" s="24">
        <v>0.16987048145753048</v>
      </c>
      <c r="O59" s="24">
        <v>9.6992521615560295E-2</v>
      </c>
    </row>
    <row r="60" spans="1:15">
      <c r="A60" s="39" t="s">
        <v>46</v>
      </c>
      <c r="B60" s="24">
        <v>0.12562678121538862</v>
      </c>
      <c r="C60" s="24">
        <v>2.955226843327502E-2</v>
      </c>
      <c r="D60" s="24">
        <v>0.31611795434692136</v>
      </c>
      <c r="E60" s="24">
        <v>3.0801120682813401E-2</v>
      </c>
      <c r="F60" s="24">
        <v>-6.5710951011066068E-2</v>
      </c>
      <c r="G60" s="24">
        <v>4.2978724864995398E-2</v>
      </c>
      <c r="H60" s="24">
        <v>0.38182890535798741</v>
      </c>
      <c r="I60" s="24">
        <v>4.8227065028887482E-2</v>
      </c>
      <c r="J60" s="24">
        <v>2.6833051695227341E-2</v>
      </c>
      <c r="K60" s="24">
        <v>5.4074120532503378E-2</v>
      </c>
      <c r="L60" s="24">
        <v>0.28434475204992515</v>
      </c>
      <c r="M60" s="24">
        <v>6.6762734927267559E-2</v>
      </c>
      <c r="N60" s="24">
        <v>0.25751170035469784</v>
      </c>
      <c r="O60" s="24">
        <v>8.3846334066297851E-2</v>
      </c>
    </row>
    <row r="61" spans="1:15">
      <c r="A61" s="39" t="s">
        <v>47</v>
      </c>
      <c r="B61" s="24">
        <v>0.10812505030208892</v>
      </c>
      <c r="C61" s="24">
        <v>3.8132596928967193E-2</v>
      </c>
      <c r="D61" s="24">
        <v>0.2856310209657722</v>
      </c>
      <c r="E61" s="24">
        <v>4.432112805956414E-2</v>
      </c>
      <c r="F61" s="24">
        <v>-4.7181260527693232E-2</v>
      </c>
      <c r="G61" s="24">
        <v>4.4983114835451157E-2</v>
      </c>
      <c r="H61" s="24">
        <v>0.33281228149346542</v>
      </c>
      <c r="I61" s="24">
        <v>5.4450030231393422E-2</v>
      </c>
      <c r="J61" s="24">
        <v>-0.11576357809980135</v>
      </c>
      <c r="K61" s="24">
        <v>6.1452429240631018E-2</v>
      </c>
      <c r="L61" s="24">
        <v>0.27761902997232268</v>
      </c>
      <c r="M61" s="24">
        <v>7.30990108115043E-2</v>
      </c>
      <c r="N61" s="24">
        <v>0.39338260807212405</v>
      </c>
      <c r="O61" s="24">
        <v>8.3831775324909291E-2</v>
      </c>
    </row>
    <row r="62" spans="1:15">
      <c r="A62" s="39" t="s">
        <v>48</v>
      </c>
      <c r="B62" s="24">
        <v>0.11962172646816902</v>
      </c>
      <c r="C62" s="24">
        <v>2.8899233153340191E-2</v>
      </c>
      <c r="D62" s="24">
        <v>0.22891305841355175</v>
      </c>
      <c r="E62" s="24">
        <v>3.8999840508283513E-2</v>
      </c>
      <c r="F62" s="24">
        <v>1.436899904366923E-2</v>
      </c>
      <c r="G62" s="24">
        <v>3.5783244585140483E-2</v>
      </c>
      <c r="H62" s="24">
        <v>0.21454405936988252</v>
      </c>
      <c r="I62" s="24">
        <v>4.8645374988421683E-2</v>
      </c>
      <c r="J62" s="24">
        <v>-1.0377229033185879E-2</v>
      </c>
      <c r="K62" s="24">
        <v>5.1103629125592173E-2</v>
      </c>
      <c r="L62" s="24">
        <v>0.29314716855823925</v>
      </c>
      <c r="M62" s="24">
        <v>4.3552996326054673E-2</v>
      </c>
      <c r="N62" s="24">
        <v>0.30352439759142513</v>
      </c>
      <c r="O62" s="24">
        <v>6.2806305403667606E-2</v>
      </c>
    </row>
    <row r="63" spans="1:15">
      <c r="A63" s="39" t="s">
        <v>75</v>
      </c>
      <c r="B63" s="24">
        <v>0.16182843746273659</v>
      </c>
      <c r="C63" s="24">
        <v>3.8555238938717158E-2</v>
      </c>
      <c r="D63" s="24">
        <v>0.22350455862468366</v>
      </c>
      <c r="E63" s="24">
        <v>5.1009018571408028E-2</v>
      </c>
      <c r="F63" s="24">
        <v>9.3665555951560037E-2</v>
      </c>
      <c r="G63" s="24">
        <v>4.8326755785833807E-2</v>
      </c>
      <c r="H63" s="24">
        <v>0.12983900267312362</v>
      </c>
      <c r="I63" s="24">
        <v>6.2714721471455445E-2</v>
      </c>
      <c r="J63" s="24">
        <v>-1.269030051574619E-2</v>
      </c>
      <c r="K63" s="24">
        <v>7.766027718841409E-2</v>
      </c>
      <c r="L63" s="24">
        <v>0.2948568725974417</v>
      </c>
      <c r="M63" s="24">
        <v>5.7273157781362542E-2</v>
      </c>
      <c r="N63" s="24">
        <v>0.30754717311318791</v>
      </c>
      <c r="O63" s="24">
        <v>8.9637518508315944E-2</v>
      </c>
    </row>
    <row r="64" spans="1:15">
      <c r="A64" s="39" t="s">
        <v>49</v>
      </c>
      <c r="B64" s="24">
        <v>-0.15121981732348685</v>
      </c>
      <c r="C64" s="24">
        <v>5.5132243229084762E-2</v>
      </c>
      <c r="D64" s="24">
        <v>-2.16893488014132E-2</v>
      </c>
      <c r="E64" s="24">
        <v>8.3282811329963888E-2</v>
      </c>
      <c r="F64" s="24">
        <v>-0.28755945869852262</v>
      </c>
      <c r="G64" s="24">
        <v>7.7033326311202827E-2</v>
      </c>
      <c r="H64" s="24">
        <v>0.26587010989710941</v>
      </c>
      <c r="I64" s="24">
        <v>0.11902616053858521</v>
      </c>
      <c r="J64" s="24">
        <v>-0.3349769251880349</v>
      </c>
      <c r="K64" s="24">
        <v>0.1280762522131601</v>
      </c>
      <c r="L64" s="24">
        <v>5.065683052056523E-2</v>
      </c>
      <c r="M64" s="24">
        <v>0.1188521566326988</v>
      </c>
      <c r="N64" s="24">
        <v>0.38563375570860015</v>
      </c>
      <c r="O64" s="24">
        <v>0.17391740262344926</v>
      </c>
    </row>
    <row r="65" spans="1:15">
      <c r="A65" s="39" t="s">
        <v>60</v>
      </c>
      <c r="B65" s="24">
        <v>-9.0898305760222259E-2</v>
      </c>
      <c r="C65" s="24">
        <v>3.7309924146921247E-2</v>
      </c>
      <c r="D65" s="24">
        <v>5.7085570216638647E-2</v>
      </c>
      <c r="E65" s="24">
        <v>4.0833132942271907E-2</v>
      </c>
      <c r="F65" s="24">
        <v>-0.22830159300169162</v>
      </c>
      <c r="G65" s="24">
        <v>5.3493881993664207E-2</v>
      </c>
      <c r="H65" s="24">
        <v>0.28538716321833024</v>
      </c>
      <c r="I65" s="24">
        <v>5.8297978004383577E-2</v>
      </c>
      <c r="J65" s="24">
        <v>-0.26027382740629151</v>
      </c>
      <c r="K65" s="24">
        <v>6.2526835866283159E-2</v>
      </c>
      <c r="L65" s="24">
        <v>8.6364478811952333E-2</v>
      </c>
      <c r="M65" s="24">
        <v>5.0956204135696868E-2</v>
      </c>
      <c r="N65" s="24">
        <v>0.34663830621824387</v>
      </c>
      <c r="O65" s="24">
        <v>6.3692187484657228E-2</v>
      </c>
    </row>
    <row r="66" spans="1:15">
      <c r="A66" s="39" t="s">
        <v>41</v>
      </c>
      <c r="B66" s="24">
        <v>5.0990744216389911E-2</v>
      </c>
      <c r="C66" s="24">
        <v>3.3221966511199387E-2</v>
      </c>
      <c r="D66" s="24">
        <v>0.13748712022569531</v>
      </c>
      <c r="E66" s="24">
        <v>4.1089683934708708E-2</v>
      </c>
      <c r="F66" s="24">
        <v>-3.1141475817423551E-2</v>
      </c>
      <c r="G66" s="24">
        <v>4.3152527716790672E-2</v>
      </c>
      <c r="H66" s="24">
        <v>0.16862859604311886</v>
      </c>
      <c r="I66" s="24">
        <v>5.1398538114979728E-2</v>
      </c>
      <c r="J66" s="24">
        <v>-0.17244757204766581</v>
      </c>
      <c r="K66" s="24">
        <v>5.8597790574224311E-2</v>
      </c>
      <c r="L66" s="24">
        <v>0.25244331404186188</v>
      </c>
      <c r="M66" s="24">
        <v>5.1969644075589447E-2</v>
      </c>
      <c r="N66" s="24">
        <v>0.42489088608952769</v>
      </c>
      <c r="O66" s="24">
        <v>6.9146876774141136E-2</v>
      </c>
    </row>
    <row r="67" spans="1:15">
      <c r="A67" s="39" t="s">
        <v>42</v>
      </c>
      <c r="B67" s="24">
        <v>1.80003272695194E-2</v>
      </c>
      <c r="C67" s="24">
        <v>3.8404090855893913E-2</v>
      </c>
      <c r="D67" s="24">
        <v>0.12989634892127111</v>
      </c>
      <c r="E67" s="24">
        <v>4.9965015292853632E-2</v>
      </c>
      <c r="F67" s="24">
        <v>-8.9213679093893911E-2</v>
      </c>
      <c r="G67" s="24">
        <v>4.1831572562023439E-2</v>
      </c>
      <c r="H67" s="24">
        <v>0.21911002801516502</v>
      </c>
      <c r="I67" s="24">
        <v>5.1762305224870103E-2</v>
      </c>
      <c r="J67" s="24">
        <v>-5.1641789690155128E-2</v>
      </c>
      <c r="K67" s="24">
        <v>5.5078014964124927E-2</v>
      </c>
      <c r="L67" s="24">
        <v>0.24720874826356884</v>
      </c>
      <c r="M67" s="24">
        <v>5.9204174946333683E-2</v>
      </c>
      <c r="N67" s="24">
        <v>0.29885053795372396</v>
      </c>
      <c r="O67" s="24">
        <v>7.8276341500572E-2</v>
      </c>
    </row>
    <row r="68" spans="1:15">
      <c r="A68" s="39" t="s">
        <v>65</v>
      </c>
      <c r="B68" s="24">
        <v>0.12660072581312268</v>
      </c>
      <c r="C68" s="24">
        <v>3.9831923315820743E-2</v>
      </c>
      <c r="D68" s="24">
        <v>0.22346963570251668</v>
      </c>
      <c r="E68" s="24">
        <v>5.1503894893706458E-2</v>
      </c>
      <c r="F68" s="24">
        <v>3.450872290296722E-2</v>
      </c>
      <c r="G68" s="24">
        <v>3.9786433166462083E-2</v>
      </c>
      <c r="H68" s="24">
        <v>0.18896091279954946</v>
      </c>
      <c r="I68" s="24">
        <v>4.6697420999905259E-2</v>
      </c>
      <c r="J68" s="24">
        <v>-0.13455069497612621</v>
      </c>
      <c r="K68" s="24">
        <v>6.9496741054120376E-2</v>
      </c>
      <c r="L68" s="24">
        <v>0.34401323855785315</v>
      </c>
      <c r="M68" s="24">
        <v>4.9507854777209002E-2</v>
      </c>
      <c r="N68" s="24">
        <v>0.47856393353397936</v>
      </c>
      <c r="O68" s="24">
        <v>8.7189598158151499E-2</v>
      </c>
    </row>
    <row r="69" spans="1:15">
      <c r="A69" s="40" t="s">
        <v>51</v>
      </c>
      <c r="B69" s="24">
        <v>-0.32307303689346373</v>
      </c>
      <c r="C69" s="24">
        <v>7.4193858282324984E-2</v>
      </c>
      <c r="D69" s="24">
        <v>-0.16439338017126548</v>
      </c>
      <c r="E69" s="24">
        <v>0.11877237861501692</v>
      </c>
      <c r="F69" s="24">
        <v>-0.48656339237235507</v>
      </c>
      <c r="G69" s="24">
        <v>0.10623063258949514</v>
      </c>
      <c r="H69" s="24">
        <v>0.3221700122010896</v>
      </c>
      <c r="I69" s="24">
        <v>0.17376708374428076</v>
      </c>
      <c r="J69" s="24">
        <v>-0.2879469912477603</v>
      </c>
      <c r="K69" s="24">
        <v>0.11752939854511081</v>
      </c>
      <c r="L69" s="24">
        <v>-0.23507195498158251</v>
      </c>
      <c r="M69" s="24">
        <v>0.133597520696911</v>
      </c>
      <c r="N69" s="24">
        <v>5.2875036266177788E-2</v>
      </c>
      <c r="O69" s="24">
        <v>0.16018623936880236</v>
      </c>
    </row>
    <row r="70" spans="1:15">
      <c r="A70" s="39" t="s">
        <v>74</v>
      </c>
      <c r="B70" s="24">
        <v>5.9162403763802999E-3</v>
      </c>
      <c r="C70" s="24">
        <v>3.2406866095179593E-2</v>
      </c>
      <c r="D70" s="24">
        <v>9.4930759104490392E-2</v>
      </c>
      <c r="E70" s="24">
        <v>3.3588497981643872E-2</v>
      </c>
      <c r="F70" s="24">
        <v>-8.0593396425557309E-2</v>
      </c>
      <c r="G70" s="24">
        <v>4.4800002182307237E-2</v>
      </c>
      <c r="H70" s="24">
        <v>0.17552415553004769</v>
      </c>
      <c r="I70" s="24">
        <v>4.4845460523304487E-2</v>
      </c>
      <c r="J70" s="24">
        <v>-0.1928988160665473</v>
      </c>
      <c r="K70" s="24">
        <v>5.6219783850052767E-2</v>
      </c>
      <c r="L70" s="24">
        <v>0.28408796450562829</v>
      </c>
      <c r="M70" s="24">
        <v>4.0617684954824707E-2</v>
      </c>
      <c r="N70" s="24">
        <v>0.47698678057217558</v>
      </c>
      <c r="O70" s="24">
        <v>8.2726254486369138E-2</v>
      </c>
    </row>
    <row r="71" spans="1:15">
      <c r="A71" s="39" t="s">
        <v>61</v>
      </c>
      <c r="B71" s="24">
        <v>3.7070241933091677E-2</v>
      </c>
      <c r="C71" s="24">
        <v>3.3303320256877093E-2</v>
      </c>
      <c r="D71" s="24">
        <v>0.15326580972445891</v>
      </c>
      <c r="E71" s="24">
        <v>3.5826305125696567E-2</v>
      </c>
      <c r="F71" s="24">
        <v>-8.2650719177489076E-2</v>
      </c>
      <c r="G71" s="24">
        <v>4.9655391323639282E-2</v>
      </c>
      <c r="H71" s="24">
        <v>0.23591652890194797</v>
      </c>
      <c r="I71" s="24">
        <v>5.5977567062402027E-2</v>
      </c>
      <c r="J71" s="24">
        <v>-0.15939395808703233</v>
      </c>
      <c r="K71" s="24">
        <v>5.2663547758731361E-2</v>
      </c>
      <c r="L71" s="24">
        <v>0.17978685468451047</v>
      </c>
      <c r="M71" s="24">
        <v>6.246843391360174E-2</v>
      </c>
      <c r="N71" s="24">
        <v>0.33918081277154277</v>
      </c>
      <c r="O71" s="24">
        <v>7.2178002134101263E-2</v>
      </c>
    </row>
    <row r="72" spans="1:15">
      <c r="A72" s="39" t="s">
        <v>45</v>
      </c>
      <c r="B72" s="24">
        <v>-1.6639276530066069E-2</v>
      </c>
      <c r="C72" s="24">
        <v>3.8644091662129933E-2</v>
      </c>
      <c r="D72" s="24">
        <v>0.17242077077905149</v>
      </c>
      <c r="E72" s="24">
        <v>4.8334213993808037E-2</v>
      </c>
      <c r="F72" s="24">
        <v>-0.20230636657047518</v>
      </c>
      <c r="G72" s="24">
        <v>4.1118603772260301E-2</v>
      </c>
      <c r="H72" s="24">
        <v>0.37472713734952667</v>
      </c>
      <c r="I72" s="24">
        <v>5.1060431516163553E-2</v>
      </c>
      <c r="J72" s="24">
        <v>-0.17704610768860804</v>
      </c>
      <c r="K72" s="24">
        <v>4.9651255140950007E-2</v>
      </c>
      <c r="L72" s="24">
        <v>0.22259243223580008</v>
      </c>
      <c r="M72" s="24">
        <v>6.3022709772055263E-2</v>
      </c>
      <c r="N72" s="24">
        <v>0.39963853992440812</v>
      </c>
      <c r="O72" s="24">
        <v>6.9532795428087726E-2</v>
      </c>
    </row>
    <row r="73" spans="1:15">
      <c r="A73" s="48" t="s">
        <v>50</v>
      </c>
      <c r="B73" s="24">
        <v>0.14497222499778165</v>
      </c>
      <c r="C73" s="24">
        <v>2.7470052132173441E-2</v>
      </c>
      <c r="D73" s="24">
        <v>0.32544182303508878</v>
      </c>
      <c r="E73" s="24">
        <v>4.0676668295074658E-2</v>
      </c>
      <c r="F73" s="24">
        <v>-2.5852995103413129E-2</v>
      </c>
      <c r="G73" s="24">
        <v>3.8554949698689799E-2</v>
      </c>
      <c r="H73" s="24">
        <v>0.35129481813850194</v>
      </c>
      <c r="I73" s="24">
        <v>5.8100620557864198E-2</v>
      </c>
      <c r="J73" s="24">
        <v>-5.8534256439896293E-2</v>
      </c>
      <c r="K73" s="24">
        <v>6.1431361735943893E-2</v>
      </c>
      <c r="L73" s="24">
        <v>0.38584729276201135</v>
      </c>
      <c r="M73" s="24">
        <v>5.5767011842919142E-2</v>
      </c>
      <c r="N73" s="24">
        <v>0.44438154920190764</v>
      </c>
      <c r="O73" s="24">
        <v>8.4268260586784854E-2</v>
      </c>
    </row>
    <row r="74" spans="1:15">
      <c r="A74" s="9"/>
    </row>
    <row r="75" spans="1:15" s="29" customFormat="1" ht="11.25">
      <c r="A75" s="36" t="s">
        <v>76</v>
      </c>
    </row>
    <row r="76" spans="1:15" s="29" customFormat="1" ht="11.25">
      <c r="A76" s="36" t="s">
        <v>77</v>
      </c>
    </row>
    <row r="77" spans="1:15" s="29" customFormat="1" ht="11.25">
      <c r="A77" s="36"/>
    </row>
    <row r="78" spans="1:15">
      <c r="A78" s="44" t="s">
        <v>151</v>
      </c>
    </row>
  </sheetData>
  <mergeCells count="2">
    <mergeCell ref="A6:A7"/>
    <mergeCell ref="B6:O6"/>
  </mergeCells>
  <hyperlinks>
    <hyperlink ref="A4" location="Índice!A1" display="Índice" xr:uid="{C9F69181-BF1A-4611-B81F-FEEA87E6028B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03169-8988-4705-B388-180B1404BA40}">
  <dimension ref="A1:K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28515625" bestFit="1" customWidth="1"/>
    <col min="6" max="6" width="13.42578125" customWidth="1"/>
  </cols>
  <sheetData>
    <row r="1" spans="1:11" s="33" customFormat="1" ht="18.75">
      <c r="A1" s="34" t="str" cm="1">
        <f t="array" aca="1" ref="A1" ca="1">VLOOKUP(_xlfn.TEXTAFTER(CELL("filename",ZX997),"]"),Índice!A:B,2,FALSE)</f>
        <v>Rendimiento en ciencias e índice de creencias del alumnado acerca de la naturaleza de la ciencia, antes y después de descontar el efecto del ISEC del estudiante y el centro educativo</v>
      </c>
      <c r="B1" s="35"/>
      <c r="C1" s="35"/>
      <c r="D1" s="35"/>
      <c r="E1" s="35"/>
      <c r="F1" s="35"/>
      <c r="G1" s="35"/>
    </row>
    <row r="2" spans="1:11">
      <c r="A2" t="s">
        <v>56</v>
      </c>
      <c r="B2" s="4"/>
      <c r="C2" s="4"/>
      <c r="D2" s="4"/>
      <c r="E2" s="4"/>
      <c r="H2" s="4"/>
      <c r="I2" s="4"/>
      <c r="J2" s="4"/>
      <c r="K2" s="4"/>
    </row>
    <row r="3" spans="1:11">
      <c r="A3" s="13" t="s">
        <v>130</v>
      </c>
      <c r="B3" s="4"/>
      <c r="C3" s="4"/>
      <c r="D3" s="4"/>
      <c r="E3" s="4"/>
    </row>
    <row r="4" spans="1:11">
      <c r="A4" s="3" t="s">
        <v>0</v>
      </c>
      <c r="B4" s="4"/>
      <c r="C4" s="4"/>
      <c r="D4" s="4"/>
      <c r="E4" s="4"/>
    </row>
    <row r="6" spans="1:11" ht="60" customHeight="1">
      <c r="A6" s="95" t="s">
        <v>52</v>
      </c>
      <c r="B6" s="92" t="s">
        <v>142</v>
      </c>
      <c r="C6" s="92"/>
      <c r="D6" s="87" t="s">
        <v>143</v>
      </c>
      <c r="E6" s="88"/>
      <c r="F6" s="88"/>
      <c r="G6" s="89"/>
    </row>
    <row r="7" spans="1:11" ht="18" customHeight="1">
      <c r="A7" s="96"/>
      <c r="B7" s="38" t="s">
        <v>73</v>
      </c>
      <c r="C7" s="38" t="s">
        <v>53</v>
      </c>
      <c r="D7" s="38" t="s">
        <v>73</v>
      </c>
      <c r="E7" s="54" t="s">
        <v>53</v>
      </c>
      <c r="F7" s="26" t="s">
        <v>147</v>
      </c>
      <c r="G7" s="26" t="s">
        <v>53</v>
      </c>
    </row>
    <row r="8" spans="1:11">
      <c r="A8" s="19" t="s">
        <v>16</v>
      </c>
      <c r="B8" s="17">
        <v>56.610908444348603</v>
      </c>
      <c r="C8" s="17">
        <v>1.7985924879366</v>
      </c>
      <c r="D8" s="24">
        <v>36.3943837329386</v>
      </c>
      <c r="E8" s="24">
        <v>1.6723675528094599</v>
      </c>
      <c r="F8" s="24">
        <v>0.47402725471965201</v>
      </c>
      <c r="G8" s="24">
        <v>1.6870882697750899E-2</v>
      </c>
    </row>
    <row r="9" spans="1:11">
      <c r="A9" s="19" t="s">
        <v>14</v>
      </c>
      <c r="B9" s="17">
        <v>46.084759644143503</v>
      </c>
      <c r="C9" s="17">
        <v>1.32632962533011</v>
      </c>
      <c r="D9" s="24">
        <v>40.016487325492399</v>
      </c>
      <c r="E9" s="24">
        <v>1.2003104146360399</v>
      </c>
      <c r="F9" s="24">
        <v>0.25351037111989</v>
      </c>
      <c r="G9" s="24">
        <v>9.55901858046866E-3</v>
      </c>
    </row>
    <row r="10" spans="1:11">
      <c r="A10" s="19" t="s">
        <v>18</v>
      </c>
      <c r="B10" s="17">
        <v>42.279226592477698</v>
      </c>
      <c r="C10" s="17">
        <v>1.3310054457995999</v>
      </c>
      <c r="D10" s="24">
        <v>30.128037429484099</v>
      </c>
      <c r="E10" s="24">
        <v>1.1883218570059699</v>
      </c>
      <c r="F10" s="24">
        <v>0.421929130086452</v>
      </c>
      <c r="G10" s="24">
        <v>1.53598594693452E-2</v>
      </c>
    </row>
    <row r="11" spans="1:11">
      <c r="A11" s="19" t="s">
        <v>28</v>
      </c>
      <c r="B11" s="17">
        <v>47.923744877703299</v>
      </c>
      <c r="C11" s="17">
        <v>1.83899542104825</v>
      </c>
      <c r="D11" s="24">
        <v>36.793999958813302</v>
      </c>
      <c r="E11" s="24">
        <v>1.7469644464259899</v>
      </c>
      <c r="F11" s="24">
        <v>0.36942828339634398</v>
      </c>
      <c r="G11" s="24">
        <v>1.5867951229292299E-2</v>
      </c>
    </row>
    <row r="12" spans="1:11">
      <c r="A12" s="19" t="s">
        <v>20</v>
      </c>
      <c r="B12" s="17">
        <v>39.105283658119397</v>
      </c>
      <c r="C12" s="17">
        <v>1.92757709260715</v>
      </c>
      <c r="D12" s="24">
        <v>26.974628032374099</v>
      </c>
      <c r="E12" s="24">
        <v>1.65001648692053</v>
      </c>
      <c r="F12" s="24">
        <v>0.42234373843453299</v>
      </c>
      <c r="G12" s="24">
        <v>2.1802495253139601E-2</v>
      </c>
    </row>
    <row r="13" spans="1:11">
      <c r="A13" s="19" t="s">
        <v>6</v>
      </c>
      <c r="B13" s="17">
        <v>33.121223808400401</v>
      </c>
      <c r="C13" s="17">
        <v>0.98217034447622698</v>
      </c>
      <c r="D13" s="24">
        <v>29.71750762504</v>
      </c>
      <c r="E13" s="24">
        <v>0.98011951741062298</v>
      </c>
      <c r="F13" s="24">
        <v>0.18637393434600499</v>
      </c>
      <c r="G13" s="24">
        <v>9.1728199711726792E-3</v>
      </c>
    </row>
    <row r="14" spans="1:11">
      <c r="A14" s="19" t="s">
        <v>1</v>
      </c>
      <c r="B14" s="17">
        <v>26.063781155527401</v>
      </c>
      <c r="C14" s="17">
        <v>1.32552730038926</v>
      </c>
      <c r="D14" s="24">
        <v>20.6506899530001</v>
      </c>
      <c r="E14" s="24">
        <v>1.1635930915803101</v>
      </c>
      <c r="F14" s="24">
        <v>0.26523255578389399</v>
      </c>
      <c r="G14" s="24">
        <v>1.80928317505748E-2</v>
      </c>
    </row>
    <row r="15" spans="1:11">
      <c r="A15" s="19" t="s">
        <v>57</v>
      </c>
      <c r="B15" s="17">
        <v>41.736642285009502</v>
      </c>
      <c r="C15" s="17">
        <v>1.54882520773635</v>
      </c>
      <c r="D15" s="24">
        <v>37.0506829442484</v>
      </c>
      <c r="E15" s="24">
        <v>1.5439643601494699</v>
      </c>
      <c r="F15" s="24">
        <v>0.27987988652715601</v>
      </c>
      <c r="G15" s="24">
        <v>1.48520017729318E-2</v>
      </c>
    </row>
    <row r="16" spans="1:11">
      <c r="A16" s="19" t="s">
        <v>29</v>
      </c>
      <c r="B16" s="17">
        <v>32.368081821215299</v>
      </c>
      <c r="C16" s="17">
        <v>1.5881927224416901</v>
      </c>
      <c r="D16" s="24">
        <v>22.0439074218957</v>
      </c>
      <c r="E16" s="24">
        <v>1.3324190261178499</v>
      </c>
      <c r="F16" s="24">
        <v>0.33779939917962098</v>
      </c>
      <c r="G16" s="24">
        <v>2.4813883663054901E-2</v>
      </c>
    </row>
    <row r="17" spans="1:7">
      <c r="A17" s="19" t="s">
        <v>25</v>
      </c>
      <c r="B17" s="17">
        <v>44.249225446310099</v>
      </c>
      <c r="C17" s="17">
        <v>1.96620986433148</v>
      </c>
      <c r="D17" s="24">
        <v>36.707789501013799</v>
      </c>
      <c r="E17" s="24">
        <v>1.7522542394671301</v>
      </c>
      <c r="F17" s="24">
        <v>0.241089325008741</v>
      </c>
      <c r="G17" s="24">
        <v>1.7817647112516599E-2</v>
      </c>
    </row>
    <row r="18" spans="1:7">
      <c r="A18" s="19" t="s">
        <v>58</v>
      </c>
      <c r="B18" s="56">
        <v>24.9210527413967</v>
      </c>
      <c r="C18" s="56">
        <v>1.31380384703363</v>
      </c>
      <c r="D18" s="56" t="s">
        <v>70</v>
      </c>
      <c r="E18" s="56" t="s">
        <v>70</v>
      </c>
      <c r="F18" s="43" t="s">
        <v>70</v>
      </c>
      <c r="G18" s="43" t="s">
        <v>70</v>
      </c>
    </row>
    <row r="19" spans="1:7">
      <c r="A19" s="19" t="s">
        <v>15</v>
      </c>
      <c r="B19" s="17">
        <v>40.268957706977901</v>
      </c>
      <c r="C19" s="17">
        <v>1.3374641391750199</v>
      </c>
      <c r="D19" s="24">
        <v>28.723691672648801</v>
      </c>
      <c r="E19" s="24">
        <v>1.3217930637335999</v>
      </c>
      <c r="F19" s="56">
        <v>0.38153415185716899</v>
      </c>
      <c r="G19" s="56">
        <v>1.35312222576086E-2</v>
      </c>
    </row>
    <row r="20" spans="1:7">
      <c r="A20" s="19" t="s">
        <v>8</v>
      </c>
      <c r="B20" s="17">
        <v>42.011291776824102</v>
      </c>
      <c r="C20" s="17">
        <v>1.9547545348156199</v>
      </c>
      <c r="D20" s="24">
        <v>36.1492478694555</v>
      </c>
      <c r="E20" s="24">
        <v>1.9842928729532701</v>
      </c>
      <c r="F20" s="24">
        <v>0.21938980718649001</v>
      </c>
      <c r="G20" s="24">
        <v>1.67072319156206E-2</v>
      </c>
    </row>
    <row r="21" spans="1:7">
      <c r="A21" s="19" t="s">
        <v>10</v>
      </c>
      <c r="B21" s="17">
        <v>43.311372602463102</v>
      </c>
      <c r="C21" s="17">
        <v>1.2673761507808601</v>
      </c>
      <c r="D21" s="24">
        <v>31.957798841084699</v>
      </c>
      <c r="E21" s="24">
        <v>1.1453670674388501</v>
      </c>
      <c r="F21" s="24">
        <v>0.39479034158773102</v>
      </c>
      <c r="G21" s="24">
        <v>1.27424982359124E-2</v>
      </c>
    </row>
    <row r="22" spans="1:7">
      <c r="A22" s="19" t="s">
        <v>26</v>
      </c>
      <c r="B22" s="17">
        <v>36.261790024121801</v>
      </c>
      <c r="C22" s="17">
        <v>1.0009357457018799</v>
      </c>
      <c r="D22" s="24">
        <v>32.813963111316902</v>
      </c>
      <c r="E22" s="24">
        <v>0.95225470472776996</v>
      </c>
      <c r="F22" s="24">
        <v>0.24284603646928399</v>
      </c>
      <c r="G22" s="24">
        <v>9.7776155523735496E-3</v>
      </c>
    </row>
    <row r="23" spans="1:7">
      <c r="A23" s="19" t="s">
        <v>7</v>
      </c>
      <c r="B23" s="17">
        <v>54.227349287102598</v>
      </c>
      <c r="C23" s="17">
        <v>2.9539077191066001</v>
      </c>
      <c r="D23" s="24">
        <v>44.371127419237098</v>
      </c>
      <c r="E23" s="24">
        <v>2.3837129658737699</v>
      </c>
      <c r="F23" s="24">
        <v>0.30962264642574899</v>
      </c>
      <c r="G23" s="24">
        <v>4.2223154429344698E-2</v>
      </c>
    </row>
    <row r="24" spans="1:7">
      <c r="A24" s="19" t="s">
        <v>21</v>
      </c>
      <c r="B24" s="17">
        <v>42.876936230041103</v>
      </c>
      <c r="C24" s="17">
        <v>1.40498265091514</v>
      </c>
      <c r="D24" s="24">
        <v>37.357165769037003</v>
      </c>
      <c r="E24" s="24">
        <v>1.2519031079226</v>
      </c>
      <c r="F24" s="24">
        <v>0.27364278100672101</v>
      </c>
      <c r="G24" s="24">
        <v>1.4621246828749299E-2</v>
      </c>
    </row>
    <row r="25" spans="1:7">
      <c r="A25" s="19" t="s">
        <v>34</v>
      </c>
      <c r="B25" s="17">
        <v>42.572048935654301</v>
      </c>
      <c r="C25" s="17">
        <v>1.5348969224462099</v>
      </c>
      <c r="D25" s="24">
        <v>38.386538429556097</v>
      </c>
      <c r="E25" s="24">
        <v>1.42877621524906</v>
      </c>
      <c r="F25" s="24">
        <v>0.24502720270223299</v>
      </c>
      <c r="G25" s="24">
        <v>1.26920626423882E-2</v>
      </c>
    </row>
    <row r="26" spans="1:7">
      <c r="A26" s="19" t="s">
        <v>5</v>
      </c>
      <c r="B26" s="17">
        <v>44.799889018882901</v>
      </c>
      <c r="C26" s="17">
        <v>1.69004387283337</v>
      </c>
      <c r="D26" s="24">
        <v>33.2398648725231</v>
      </c>
      <c r="E26" s="24">
        <v>1.4070345092629</v>
      </c>
      <c r="F26" s="24">
        <v>0.36181399429392103</v>
      </c>
      <c r="G26" s="24">
        <v>1.9711032442864301E-2</v>
      </c>
    </row>
    <row r="27" spans="1:7">
      <c r="A27" s="19" t="s">
        <v>37</v>
      </c>
      <c r="B27" s="17">
        <v>47.443214990221499</v>
      </c>
      <c r="C27" s="17">
        <v>1.39653797548338</v>
      </c>
      <c r="D27" s="24">
        <v>39.5119059373827</v>
      </c>
      <c r="E27" s="24">
        <v>1.2098323374031099</v>
      </c>
      <c r="F27" s="24">
        <v>0.35674860360121202</v>
      </c>
      <c r="G27" s="24">
        <v>1.6621364093496301E-2</v>
      </c>
    </row>
    <row r="28" spans="1:7">
      <c r="A28" s="19" t="s">
        <v>4</v>
      </c>
      <c r="B28" s="17">
        <v>48.668252216639203</v>
      </c>
      <c r="C28" s="17">
        <v>1.77059125319127</v>
      </c>
      <c r="D28" s="24">
        <v>28.230099583726101</v>
      </c>
      <c r="E28" s="24">
        <v>1.19957192589771</v>
      </c>
      <c r="F28" s="24">
        <v>0.49628043716536802</v>
      </c>
      <c r="G28" s="24">
        <v>1.9437968692554802E-2</v>
      </c>
    </row>
    <row r="29" spans="1:7">
      <c r="A29" s="19" t="s">
        <v>9</v>
      </c>
      <c r="B29" s="17">
        <v>40.236881425229001</v>
      </c>
      <c r="C29" s="17">
        <v>1.5046977172635101</v>
      </c>
      <c r="D29" s="24">
        <v>35.579954285401797</v>
      </c>
      <c r="E29" s="24">
        <v>1.39848810593949</v>
      </c>
      <c r="F29" s="24">
        <v>0.22784650317777999</v>
      </c>
      <c r="G29" s="24">
        <v>1.1890922818173E-2</v>
      </c>
    </row>
    <row r="30" spans="1:7">
      <c r="A30" s="19" t="s">
        <v>19</v>
      </c>
      <c r="B30" s="17">
        <v>34.129723434139898</v>
      </c>
      <c r="C30" s="17">
        <v>1.63836045162931</v>
      </c>
      <c r="D30" s="24">
        <v>30.492762391702801</v>
      </c>
      <c r="E30" s="24">
        <v>1.8198080604276099</v>
      </c>
      <c r="F30" s="24">
        <v>0.176216054864616</v>
      </c>
      <c r="G30" s="24">
        <v>1.33701868393348E-2</v>
      </c>
    </row>
    <row r="31" spans="1:7">
      <c r="A31" s="19" t="s">
        <v>11</v>
      </c>
      <c r="B31" s="17">
        <v>38.079482147710202</v>
      </c>
      <c r="C31" s="17">
        <v>1.7286422570230999</v>
      </c>
      <c r="D31" s="24">
        <v>35.138267812093503</v>
      </c>
      <c r="E31" s="24">
        <v>1.6515131027637999</v>
      </c>
      <c r="F31" s="24">
        <v>0.29827171355466497</v>
      </c>
      <c r="G31" s="24">
        <v>1.8574083622344299E-2</v>
      </c>
    </row>
    <row r="32" spans="1:7">
      <c r="A32" s="19" t="s">
        <v>12</v>
      </c>
      <c r="B32" s="17">
        <v>44.549353054294897</v>
      </c>
      <c r="C32" s="17">
        <v>1.5101782959019501</v>
      </c>
      <c r="D32" s="24">
        <v>33.519956407160102</v>
      </c>
      <c r="E32" s="24">
        <v>1.4752290833341399</v>
      </c>
      <c r="F32" s="24">
        <v>0.350035724222233</v>
      </c>
      <c r="G32" s="24">
        <v>1.6054018769569099E-2</v>
      </c>
    </row>
    <row r="33" spans="1:7">
      <c r="A33" s="19" t="s">
        <v>2</v>
      </c>
      <c r="B33" s="17">
        <v>36.7925762631466</v>
      </c>
      <c r="C33" s="17">
        <v>1.8283201561457101</v>
      </c>
      <c r="D33" s="24">
        <v>27.8227398552058</v>
      </c>
      <c r="E33" s="24">
        <v>1.54446500449374</v>
      </c>
      <c r="F33" s="24">
        <v>0.33043793851945802</v>
      </c>
      <c r="G33" s="24">
        <v>2.4846145447541702E-2</v>
      </c>
    </row>
    <row r="34" spans="1:7">
      <c r="A34" s="19" t="s">
        <v>23</v>
      </c>
      <c r="B34" s="17">
        <v>36.5960971913604</v>
      </c>
      <c r="C34" s="17">
        <v>1.3288228526111701</v>
      </c>
      <c r="D34" s="24">
        <v>30.898351444755399</v>
      </c>
      <c r="E34" s="24">
        <v>1.3496702171299599</v>
      </c>
      <c r="F34" s="24">
        <v>0.22019458749849599</v>
      </c>
      <c r="G34" s="24">
        <v>1.47717970428403E-2</v>
      </c>
    </row>
    <row r="35" spans="1:7">
      <c r="A35" s="19" t="s">
        <v>32</v>
      </c>
      <c r="B35" s="17">
        <v>37.417931062009799</v>
      </c>
      <c r="C35" s="17">
        <v>1.3828378079708501</v>
      </c>
      <c r="D35" s="24">
        <v>30.4831695416595</v>
      </c>
      <c r="E35" s="24">
        <v>1.1569441845827499</v>
      </c>
      <c r="F35" s="24">
        <v>0.30865020140224397</v>
      </c>
      <c r="G35" s="24">
        <v>1.76843659690415E-2</v>
      </c>
    </row>
    <row r="36" spans="1:7">
      <c r="A36" s="19" t="s">
        <v>63</v>
      </c>
      <c r="B36" s="17">
        <v>53.935377287855303</v>
      </c>
      <c r="C36" s="17">
        <v>1.43600003524522</v>
      </c>
      <c r="D36" s="24">
        <v>36.891410461520103</v>
      </c>
      <c r="E36" s="24">
        <v>1.4576762243228201</v>
      </c>
      <c r="F36" s="24">
        <v>0.44851628260071202</v>
      </c>
      <c r="G36" s="24">
        <v>1.0609695834155001E-2</v>
      </c>
    </row>
    <row r="37" spans="1:7">
      <c r="A37" s="19" t="s">
        <v>17</v>
      </c>
      <c r="B37" s="17">
        <v>44.139369452802001</v>
      </c>
      <c r="C37" s="17">
        <v>1.71570585729098</v>
      </c>
      <c r="D37" s="24">
        <v>38.246356397257699</v>
      </c>
      <c r="E37" s="24">
        <v>1.8055746122371401</v>
      </c>
      <c r="F37" s="24">
        <v>0.257966829203985</v>
      </c>
      <c r="G37" s="24">
        <v>1.51821035688485E-2</v>
      </c>
    </row>
    <row r="38" spans="1:7">
      <c r="A38" s="19" t="s">
        <v>3</v>
      </c>
      <c r="B38" s="17">
        <v>26.9594976775678</v>
      </c>
      <c r="C38" s="17">
        <v>1.2839023281440201</v>
      </c>
      <c r="D38" s="24">
        <v>21.652169998084599</v>
      </c>
      <c r="E38" s="24">
        <v>0.96171793754968204</v>
      </c>
      <c r="F38" s="24">
        <v>0.30147615300949698</v>
      </c>
      <c r="G38" s="24">
        <v>1.9755268699335901E-2</v>
      </c>
    </row>
    <row r="39" spans="1:7">
      <c r="A39" s="19" t="s">
        <v>13</v>
      </c>
      <c r="B39" s="17">
        <v>40.640122716085997</v>
      </c>
      <c r="C39" s="17">
        <v>1.28113008464283</v>
      </c>
      <c r="D39" s="24">
        <v>36.953122306668497</v>
      </c>
      <c r="E39" s="24">
        <v>1.31903649386453</v>
      </c>
      <c r="F39" s="24">
        <v>0.23954434627162399</v>
      </c>
      <c r="G39" s="24">
        <v>1.19007898926787E-2</v>
      </c>
    </row>
    <row r="40" spans="1:7">
      <c r="A40" s="19" t="s">
        <v>27</v>
      </c>
      <c r="B40" s="17">
        <v>45.928000242052697</v>
      </c>
      <c r="C40" s="17">
        <v>1.4232023709900501</v>
      </c>
      <c r="D40" s="24">
        <v>38.797558795013003</v>
      </c>
      <c r="E40" s="24">
        <v>1.4553361802147899</v>
      </c>
      <c r="F40" s="24">
        <v>0.26384071542392501</v>
      </c>
      <c r="G40" s="24">
        <v>1.1782825323304699E-2</v>
      </c>
    </row>
    <row r="41" spans="1:7">
      <c r="A41" s="19" t="s">
        <v>31</v>
      </c>
      <c r="B41" s="17">
        <v>48.203595406620202</v>
      </c>
      <c r="C41" s="17">
        <v>1.8080627636344699</v>
      </c>
      <c r="D41" s="24">
        <v>29.630441087563199</v>
      </c>
      <c r="E41" s="24">
        <v>1.95053603758002</v>
      </c>
      <c r="F41" s="24">
        <v>0.43629315035799998</v>
      </c>
      <c r="G41" s="24">
        <v>2.35838517383072E-2</v>
      </c>
    </row>
    <row r="42" spans="1:7">
      <c r="A42" s="19" t="s">
        <v>35</v>
      </c>
      <c r="B42" s="17">
        <v>36.843946769476801</v>
      </c>
      <c r="C42" s="17">
        <v>1.4459838567732399</v>
      </c>
      <c r="D42" s="24">
        <v>25.224485464398398</v>
      </c>
      <c r="E42" s="24">
        <v>1.0995495559236801</v>
      </c>
      <c r="F42" s="24">
        <v>0.39463035382839801</v>
      </c>
      <c r="G42" s="24">
        <v>1.6400810026332799E-2</v>
      </c>
    </row>
    <row r="43" spans="1:7">
      <c r="A43" s="19" t="s">
        <v>36</v>
      </c>
      <c r="B43" s="17">
        <v>46.505850743508802</v>
      </c>
      <c r="C43" s="17">
        <v>1.54766219296365</v>
      </c>
      <c r="D43" s="24">
        <v>38.487516134128697</v>
      </c>
      <c r="E43" s="24">
        <v>1.25877768321879</v>
      </c>
      <c r="F43" s="24">
        <v>0.310319808185201</v>
      </c>
      <c r="G43" s="24">
        <v>1.5832310425724201E-2</v>
      </c>
    </row>
    <row r="44" spans="1:7">
      <c r="A44" s="19" t="s">
        <v>38</v>
      </c>
      <c r="B44" s="17">
        <v>41.140974560353101</v>
      </c>
      <c r="C44" s="17">
        <v>2.2157855082524698</v>
      </c>
      <c r="D44" s="24">
        <v>37.953674006957399</v>
      </c>
      <c r="E44" s="24">
        <v>2.1550305387379098</v>
      </c>
      <c r="F44" s="24">
        <v>0.208045824285403</v>
      </c>
      <c r="G44" s="24">
        <v>1.5971268634941901E-2</v>
      </c>
    </row>
    <row r="45" spans="1:7">
      <c r="A45" s="19" t="s">
        <v>71</v>
      </c>
      <c r="B45" s="17">
        <v>44.111630518631202</v>
      </c>
      <c r="C45" s="17">
        <v>1.4650585577327899</v>
      </c>
      <c r="D45" s="24">
        <v>33.005677554595998</v>
      </c>
      <c r="E45" s="24">
        <v>1.2603142369903499</v>
      </c>
      <c r="F45" s="24">
        <v>0.40640509185479801</v>
      </c>
      <c r="G45" s="24">
        <v>2.0541895189160001E-2</v>
      </c>
    </row>
    <row r="46" spans="1:7">
      <c r="A46" s="19" t="s">
        <v>72</v>
      </c>
      <c r="B46" s="17">
        <v>47.687748719181698</v>
      </c>
      <c r="C46" s="17">
        <v>1.7682808342085501</v>
      </c>
      <c r="D46" s="24">
        <v>32.484924796757603</v>
      </c>
      <c r="E46" s="24">
        <v>1.4342289372455199</v>
      </c>
      <c r="F46" s="24">
        <v>0.45084797072334398</v>
      </c>
      <c r="G46" s="24">
        <v>1.8931243845399699E-2</v>
      </c>
    </row>
    <row r="47" spans="1:7">
      <c r="A47" s="19" t="s">
        <v>33</v>
      </c>
      <c r="B47" s="17">
        <v>49.088367906788001</v>
      </c>
      <c r="C47" s="17">
        <v>2.0947184694846102</v>
      </c>
      <c r="D47" s="24">
        <v>31.830705299933399</v>
      </c>
      <c r="E47" s="24">
        <v>1.3569962319302</v>
      </c>
      <c r="F47" s="24">
        <v>0.45724321649079802</v>
      </c>
      <c r="G47" s="24">
        <v>2.21183403473778E-2</v>
      </c>
    </row>
    <row r="48" spans="1:7">
      <c r="A48" s="19" t="s">
        <v>22</v>
      </c>
      <c r="B48" s="17">
        <v>44.957412130646901</v>
      </c>
      <c r="C48" s="17">
        <v>1.2782334434453</v>
      </c>
      <c r="D48" s="24">
        <v>38.7350209203668</v>
      </c>
      <c r="E48" s="24">
        <v>1.26654543749723</v>
      </c>
      <c r="F48" s="24">
        <v>0.290042307611518</v>
      </c>
      <c r="G48" s="24">
        <v>1.1745085535863399E-2</v>
      </c>
    </row>
    <row r="49" spans="1:11">
      <c r="A49" s="19" t="s">
        <v>24</v>
      </c>
      <c r="B49" s="17">
        <v>47.977419313734302</v>
      </c>
      <c r="C49" s="17">
        <v>1.63341902807902</v>
      </c>
      <c r="D49" s="24">
        <v>36.411048974871498</v>
      </c>
      <c r="E49" s="24">
        <v>1.3286596114034499</v>
      </c>
      <c r="F49" s="24">
        <v>0.39611799150973098</v>
      </c>
      <c r="G49" s="24">
        <v>1.61412678084694E-2</v>
      </c>
    </row>
    <row r="50" spans="1:11">
      <c r="A50" s="19" t="s">
        <v>30</v>
      </c>
      <c r="B50" s="17">
        <v>34.800529485246201</v>
      </c>
      <c r="C50" s="17">
        <v>1.53201819272587</v>
      </c>
      <c r="D50" s="24">
        <v>26.367070224261301</v>
      </c>
      <c r="E50" s="24">
        <v>1.60684563399493</v>
      </c>
      <c r="F50" s="24">
        <v>0.331225280497629</v>
      </c>
      <c r="G50" s="24">
        <v>1.53069635569128E-2</v>
      </c>
    </row>
    <row r="51" spans="1:11">
      <c r="A51" s="23"/>
      <c r="B51" s="24"/>
      <c r="C51" s="24"/>
      <c r="D51" s="24"/>
      <c r="E51" s="24"/>
      <c r="F51" s="24"/>
      <c r="G51" s="24"/>
    </row>
    <row r="52" spans="1:11">
      <c r="A52" s="22" t="s">
        <v>39</v>
      </c>
      <c r="B52" s="17">
        <v>41.665481572692798</v>
      </c>
      <c r="C52" s="17">
        <v>0.25999715515711402</v>
      </c>
      <c r="D52" s="24">
        <v>33.270265871463899</v>
      </c>
      <c r="E52" s="24">
        <v>0.24121461367713001</v>
      </c>
      <c r="F52" s="24">
        <v>0.31995973252644799</v>
      </c>
      <c r="G52" s="24">
        <v>2.90390825067058E-3</v>
      </c>
    </row>
    <row r="53" spans="1:11">
      <c r="A53" s="22" t="s">
        <v>40</v>
      </c>
      <c r="B53" s="17">
        <v>43.992809424182703</v>
      </c>
      <c r="C53" s="17">
        <v>0.81825871318385002</v>
      </c>
      <c r="D53" s="24">
        <v>34.4712032562974</v>
      </c>
      <c r="E53" s="24">
        <v>0.38533144844365502</v>
      </c>
      <c r="F53" s="24">
        <v>0.358785643800481</v>
      </c>
      <c r="G53" s="24">
        <v>5.8075126716560198E-3</v>
      </c>
      <c r="I53" s="55"/>
      <c r="J53" s="55"/>
      <c r="K53" s="55"/>
    </row>
    <row r="54" spans="1:11">
      <c r="A54" s="21"/>
      <c r="B54" s="24"/>
      <c r="C54" s="24"/>
      <c r="D54" s="24"/>
      <c r="E54" s="24"/>
      <c r="F54" s="24"/>
      <c r="G54" s="24"/>
    </row>
    <row r="55" spans="1:11">
      <c r="A55" s="39" t="s">
        <v>43</v>
      </c>
      <c r="B55" s="17">
        <v>36.952212250714901</v>
      </c>
      <c r="C55" s="17">
        <v>2.9940239126108699</v>
      </c>
      <c r="D55" s="24">
        <v>34.2204694113627</v>
      </c>
      <c r="E55" s="24">
        <v>3.0168204686174001</v>
      </c>
      <c r="F55" s="24">
        <v>0.249030354397035</v>
      </c>
      <c r="G55" s="24">
        <v>2.5079352447340799E-2</v>
      </c>
    </row>
    <row r="56" spans="1:11">
      <c r="A56" s="39" t="s">
        <v>44</v>
      </c>
      <c r="B56" s="17">
        <v>37.162127354902204</v>
      </c>
      <c r="C56" s="17">
        <v>2.05895666903927</v>
      </c>
      <c r="D56" s="24">
        <v>33.312793408056102</v>
      </c>
      <c r="E56" s="24">
        <v>2.0258885100005202</v>
      </c>
      <c r="F56" s="24">
        <v>0.27669126302358699</v>
      </c>
      <c r="G56" s="24">
        <v>2.1700386975197199E-2</v>
      </c>
    </row>
    <row r="57" spans="1:11">
      <c r="A57" s="39" t="s">
        <v>59</v>
      </c>
      <c r="B57" s="17">
        <v>39.2953901524698</v>
      </c>
      <c r="C57" s="17">
        <v>2.2463481901222799</v>
      </c>
      <c r="D57" s="24">
        <v>35.016287373254997</v>
      </c>
      <c r="E57" s="24">
        <v>2.1879129541198501</v>
      </c>
      <c r="F57" s="24">
        <v>0.25771339590896503</v>
      </c>
      <c r="G57" s="24">
        <v>2.3627853617080599E-2</v>
      </c>
    </row>
    <row r="58" spans="1:11">
      <c r="A58" s="39" t="s">
        <v>54</v>
      </c>
      <c r="B58" s="17">
        <v>34.812942497698401</v>
      </c>
      <c r="C58" s="17">
        <v>2.5025339470917798</v>
      </c>
      <c r="D58" s="24">
        <v>30.652148602855601</v>
      </c>
      <c r="E58" s="24">
        <v>2.5765034466944798</v>
      </c>
      <c r="F58" s="24">
        <v>0.22334275565564701</v>
      </c>
      <c r="G58" s="24">
        <v>2.7766525359336099E-2</v>
      </c>
    </row>
    <row r="59" spans="1:11">
      <c r="A59" s="39" t="s">
        <v>55</v>
      </c>
      <c r="B59" s="17">
        <v>33.639698532908099</v>
      </c>
      <c r="C59" s="17">
        <v>1.9087408822415299</v>
      </c>
      <c r="D59" s="24">
        <v>31.813374500626001</v>
      </c>
      <c r="E59" s="24">
        <v>2.0835013061665202</v>
      </c>
      <c r="F59" s="24">
        <v>0.22587320967055999</v>
      </c>
      <c r="G59" s="24">
        <v>2.1547618184213701E-2</v>
      </c>
    </row>
    <row r="60" spans="1:11">
      <c r="A60" s="39" t="s">
        <v>46</v>
      </c>
      <c r="B60" s="17">
        <v>32.598941710978899</v>
      </c>
      <c r="C60" s="17">
        <v>2.1831440155795399</v>
      </c>
      <c r="D60" s="24">
        <v>30.979192125890499</v>
      </c>
      <c r="E60" s="24">
        <v>2.06091918786746</v>
      </c>
      <c r="F60" s="24">
        <v>0.21723608219166701</v>
      </c>
      <c r="G60" s="24">
        <v>2.24726797670445E-2</v>
      </c>
    </row>
    <row r="61" spans="1:11">
      <c r="A61" s="39" t="s">
        <v>47</v>
      </c>
      <c r="B61" s="17">
        <v>33.055759349021997</v>
      </c>
      <c r="C61" s="17">
        <v>2.2265768404976001</v>
      </c>
      <c r="D61" s="24">
        <v>28.9802167125018</v>
      </c>
      <c r="E61" s="24">
        <v>2.0476359525144701</v>
      </c>
      <c r="F61" s="24">
        <v>0.236524414296131</v>
      </c>
      <c r="G61" s="24">
        <v>2.0558371935822901E-2</v>
      </c>
    </row>
    <row r="62" spans="1:11">
      <c r="A62" s="39" t="s">
        <v>48</v>
      </c>
      <c r="B62" s="17">
        <v>31.800119370696699</v>
      </c>
      <c r="C62" s="17">
        <v>2.5672230719721099</v>
      </c>
      <c r="D62" s="24">
        <v>29.3181444338815</v>
      </c>
      <c r="E62" s="24">
        <v>2.4315750723781901</v>
      </c>
      <c r="F62" s="24">
        <v>0.186572674532269</v>
      </c>
      <c r="G62" s="24">
        <v>2.3358591874595401E-2</v>
      </c>
    </row>
    <row r="63" spans="1:11">
      <c r="A63" s="39" t="s">
        <v>75</v>
      </c>
      <c r="B63" s="17">
        <v>35.683645445427601</v>
      </c>
      <c r="C63" s="17">
        <v>2.45790412767664</v>
      </c>
      <c r="D63" s="24">
        <v>33.518604177962203</v>
      </c>
      <c r="E63" s="24">
        <v>2.42852577469667</v>
      </c>
      <c r="F63" s="24">
        <v>0.21736993856172801</v>
      </c>
      <c r="G63" s="24">
        <v>2.23081451691397E-2</v>
      </c>
    </row>
    <row r="64" spans="1:11">
      <c r="A64" s="39" t="s">
        <v>49</v>
      </c>
      <c r="B64" s="17">
        <v>33.767058837512202</v>
      </c>
      <c r="C64" s="17">
        <v>4.7566891471595998</v>
      </c>
      <c r="D64" s="24">
        <v>32.3032957679087</v>
      </c>
      <c r="E64" s="24">
        <v>4.9205628697622297</v>
      </c>
      <c r="F64" s="24">
        <v>0.24002375290480901</v>
      </c>
      <c r="G64" s="24">
        <v>4.21383218205479E-2</v>
      </c>
    </row>
    <row r="65" spans="1:7">
      <c r="A65" s="39" t="s">
        <v>60</v>
      </c>
      <c r="B65" s="17">
        <v>35.578410193940599</v>
      </c>
      <c r="C65" s="17">
        <v>2.5310114552714502</v>
      </c>
      <c r="D65" s="24">
        <v>31.824234108694998</v>
      </c>
      <c r="E65" s="24">
        <v>2.6365803426900798</v>
      </c>
      <c r="F65" s="24">
        <v>0.27003546451027199</v>
      </c>
      <c r="G65" s="24">
        <v>2.49204061125726E-2</v>
      </c>
    </row>
    <row r="66" spans="1:7">
      <c r="A66" s="39" t="s">
        <v>41</v>
      </c>
      <c r="B66" s="17">
        <v>34.7695329415209</v>
      </c>
      <c r="C66" s="17">
        <v>2.54777716495115</v>
      </c>
      <c r="D66" s="24">
        <v>31.351130747708901</v>
      </c>
      <c r="E66" s="24">
        <v>2.2210384319780401</v>
      </c>
      <c r="F66" s="24">
        <v>0.24428213321220199</v>
      </c>
      <c r="G66" s="24">
        <v>2.77915985547946E-2</v>
      </c>
    </row>
    <row r="67" spans="1:7">
      <c r="A67" s="39" t="s">
        <v>42</v>
      </c>
      <c r="B67" s="17">
        <v>33.201750836819798</v>
      </c>
      <c r="C67" s="17">
        <v>2.2348794604137798</v>
      </c>
      <c r="D67" s="24">
        <v>31.344905760999001</v>
      </c>
      <c r="E67" s="24">
        <v>2.3189918310512798</v>
      </c>
      <c r="F67" s="24">
        <v>0.19542748055135301</v>
      </c>
      <c r="G67" s="24">
        <v>1.9867290618207599E-2</v>
      </c>
    </row>
    <row r="68" spans="1:7">
      <c r="A68" s="39" t="s">
        <v>65</v>
      </c>
      <c r="B68" s="17">
        <v>32.693401173311102</v>
      </c>
      <c r="C68" s="17">
        <v>2.49447468801523</v>
      </c>
      <c r="D68" s="24">
        <v>28.5220557336464</v>
      </c>
      <c r="E68" s="24">
        <v>2.2695020988110901</v>
      </c>
      <c r="F68" s="24">
        <v>0.226425158522362</v>
      </c>
      <c r="G68" s="24">
        <v>2.02320031276252E-2</v>
      </c>
    </row>
    <row r="69" spans="1:7">
      <c r="A69" s="40" t="s">
        <v>51</v>
      </c>
      <c r="B69" s="17">
        <v>35.705925467754803</v>
      </c>
      <c r="C69" s="17">
        <v>5.84949130050338</v>
      </c>
      <c r="D69" s="24">
        <v>33.604900227500302</v>
      </c>
      <c r="E69" s="24">
        <v>5.6470163294416604</v>
      </c>
      <c r="F69" s="24">
        <v>0.325298385019134</v>
      </c>
      <c r="G69" s="24">
        <v>5.26823326227783E-2</v>
      </c>
    </row>
    <row r="70" spans="1:7">
      <c r="A70" s="39" t="s">
        <v>74</v>
      </c>
      <c r="B70" s="17">
        <v>35.037364990749403</v>
      </c>
      <c r="C70" s="17">
        <v>2.6543720973401701</v>
      </c>
      <c r="D70" s="24">
        <v>29.7965548821951</v>
      </c>
      <c r="E70" s="24">
        <v>2.38707217687891</v>
      </c>
      <c r="F70" s="24">
        <v>0.26510085166018399</v>
      </c>
      <c r="G70" s="24">
        <v>2.83522282620178E-2</v>
      </c>
    </row>
    <row r="71" spans="1:7">
      <c r="A71" s="39" t="s">
        <v>61</v>
      </c>
      <c r="B71" s="17">
        <v>38.690342062548901</v>
      </c>
      <c r="C71" s="17">
        <v>2.7038310834255301</v>
      </c>
      <c r="D71" s="24">
        <v>35.155561366838597</v>
      </c>
      <c r="E71" s="24">
        <v>2.6462929880111101</v>
      </c>
      <c r="F71" s="24">
        <v>0.245634906721035</v>
      </c>
      <c r="G71" s="24">
        <v>2.5546635781225201E-2</v>
      </c>
    </row>
    <row r="72" spans="1:7">
      <c r="A72" s="39" t="s">
        <v>45</v>
      </c>
      <c r="B72" s="17">
        <v>40.494699431488002</v>
      </c>
      <c r="C72" s="17">
        <v>3.08236616784371</v>
      </c>
      <c r="D72" s="24">
        <v>38.012864710618899</v>
      </c>
      <c r="E72" s="24">
        <v>3.0570920301853501</v>
      </c>
      <c r="F72" s="24">
        <v>0.24796076814763601</v>
      </c>
      <c r="G72" s="24">
        <v>2.86774812548947E-2</v>
      </c>
    </row>
    <row r="73" spans="1:7">
      <c r="A73" s="48" t="s">
        <v>50</v>
      </c>
      <c r="B73" s="17">
        <v>37.794092905285403</v>
      </c>
      <c r="C73" s="17">
        <v>2.6911958693283502</v>
      </c>
      <c r="D73" s="24">
        <v>34.0297115280244</v>
      </c>
      <c r="E73" s="24">
        <v>2.71690620093002</v>
      </c>
      <c r="F73" s="24">
        <v>0.261644904142039</v>
      </c>
      <c r="G73" s="24">
        <v>2.3888045690190301E-2</v>
      </c>
    </row>
    <row r="74" spans="1:7">
      <c r="A74" s="9"/>
      <c r="B74" s="9"/>
      <c r="C74" s="9"/>
      <c r="D74" s="9"/>
      <c r="E74" s="9"/>
      <c r="F74" s="9"/>
      <c r="G74" s="9"/>
    </row>
    <row r="75" spans="1:7" s="29" customFormat="1" ht="11.25">
      <c r="A75" s="36" t="s">
        <v>76</v>
      </c>
      <c r="B75" s="36"/>
      <c r="C75" s="36"/>
      <c r="D75" s="36"/>
      <c r="E75" s="36"/>
      <c r="F75" s="36"/>
      <c r="G75" s="36"/>
    </row>
    <row r="76" spans="1:7" s="29" customFormat="1" ht="11.25">
      <c r="A76" s="36" t="s">
        <v>77</v>
      </c>
      <c r="B76" s="36"/>
      <c r="C76" s="36"/>
      <c r="D76" s="36"/>
      <c r="E76" s="36"/>
      <c r="F76" s="36"/>
      <c r="G76" s="36"/>
    </row>
    <row r="77" spans="1:7" s="29" customFormat="1" ht="11.25">
      <c r="A77" s="36"/>
      <c r="B77" s="36"/>
      <c r="C77" s="36"/>
      <c r="D77" s="36"/>
      <c r="E77" s="36"/>
      <c r="F77" s="36"/>
      <c r="G77" s="36"/>
    </row>
    <row r="78" spans="1:7">
      <c r="A78" s="44" t="s">
        <v>152</v>
      </c>
      <c r="B78" s="45"/>
      <c r="C78" s="45"/>
      <c r="D78" s="45"/>
      <c r="E78" s="46"/>
      <c r="F78" s="45"/>
      <c r="G78" s="46"/>
    </row>
  </sheetData>
  <mergeCells count="3">
    <mergeCell ref="A6:A7"/>
    <mergeCell ref="B6:C6"/>
    <mergeCell ref="D6:G6"/>
  </mergeCells>
  <hyperlinks>
    <hyperlink ref="A4" location="Índice!A1" display="Índice" xr:uid="{4A663258-E918-445B-8ED4-AE0EB8AE2B2A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AD906-1057-44A9-964E-CDB3C723CB90}">
  <dimension ref="A1:O78"/>
  <sheetViews>
    <sheetView showGridLines="0" zoomScale="80" zoomScaleNormal="80" workbookViewId="0"/>
  </sheetViews>
  <sheetFormatPr baseColWidth="10" defaultRowHeight="15"/>
  <cols>
    <col min="1" max="1" width="27.85546875" customWidth="1"/>
  </cols>
  <sheetData>
    <row r="1" spans="1:15" s="33" customFormat="1" ht="18.75">
      <c r="A1" s="34" t="str" cm="1">
        <f t="array" aca="1" ref="A1" ca="1">VLOOKUP(_xlfn.TEXTAFTER(CELL("filename",ZT993),"]"),Índice!A:B,2,FALSE)</f>
        <v>Índice de confianza en la capacidad de adaptación cognitiva: global, por género y por ISEC</v>
      </c>
    </row>
    <row r="2" spans="1:15">
      <c r="A2" t="s">
        <v>56</v>
      </c>
    </row>
    <row r="3" spans="1:15">
      <c r="A3" s="2" t="s">
        <v>129</v>
      </c>
    </row>
    <row r="4" spans="1:15">
      <c r="A4" s="3" t="s">
        <v>0</v>
      </c>
    </row>
    <row r="5" spans="1:15" ht="19.5" customHeight="1"/>
    <row r="6" spans="1:15" ht="42" customHeight="1">
      <c r="A6" s="97" t="s">
        <v>52</v>
      </c>
      <c r="B6" s="92" t="s">
        <v>138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 ht="30.75" customHeight="1">
      <c r="A7" s="94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  <c r="J7" s="26" t="s">
        <v>148</v>
      </c>
      <c r="K7" s="26" t="s">
        <v>53</v>
      </c>
      <c r="L7" s="26" t="s">
        <v>149</v>
      </c>
      <c r="M7" s="26" t="s">
        <v>53</v>
      </c>
      <c r="N7" s="26" t="s">
        <v>79</v>
      </c>
      <c r="O7" s="26" t="s">
        <v>53</v>
      </c>
    </row>
    <row r="8" spans="1:15">
      <c r="A8" s="19" t="s">
        <v>16</v>
      </c>
      <c r="B8" s="24">
        <v>8.6829573910289795E-2</v>
      </c>
      <c r="C8" s="24">
        <v>1.3984052118237861E-2</v>
      </c>
      <c r="D8" s="24">
        <v>0.10000694415996161</v>
      </c>
      <c r="E8" s="24">
        <v>2.081037569204355E-2</v>
      </c>
      <c r="F8" s="24">
        <v>7.4062756237833996E-2</v>
      </c>
      <c r="G8" s="24">
        <v>1.7983077313633699E-2</v>
      </c>
      <c r="H8" s="24">
        <v>2.5944187922127621E-2</v>
      </c>
      <c r="I8" s="24">
        <v>2.702179147320178E-2</v>
      </c>
      <c r="J8" s="24">
        <v>-4.1951860162625219E-2</v>
      </c>
      <c r="K8" s="24">
        <v>3.5903844624026279E-2</v>
      </c>
      <c r="L8" s="24">
        <v>0.23164846416669324</v>
      </c>
      <c r="M8" s="24">
        <v>2.6167662704628409E-2</v>
      </c>
      <c r="N8" s="24">
        <v>0.27360032432931847</v>
      </c>
      <c r="O8" s="24">
        <v>4.7441407655571192E-2</v>
      </c>
    </row>
    <row r="9" spans="1:15">
      <c r="A9" s="19" t="s">
        <v>14</v>
      </c>
      <c r="B9" s="24">
        <v>7.3967079702498051E-2</v>
      </c>
      <c r="C9" s="24">
        <v>1.130956406649631E-2</v>
      </c>
      <c r="D9" s="24">
        <v>7.0595630387375832E-2</v>
      </c>
      <c r="E9" s="24">
        <v>1.292933282120072E-2</v>
      </c>
      <c r="F9" s="24">
        <v>7.8501267041445263E-2</v>
      </c>
      <c r="G9" s="24">
        <v>1.562139153968797E-2</v>
      </c>
      <c r="H9" s="24">
        <v>-7.9056366540694294E-3</v>
      </c>
      <c r="I9" s="24">
        <v>1.77724483408402E-2</v>
      </c>
      <c r="J9" s="24">
        <v>-0.11637051161765995</v>
      </c>
      <c r="K9" s="24">
        <v>2.5875836058657131E-2</v>
      </c>
      <c r="L9" s="24">
        <v>0.28003850229373012</v>
      </c>
      <c r="M9" s="24">
        <v>1.981641899391625E-2</v>
      </c>
      <c r="N9" s="24">
        <v>0.39640901391139005</v>
      </c>
      <c r="O9" s="24">
        <v>3.2177493751729958E-2</v>
      </c>
    </row>
    <row r="10" spans="1:15">
      <c r="A10" s="19" t="s">
        <v>18</v>
      </c>
      <c r="B10" s="24">
        <v>8.1598509058061763E-2</v>
      </c>
      <c r="C10" s="24">
        <v>1.4336227182931781E-2</v>
      </c>
      <c r="D10" s="24">
        <v>0.11158875499976667</v>
      </c>
      <c r="E10" s="24">
        <v>1.8850195479222329E-2</v>
      </c>
      <c r="F10" s="24">
        <v>5.1063909601628051E-2</v>
      </c>
      <c r="G10" s="24">
        <v>1.9319220414496959E-2</v>
      </c>
      <c r="H10" s="24">
        <v>6.052484539813862E-2</v>
      </c>
      <c r="I10" s="24">
        <v>2.540742587966506E-2</v>
      </c>
      <c r="J10" s="24">
        <v>-6.5022755210037572E-2</v>
      </c>
      <c r="K10" s="24">
        <v>2.8259357773531248E-2</v>
      </c>
      <c r="L10" s="24">
        <v>0.23115274675229192</v>
      </c>
      <c r="M10" s="24">
        <v>2.455306912484843E-2</v>
      </c>
      <c r="N10" s="24">
        <v>0.2961755019623295</v>
      </c>
      <c r="O10" s="24">
        <v>3.7018386778608539E-2</v>
      </c>
    </row>
    <row r="11" spans="1:15">
      <c r="A11" s="19" t="s">
        <v>28</v>
      </c>
      <c r="B11" s="24">
        <v>-3.1708397283105677E-2</v>
      </c>
      <c r="C11" s="24">
        <v>1.4795819001715249E-2</v>
      </c>
      <c r="D11" s="24">
        <v>-3.2714422451031552E-2</v>
      </c>
      <c r="E11" s="24">
        <v>1.86206828515635E-2</v>
      </c>
      <c r="F11" s="24">
        <v>-3.0849147614424689E-2</v>
      </c>
      <c r="G11" s="24">
        <v>2.0258494942144219E-2</v>
      </c>
      <c r="H11" s="24">
        <v>-1.86527483660687E-3</v>
      </c>
      <c r="I11" s="24">
        <v>2.5329050463572599E-2</v>
      </c>
      <c r="J11" s="24">
        <v>-0.20052120995338377</v>
      </c>
      <c r="K11" s="24">
        <v>3.217910677253729E-2</v>
      </c>
      <c r="L11" s="24">
        <v>0.14932731826973167</v>
      </c>
      <c r="M11" s="24">
        <v>2.5963203502862821E-2</v>
      </c>
      <c r="N11" s="24">
        <v>0.34984852822311541</v>
      </c>
      <c r="O11" s="24">
        <v>4.3692574110805793E-2</v>
      </c>
    </row>
    <row r="12" spans="1:15">
      <c r="A12" s="19" t="s">
        <v>20</v>
      </c>
      <c r="B12" s="24">
        <v>0.12077800663397081</v>
      </c>
      <c r="C12" s="24">
        <v>2.078054583023059E-2</v>
      </c>
      <c r="D12" s="24">
        <v>0.12717568041859031</v>
      </c>
      <c r="E12" s="24">
        <v>2.7039189679165989E-2</v>
      </c>
      <c r="F12" s="24">
        <v>0.11427005780218284</v>
      </c>
      <c r="G12" s="24">
        <v>2.8382506471365591E-2</v>
      </c>
      <c r="H12" s="24">
        <v>1.290562261640747E-2</v>
      </c>
      <c r="I12" s="24">
        <v>3.6637373528705448E-2</v>
      </c>
      <c r="J12" s="24">
        <v>-4.3357298896951828E-2</v>
      </c>
      <c r="K12" s="24">
        <v>4.2371890833565483E-2</v>
      </c>
      <c r="L12" s="24">
        <v>0.29588708979382905</v>
      </c>
      <c r="M12" s="24">
        <v>3.2430067565197167E-2</v>
      </c>
      <c r="N12" s="24">
        <v>0.33924438869078088</v>
      </c>
      <c r="O12" s="24">
        <v>5.4373724137212247E-2</v>
      </c>
    </row>
    <row r="13" spans="1:15">
      <c r="A13" s="19" t="s">
        <v>6</v>
      </c>
      <c r="B13" s="24">
        <v>0.10352420442868661</v>
      </c>
      <c r="C13" s="24">
        <v>1.067196442018253E-2</v>
      </c>
      <c r="D13" s="24">
        <v>0.12173653933347625</v>
      </c>
      <c r="E13" s="24">
        <v>1.463806889586149E-2</v>
      </c>
      <c r="F13" s="24">
        <v>8.5308068869206347E-2</v>
      </c>
      <c r="G13" s="24">
        <v>1.411433048412746E-2</v>
      </c>
      <c r="H13" s="24">
        <v>3.6428470464269898E-2</v>
      </c>
      <c r="I13" s="24">
        <v>1.937535118266771E-2</v>
      </c>
      <c r="J13" s="24">
        <v>-5.8756755885148483E-2</v>
      </c>
      <c r="K13" s="24">
        <v>2.0524877011448141E-2</v>
      </c>
      <c r="L13" s="24">
        <v>0.28465067086832424</v>
      </c>
      <c r="M13" s="24">
        <v>2.3671668854279921E-2</v>
      </c>
      <c r="N13" s="24">
        <v>0.34340742675347269</v>
      </c>
      <c r="O13" s="24">
        <v>2.8656374797979729E-2</v>
      </c>
    </row>
    <row r="14" spans="1:15">
      <c r="A14" s="19" t="s">
        <v>1</v>
      </c>
      <c r="B14" s="24">
        <v>0.10986326149611796</v>
      </c>
      <c r="C14" s="24">
        <v>1.6849548594917909E-2</v>
      </c>
      <c r="D14" s="24">
        <v>2.709564594475538E-2</v>
      </c>
      <c r="E14" s="24">
        <v>2.4583836014130531E-2</v>
      </c>
      <c r="F14" s="24">
        <v>0.19361327654883168</v>
      </c>
      <c r="G14" s="24">
        <v>2.4604035845087139E-2</v>
      </c>
      <c r="H14" s="24">
        <v>-0.16651763060407629</v>
      </c>
      <c r="I14" s="24">
        <v>3.5378437196587918E-2</v>
      </c>
      <c r="J14" s="24">
        <v>-0.10727672794770082</v>
      </c>
      <c r="K14" s="24">
        <v>3.2293145672101439E-2</v>
      </c>
      <c r="L14" s="24">
        <v>0.27665712186481856</v>
      </c>
      <c r="M14" s="24">
        <v>2.8063065975722449E-2</v>
      </c>
      <c r="N14" s="24">
        <v>0.38393384981251938</v>
      </c>
      <c r="O14" s="24">
        <v>4.3102756263933069E-2</v>
      </c>
    </row>
    <row r="15" spans="1:15">
      <c r="A15" s="19" t="s">
        <v>57</v>
      </c>
      <c r="B15" s="24">
        <v>-6.8086278798003941E-2</v>
      </c>
      <c r="C15" s="24">
        <v>1.8564879402490551E-2</v>
      </c>
      <c r="D15" s="24">
        <v>-4.9329703694461373E-2</v>
      </c>
      <c r="E15" s="24">
        <v>2.5266123145125229E-2</v>
      </c>
      <c r="F15" s="24">
        <v>-9.0476415234443885E-2</v>
      </c>
      <c r="G15" s="24">
        <v>2.9408578888069511E-2</v>
      </c>
      <c r="H15" s="24">
        <v>4.114671153998252E-2</v>
      </c>
      <c r="I15" s="24">
        <v>3.9973322568312812E-2</v>
      </c>
      <c r="J15" s="24">
        <v>-0.1521264432315044</v>
      </c>
      <c r="K15" s="24">
        <v>4.3672128816366271E-2</v>
      </c>
      <c r="L15" s="24">
        <v>0.16119437227339256</v>
      </c>
      <c r="M15" s="24">
        <v>3.8218834795645112E-2</v>
      </c>
      <c r="N15" s="24">
        <v>0.31332081550489699</v>
      </c>
      <c r="O15" s="24">
        <v>5.9958044019439688E-2</v>
      </c>
    </row>
    <row r="16" spans="1:15">
      <c r="A16" s="19" t="s">
        <v>29</v>
      </c>
      <c r="B16" s="24">
        <v>0.24891454684229639</v>
      </c>
      <c r="C16" s="24">
        <v>1.5958803303503001E-2</v>
      </c>
      <c r="D16" s="24">
        <v>0.24590285949420479</v>
      </c>
      <c r="E16" s="24">
        <v>1.7714692808391962E-2</v>
      </c>
      <c r="F16" s="24">
        <v>0.25242210408431026</v>
      </c>
      <c r="G16" s="24">
        <v>2.3798148902198151E-2</v>
      </c>
      <c r="H16" s="24">
        <v>-6.5192445901054701E-3</v>
      </c>
      <c r="I16" s="24">
        <v>2.6554566963041929E-2</v>
      </c>
      <c r="J16" s="24">
        <v>0.15151223934369373</v>
      </c>
      <c r="K16" s="24">
        <v>3.110799962914328E-2</v>
      </c>
      <c r="L16" s="24">
        <v>0.34670105161843234</v>
      </c>
      <c r="M16" s="24">
        <v>3.1200569235361939E-2</v>
      </c>
      <c r="N16" s="24">
        <v>0.19518881227473861</v>
      </c>
      <c r="O16" s="24">
        <v>4.4703132931608387E-2</v>
      </c>
    </row>
    <row r="17" spans="1:15">
      <c r="A17" s="19" t="s">
        <v>25</v>
      </c>
      <c r="B17" s="24">
        <v>-0.19989359577373769</v>
      </c>
      <c r="C17" s="24">
        <v>1.35345601959194E-2</v>
      </c>
      <c r="D17" s="24">
        <v>-0.30357137216935737</v>
      </c>
      <c r="E17" s="24">
        <v>1.6684792702034969E-2</v>
      </c>
      <c r="F17" s="24">
        <v>-9.9787217918148083E-2</v>
      </c>
      <c r="G17" s="24">
        <v>1.9554020971684589E-2</v>
      </c>
      <c r="H17" s="24">
        <v>-0.20378415425120927</v>
      </c>
      <c r="I17" s="24">
        <v>2.499929591681933E-2</v>
      </c>
      <c r="J17" s="24">
        <v>-0.30481355353701445</v>
      </c>
      <c r="K17" s="24">
        <v>2.8845846539974691E-2</v>
      </c>
      <c r="L17" s="24">
        <v>-7.0707637167021956E-2</v>
      </c>
      <c r="M17" s="24">
        <v>3.2076568359098313E-2</v>
      </c>
      <c r="N17" s="24">
        <v>0.23410591636999251</v>
      </c>
      <c r="O17" s="24">
        <v>4.6490318706021452E-2</v>
      </c>
    </row>
    <row r="18" spans="1:15">
      <c r="A18" s="19" t="s">
        <v>58</v>
      </c>
      <c r="B18" s="24">
        <v>0.26895105744735026</v>
      </c>
      <c r="C18" s="24">
        <v>1.5135276947496969E-2</v>
      </c>
      <c r="D18" s="24">
        <v>0.22644060890941645</v>
      </c>
      <c r="E18" s="24">
        <v>2.0649053439388151E-2</v>
      </c>
      <c r="F18" s="24">
        <v>0.31379288939464517</v>
      </c>
      <c r="G18" s="24">
        <v>1.953782971044829E-2</v>
      </c>
      <c r="H18" s="24">
        <v>-8.7352280485228723E-2</v>
      </c>
      <c r="I18" s="24">
        <v>2.6569287721898038E-2</v>
      </c>
      <c r="J18" s="56" t="s">
        <v>70</v>
      </c>
      <c r="K18" s="56" t="s">
        <v>70</v>
      </c>
      <c r="L18" s="56" t="s">
        <v>70</v>
      </c>
      <c r="M18" s="56" t="s">
        <v>70</v>
      </c>
      <c r="N18" s="56" t="s">
        <v>70</v>
      </c>
      <c r="O18" s="56" t="s">
        <v>70</v>
      </c>
    </row>
    <row r="19" spans="1:15">
      <c r="A19" s="19" t="s">
        <v>15</v>
      </c>
      <c r="B19" s="56">
        <v>7.3114678967480626E-2</v>
      </c>
      <c r="C19" s="56">
        <v>1.8047336950205418E-2</v>
      </c>
      <c r="D19" s="56">
        <v>0.11558598036814111</v>
      </c>
      <c r="E19" s="56">
        <v>1.8480036798518579E-2</v>
      </c>
      <c r="F19" s="56">
        <v>2.6119451329362969E-2</v>
      </c>
      <c r="G19" s="56">
        <v>2.8321730484957251E-2</v>
      </c>
      <c r="H19" s="56">
        <v>8.9466529038778136E-2</v>
      </c>
      <c r="I19" s="56">
        <v>3.0747640248098281E-2</v>
      </c>
      <c r="J19" s="56">
        <v>-3.6946590730694728E-2</v>
      </c>
      <c r="K19" s="56">
        <v>3.6533230436934093E-2</v>
      </c>
      <c r="L19" s="56">
        <v>0.22614488585717582</v>
      </c>
      <c r="M19" s="56">
        <v>3.316497562383687E-2</v>
      </c>
      <c r="N19" s="24">
        <v>0.26309147658787058</v>
      </c>
      <c r="O19" s="24">
        <v>4.4821540519257179E-2</v>
      </c>
    </row>
    <row r="20" spans="1:15">
      <c r="A20" s="19" t="s">
        <v>8</v>
      </c>
      <c r="B20" s="24">
        <v>1.83082210785949E-3</v>
      </c>
      <c r="C20" s="24">
        <v>1.7493353349988659E-2</v>
      </c>
      <c r="D20" s="24">
        <v>-2.9023589508990491E-2</v>
      </c>
      <c r="E20" s="24">
        <v>2.3167853758456921E-2</v>
      </c>
      <c r="F20" s="24">
        <v>3.1753331884575187E-2</v>
      </c>
      <c r="G20" s="24">
        <v>2.3949977854771889E-2</v>
      </c>
      <c r="H20" s="24">
        <v>-6.0776921393565678E-2</v>
      </c>
      <c r="I20" s="24">
        <v>3.1566902924725068E-2</v>
      </c>
      <c r="J20" s="24">
        <v>-0.10574556702205298</v>
      </c>
      <c r="K20" s="24">
        <v>2.8334413504015998E-2</v>
      </c>
      <c r="L20" s="24">
        <v>0.15379158625461081</v>
      </c>
      <c r="M20" s="24">
        <v>3.3977706922150838E-2</v>
      </c>
      <c r="N20" s="24">
        <v>0.25953715327666382</v>
      </c>
      <c r="O20" s="24">
        <v>3.9702001835161628E-2</v>
      </c>
    </row>
    <row r="21" spans="1:15">
      <c r="A21" s="19" t="s">
        <v>10</v>
      </c>
      <c r="B21" s="24">
        <v>6.0755001885571411E-2</v>
      </c>
      <c r="C21" s="24">
        <v>1.3830262037746019E-2</v>
      </c>
      <c r="D21" s="24">
        <v>0.13657065144439887</v>
      </c>
      <c r="E21" s="24">
        <v>2.0570624635164531E-2</v>
      </c>
      <c r="F21" s="24">
        <v>-2.0121884980600219E-2</v>
      </c>
      <c r="G21" s="24">
        <v>2.237446468848928E-2</v>
      </c>
      <c r="H21" s="24">
        <v>0.15669253642499908</v>
      </c>
      <c r="I21" s="24">
        <v>3.3252645830745088E-2</v>
      </c>
      <c r="J21" s="24">
        <v>-3.085945191099131E-2</v>
      </c>
      <c r="K21" s="24">
        <v>2.7691773929955029E-2</v>
      </c>
      <c r="L21" s="24">
        <v>0.15057155335315164</v>
      </c>
      <c r="M21" s="24">
        <v>3.8089006907700187E-2</v>
      </c>
      <c r="N21" s="24">
        <v>0.18143100526414296</v>
      </c>
      <c r="O21" s="24">
        <v>4.9551703519779153E-2</v>
      </c>
    </row>
    <row r="22" spans="1:15">
      <c r="A22" s="19" t="s">
        <v>26</v>
      </c>
      <c r="B22" s="24">
        <v>0.14947123185271324</v>
      </c>
      <c r="C22" s="24">
        <v>8.1476743357551101E-3</v>
      </c>
      <c r="D22" s="24">
        <v>0.14340941986804842</v>
      </c>
      <c r="E22" s="24">
        <v>1.2870203943575E-2</v>
      </c>
      <c r="F22" s="24">
        <v>0.15533711016762172</v>
      </c>
      <c r="G22" s="24">
        <v>1.0444128806188E-2</v>
      </c>
      <c r="H22" s="24">
        <v>-1.19276902995733E-2</v>
      </c>
      <c r="I22" s="24">
        <v>1.6876878131096441E-2</v>
      </c>
      <c r="J22" s="24">
        <v>-2.8705308636942299E-3</v>
      </c>
      <c r="K22" s="24">
        <v>1.9607956778796561E-2</v>
      </c>
      <c r="L22" s="24">
        <v>0.28874601290411323</v>
      </c>
      <c r="M22" s="24">
        <v>1.5868579254291859E-2</v>
      </c>
      <c r="N22" s="24">
        <v>0.29161654376780743</v>
      </c>
      <c r="O22" s="24">
        <v>2.6175682003990189E-2</v>
      </c>
    </row>
    <row r="23" spans="1:15">
      <c r="A23" s="19" t="s">
        <v>7</v>
      </c>
      <c r="B23" s="56">
        <v>0.15924406601940896</v>
      </c>
      <c r="C23" s="56">
        <v>3.8616233935331368E-2</v>
      </c>
      <c r="D23" s="56">
        <v>0.12186805928707566</v>
      </c>
      <c r="E23" s="56">
        <v>5.1027956881441412E-2</v>
      </c>
      <c r="F23" s="56">
        <v>0.20201616686575302</v>
      </c>
      <c r="G23" s="56">
        <v>3.9425740569931762E-2</v>
      </c>
      <c r="H23" s="56">
        <v>-8.0148107578677366E-2</v>
      </c>
      <c r="I23" s="56">
        <v>4.9939608812612113E-2</v>
      </c>
      <c r="J23" s="56">
        <v>5.6516938147705448E-2</v>
      </c>
      <c r="K23" s="56">
        <v>4.2477367042840067E-2</v>
      </c>
      <c r="L23" s="56">
        <v>0.23942469207349426</v>
      </c>
      <c r="M23" s="56">
        <v>6.4370064054420334E-2</v>
      </c>
      <c r="N23" s="56">
        <v>0.18290775392578881</v>
      </c>
      <c r="O23" s="56">
        <v>6.8152858938328495E-2</v>
      </c>
    </row>
    <row r="24" spans="1:15">
      <c r="A24" s="19" t="s">
        <v>21</v>
      </c>
      <c r="B24" s="24">
        <v>0.11811614240922352</v>
      </c>
      <c r="C24" s="24">
        <v>1.409454488465E-2</v>
      </c>
      <c r="D24" s="24">
        <v>0.11785777473679065</v>
      </c>
      <c r="E24" s="24">
        <v>1.7503797935052121E-2</v>
      </c>
      <c r="F24" s="24">
        <v>0.11837290483924785</v>
      </c>
      <c r="G24" s="24">
        <v>2.275337063959109E-2</v>
      </c>
      <c r="H24" s="24">
        <v>-5.1513010245719999E-4</v>
      </c>
      <c r="I24" s="24">
        <v>2.9263207021581569E-2</v>
      </c>
      <c r="J24" s="24">
        <v>-9.4423959795383774E-2</v>
      </c>
      <c r="K24" s="24">
        <v>2.816530404313277E-2</v>
      </c>
      <c r="L24" s="24">
        <v>0.32847068272017343</v>
      </c>
      <c r="M24" s="24">
        <v>2.8157483173870419E-2</v>
      </c>
      <c r="N24" s="24">
        <v>0.4228946425155572</v>
      </c>
      <c r="O24" s="24">
        <v>3.8751189992205108E-2</v>
      </c>
    </row>
    <row r="25" spans="1:15">
      <c r="A25" s="19" t="s">
        <v>34</v>
      </c>
      <c r="B25" s="24">
        <v>-1.6726231972215171E-2</v>
      </c>
      <c r="C25" s="24">
        <v>1.423421709612714E-2</v>
      </c>
      <c r="D25" s="24">
        <v>-6.0812529642398673E-2</v>
      </c>
      <c r="E25" s="24">
        <v>2.0347537679660618E-2</v>
      </c>
      <c r="F25" s="24">
        <v>2.8109808882104209E-2</v>
      </c>
      <c r="G25" s="24">
        <v>1.7815600573119861E-2</v>
      </c>
      <c r="H25" s="24">
        <v>-8.8922338524502875E-2</v>
      </c>
      <c r="I25" s="24">
        <v>2.555256323477028E-2</v>
      </c>
      <c r="J25" s="24">
        <v>-0.25657254162448212</v>
      </c>
      <c r="K25" s="24">
        <v>2.9239316329354378E-2</v>
      </c>
      <c r="L25" s="24">
        <v>0.20704827719263952</v>
      </c>
      <c r="M25" s="24">
        <v>2.979923483092866E-2</v>
      </c>
      <c r="N25" s="24">
        <v>0.46362081881712164</v>
      </c>
      <c r="O25" s="24">
        <v>4.0329281881762637E-2</v>
      </c>
    </row>
    <row r="26" spans="1:15">
      <c r="A26" s="19" t="s">
        <v>5</v>
      </c>
      <c r="B26" s="24">
        <v>1.7881630335549998E-5</v>
      </c>
      <c r="C26" s="24">
        <v>1.5513878331334019E-2</v>
      </c>
      <c r="D26" s="24">
        <v>-3.2782846226164321E-2</v>
      </c>
      <c r="E26" s="24">
        <v>1.900012023506386E-2</v>
      </c>
      <c r="F26" s="24">
        <v>3.5559018501287488E-2</v>
      </c>
      <c r="G26" s="24">
        <v>2.4545079591660489E-2</v>
      </c>
      <c r="H26" s="24">
        <v>-6.8341864727451809E-2</v>
      </c>
      <c r="I26" s="24">
        <v>3.063516064800198E-2</v>
      </c>
      <c r="J26" s="24">
        <v>-0.11100039465815005</v>
      </c>
      <c r="K26" s="24">
        <v>3.0147241202096681E-2</v>
      </c>
      <c r="L26" s="24">
        <v>0.1384452577286501</v>
      </c>
      <c r="M26" s="24">
        <v>2.7342476419312679E-2</v>
      </c>
      <c r="N26" s="24">
        <v>0.24944565238680017</v>
      </c>
      <c r="O26" s="24">
        <v>4.4066528088979207E-2</v>
      </c>
    </row>
    <row r="27" spans="1:15">
      <c r="A27" s="19" t="s">
        <v>37</v>
      </c>
      <c r="B27" s="24">
        <v>-4.4547382295596301E-2</v>
      </c>
      <c r="C27" s="24">
        <v>1.3858219753684771E-2</v>
      </c>
      <c r="D27" s="24">
        <v>-6.0961499681390613E-2</v>
      </c>
      <c r="E27" s="24">
        <v>2.0511375860688699E-2</v>
      </c>
      <c r="F27" s="24">
        <v>-2.664500015686893E-2</v>
      </c>
      <c r="G27" s="24">
        <v>2.204504336686023E-2</v>
      </c>
      <c r="H27" s="24">
        <v>-3.431649952452169E-2</v>
      </c>
      <c r="I27" s="24">
        <v>3.2272105470203663E-2</v>
      </c>
      <c r="J27" s="24">
        <v>-0.20287796515021511</v>
      </c>
      <c r="K27" s="24">
        <v>3.1056257233836818E-2</v>
      </c>
      <c r="L27" s="24">
        <v>0.11828751601734394</v>
      </c>
      <c r="M27" s="24">
        <v>2.3100116270243089E-2</v>
      </c>
      <c r="N27" s="24">
        <v>0.32116548116755905</v>
      </c>
      <c r="O27" s="24">
        <v>3.8536836779346009E-2</v>
      </c>
    </row>
    <row r="28" spans="1:15">
      <c r="A28" s="19" t="s">
        <v>4</v>
      </c>
      <c r="B28" s="24">
        <v>-0.20621158906962841</v>
      </c>
      <c r="C28" s="24">
        <v>1.6162589864384461E-2</v>
      </c>
      <c r="D28" s="24">
        <v>-0.25988981333064509</v>
      </c>
      <c r="E28" s="24">
        <v>2.1601529674656859E-2</v>
      </c>
      <c r="F28" s="24">
        <v>-0.15204941336642344</v>
      </c>
      <c r="G28" s="24">
        <v>2.064056115562141E-2</v>
      </c>
      <c r="H28" s="24">
        <v>-0.10784039996422165</v>
      </c>
      <c r="I28" s="24">
        <v>2.7528382578244099E-2</v>
      </c>
      <c r="J28" s="24">
        <v>-0.37503120093762476</v>
      </c>
      <c r="K28" s="24">
        <v>2.9253884020335449E-2</v>
      </c>
      <c r="L28" s="24">
        <v>-2.8243702488267259E-2</v>
      </c>
      <c r="M28" s="24">
        <v>3.018096125381348E-2</v>
      </c>
      <c r="N28" s="24">
        <v>0.34678749844935752</v>
      </c>
      <c r="O28" s="24">
        <v>4.0318656781421651E-2</v>
      </c>
    </row>
    <row r="29" spans="1:15">
      <c r="A29" s="19" t="s">
        <v>9</v>
      </c>
      <c r="B29" s="24">
        <v>4.2808780575693151E-2</v>
      </c>
      <c r="C29" s="24">
        <v>1.2113850619078411E-2</v>
      </c>
      <c r="D29" s="24">
        <v>1.302595661145165E-2</v>
      </c>
      <c r="E29" s="24">
        <v>1.934744815385632E-2</v>
      </c>
      <c r="F29" s="24">
        <v>7.4375655626760115E-2</v>
      </c>
      <c r="G29" s="24">
        <v>1.73731211755602E-2</v>
      </c>
      <c r="H29" s="24">
        <v>-6.1349699015308463E-2</v>
      </c>
      <c r="I29" s="24">
        <v>2.71687267421062E-2</v>
      </c>
      <c r="J29" s="24">
        <v>-0.10922491729978098</v>
      </c>
      <c r="K29" s="24">
        <v>2.16912461324664E-2</v>
      </c>
      <c r="L29" s="24">
        <v>0.18576179569024806</v>
      </c>
      <c r="M29" s="24">
        <v>2.1413553417924398E-2</v>
      </c>
      <c r="N29" s="24">
        <v>0.29498671299002904</v>
      </c>
      <c r="O29" s="24">
        <v>3.1607820482883471E-2</v>
      </c>
    </row>
    <row r="30" spans="1:15">
      <c r="A30" s="19" t="s">
        <v>19</v>
      </c>
      <c r="B30" s="24">
        <v>5.8613795100136687E-2</v>
      </c>
      <c r="C30" s="24">
        <v>1.862026315673089E-2</v>
      </c>
      <c r="D30" s="24">
        <v>3.1244820803981249E-2</v>
      </c>
      <c r="E30" s="24">
        <v>2.6432605810315871E-2</v>
      </c>
      <c r="F30" s="24">
        <v>9.1512657437229056E-2</v>
      </c>
      <c r="G30" s="24">
        <v>2.7554988312501139E-2</v>
      </c>
      <c r="H30" s="24">
        <v>-6.0267836633247807E-2</v>
      </c>
      <c r="I30" s="24">
        <v>3.853620585348419E-2</v>
      </c>
      <c r="J30" s="24">
        <v>-0.1476903392187365</v>
      </c>
      <c r="K30" s="24">
        <v>3.176700462847807E-2</v>
      </c>
      <c r="L30" s="24">
        <v>0.27458791071857125</v>
      </c>
      <c r="M30" s="24">
        <v>3.6724478044686509E-2</v>
      </c>
      <c r="N30" s="24">
        <v>0.42227824993730778</v>
      </c>
      <c r="O30" s="24">
        <v>5.0022883913158608E-2</v>
      </c>
    </row>
    <row r="31" spans="1:15">
      <c r="A31" s="19" t="s">
        <v>11</v>
      </c>
      <c r="B31" s="24">
        <v>0.16686467720401818</v>
      </c>
      <c r="C31" s="24">
        <v>1.9105915537975041E-2</v>
      </c>
      <c r="D31" s="24">
        <v>0.14601793044294908</v>
      </c>
      <c r="E31" s="24">
        <v>2.1296191660377051E-2</v>
      </c>
      <c r="F31" s="24">
        <v>0.19140334629928543</v>
      </c>
      <c r="G31" s="24">
        <v>2.7840115229836371E-2</v>
      </c>
      <c r="H31" s="24">
        <v>-4.5385415856336347E-2</v>
      </c>
      <c r="I31" s="24">
        <v>3.0970945324438271E-2</v>
      </c>
      <c r="J31" s="24">
        <v>-2.2765570135028279E-2</v>
      </c>
      <c r="K31" s="24">
        <v>3.6463369528160462E-2</v>
      </c>
      <c r="L31" s="24">
        <v>0.29300359364448808</v>
      </c>
      <c r="M31" s="24">
        <v>3.5322844595560628E-2</v>
      </c>
      <c r="N31" s="24">
        <v>0.31576916377951636</v>
      </c>
      <c r="O31" s="24">
        <v>5.2494031731476029E-2</v>
      </c>
    </row>
    <row r="32" spans="1:15">
      <c r="A32" s="19" t="s">
        <v>12</v>
      </c>
      <c r="B32" s="24">
        <v>-0.21854754535892848</v>
      </c>
      <c r="C32" s="24">
        <v>1.2873256238424851E-2</v>
      </c>
      <c r="D32" s="24">
        <v>-0.2494312035831778</v>
      </c>
      <c r="E32" s="24">
        <v>1.7435357035283029E-2</v>
      </c>
      <c r="F32" s="24">
        <v>-0.18594004525459354</v>
      </c>
      <c r="G32" s="24">
        <v>1.6787219527890359E-2</v>
      </c>
      <c r="H32" s="24">
        <v>-6.3491158328584263E-2</v>
      </c>
      <c r="I32" s="24">
        <v>2.294117697314044E-2</v>
      </c>
      <c r="J32" s="24">
        <v>-0.27836554703777844</v>
      </c>
      <c r="K32" s="24">
        <v>2.256210709349904E-2</v>
      </c>
      <c r="L32" s="24">
        <v>-0.10997847779266842</v>
      </c>
      <c r="M32" s="24">
        <v>2.7106675484344891E-2</v>
      </c>
      <c r="N32" s="24">
        <v>0.16838706924511002</v>
      </c>
      <c r="O32" s="24">
        <v>3.4165360834701633E-2</v>
      </c>
    </row>
    <row r="33" spans="1:15">
      <c r="A33" s="19" t="s">
        <v>2</v>
      </c>
      <c r="B33" s="24">
        <v>-0.53505175787592851</v>
      </c>
      <c r="C33" s="24">
        <v>1.692838415708979E-2</v>
      </c>
      <c r="D33" s="24">
        <v>-0.6127128537653288</v>
      </c>
      <c r="E33" s="24">
        <v>2.272414011852595E-2</v>
      </c>
      <c r="F33" s="24">
        <v>-0.46132081809850445</v>
      </c>
      <c r="G33" s="24">
        <v>2.0592902027315781E-2</v>
      </c>
      <c r="H33" s="24">
        <v>-0.15139203566682435</v>
      </c>
      <c r="I33" s="24">
        <v>2.739902881769998E-2</v>
      </c>
      <c r="J33" s="24">
        <v>-0.64999369487666103</v>
      </c>
      <c r="K33" s="24">
        <v>2.778017705275275E-2</v>
      </c>
      <c r="L33" s="24">
        <v>-0.41507718871533555</v>
      </c>
      <c r="M33" s="24">
        <v>2.3848203454797968E-2</v>
      </c>
      <c r="N33" s="24">
        <v>0.23491650616132548</v>
      </c>
      <c r="O33" s="24">
        <v>3.3831579973664663E-2</v>
      </c>
    </row>
    <row r="34" spans="1:15">
      <c r="A34" s="19" t="s">
        <v>23</v>
      </c>
      <c r="B34" s="24">
        <v>-5.3027600362919113E-2</v>
      </c>
      <c r="C34" s="24">
        <v>1.154593101911258E-2</v>
      </c>
      <c r="D34" s="24">
        <v>9.1869009641601003E-3</v>
      </c>
      <c r="E34" s="24">
        <v>1.6022466156166919E-2</v>
      </c>
      <c r="F34" s="24">
        <v>-0.11944323038506725</v>
      </c>
      <c r="G34" s="24">
        <v>1.6712271462912438E-2</v>
      </c>
      <c r="H34" s="24">
        <v>0.12863013134922735</v>
      </c>
      <c r="I34" s="24">
        <v>2.3231229802783349E-2</v>
      </c>
      <c r="J34" s="24">
        <v>-0.14658682419699381</v>
      </c>
      <c r="K34" s="24">
        <v>2.6425597412889339E-2</v>
      </c>
      <c r="L34" s="24">
        <v>0.11937680573492999</v>
      </c>
      <c r="M34" s="24">
        <v>2.8837058564729519E-2</v>
      </c>
      <c r="N34" s="24">
        <v>0.2659636299319238</v>
      </c>
      <c r="O34" s="24">
        <v>3.83238459285416E-2</v>
      </c>
    </row>
    <row r="35" spans="1:15">
      <c r="A35" s="19" t="s">
        <v>32</v>
      </c>
      <c r="B35" s="24">
        <v>-6.9867671971150401E-3</v>
      </c>
      <c r="C35" s="24">
        <v>1.465009249566813E-2</v>
      </c>
      <c r="D35" s="24">
        <v>3.4723375926179701E-3</v>
      </c>
      <c r="E35" s="24">
        <v>1.9298569797128951E-2</v>
      </c>
      <c r="F35" s="24">
        <v>-1.792236298929804E-2</v>
      </c>
      <c r="G35" s="24">
        <v>1.7700934720194138E-2</v>
      </c>
      <c r="H35" s="24">
        <v>2.1394700581916011E-2</v>
      </c>
      <c r="I35" s="24">
        <v>2.277646273290947E-2</v>
      </c>
      <c r="J35" s="24">
        <v>-0.16299482191366566</v>
      </c>
      <c r="K35" s="24">
        <v>2.566228756225996E-2</v>
      </c>
      <c r="L35" s="24">
        <v>0.18037198862839623</v>
      </c>
      <c r="M35" s="24">
        <v>3.1447379769890517E-2</v>
      </c>
      <c r="N35" s="24">
        <v>0.34336681054206186</v>
      </c>
      <c r="O35" s="24">
        <v>4.1296669458551233E-2</v>
      </c>
    </row>
    <row r="36" spans="1:15">
      <c r="A36" s="19" t="s">
        <v>63</v>
      </c>
      <c r="B36" s="24">
        <v>-8.4302820168517204E-3</v>
      </c>
      <c r="C36" s="24">
        <v>1.0804403759380309E-2</v>
      </c>
      <c r="D36" s="24">
        <v>-1.42505876511654E-2</v>
      </c>
      <c r="E36" s="24">
        <v>1.7920637609255829E-2</v>
      </c>
      <c r="F36" s="24">
        <v>-2.6543750087685298E-3</v>
      </c>
      <c r="G36" s="24">
        <v>1.811438288628708E-2</v>
      </c>
      <c r="H36" s="24">
        <v>-1.159621264239686E-2</v>
      </c>
      <c r="I36" s="24">
        <v>2.8849158238141239E-2</v>
      </c>
      <c r="J36" s="24">
        <v>-0.16556055612565382</v>
      </c>
      <c r="K36" s="24">
        <v>2.641840998342165E-2</v>
      </c>
      <c r="L36" s="24">
        <v>0.15292222088469293</v>
      </c>
      <c r="M36" s="24">
        <v>2.2209487760589931E-2</v>
      </c>
      <c r="N36" s="24">
        <v>0.31848277701034677</v>
      </c>
      <c r="O36" s="24">
        <v>3.5416933700203088E-2</v>
      </c>
    </row>
    <row r="37" spans="1:15">
      <c r="A37" s="19" t="s">
        <v>17</v>
      </c>
      <c r="B37" s="24">
        <v>6.6673747619963253E-2</v>
      </c>
      <c r="C37" s="24">
        <v>2.1611333155207989E-2</v>
      </c>
      <c r="D37" s="24">
        <v>7.2648329119107749E-2</v>
      </c>
      <c r="E37" s="24">
        <v>2.8165975231835848E-2</v>
      </c>
      <c r="F37" s="24">
        <v>5.996116463083092E-2</v>
      </c>
      <c r="G37" s="24">
        <v>2.997576645124082E-2</v>
      </c>
      <c r="H37" s="24">
        <v>1.2687164488276829E-2</v>
      </c>
      <c r="I37" s="24">
        <v>3.8832372647636067E-2</v>
      </c>
      <c r="J37" s="24">
        <v>-0.11765630556496282</v>
      </c>
      <c r="K37" s="24">
        <v>4.9058801870416849E-2</v>
      </c>
      <c r="L37" s="24">
        <v>0.2842193784434891</v>
      </c>
      <c r="M37" s="24">
        <v>4.2715315935501923E-2</v>
      </c>
      <c r="N37" s="24">
        <v>0.40187568400845192</v>
      </c>
      <c r="O37" s="24">
        <v>6.7281044683749999E-2</v>
      </c>
    </row>
    <row r="38" spans="1:15">
      <c r="A38" s="19" t="s">
        <v>3</v>
      </c>
      <c r="B38" s="24">
        <v>0.23636994730857094</v>
      </c>
      <c r="C38" s="24">
        <v>1.309411481162261E-2</v>
      </c>
      <c r="D38" s="24">
        <v>0.18498359774726936</v>
      </c>
      <c r="E38" s="24">
        <v>1.7661615621373729E-2</v>
      </c>
      <c r="F38" s="24">
        <v>0.2908329562375479</v>
      </c>
      <c r="G38" s="24">
        <v>1.9818484616518979E-2</v>
      </c>
      <c r="H38" s="24">
        <v>-0.10584935849027854</v>
      </c>
      <c r="I38" s="24">
        <v>2.6517615932316389E-2</v>
      </c>
      <c r="J38" s="24">
        <v>0.10912643560960701</v>
      </c>
      <c r="K38" s="24">
        <v>2.577200014822437E-2</v>
      </c>
      <c r="L38" s="24">
        <v>0.3948606299986489</v>
      </c>
      <c r="M38" s="24">
        <v>2.2572225033379481E-2</v>
      </c>
      <c r="N38" s="24">
        <v>0.28573419438904191</v>
      </c>
      <c r="O38" s="24">
        <v>3.1760412723293018E-2</v>
      </c>
    </row>
    <row r="39" spans="1:15">
      <c r="A39" s="19" t="s">
        <v>13</v>
      </c>
      <c r="B39" s="56" t="s">
        <v>70</v>
      </c>
      <c r="C39" s="56" t="s">
        <v>70</v>
      </c>
      <c r="D39" s="56" t="s">
        <v>70</v>
      </c>
      <c r="E39" s="56" t="s">
        <v>70</v>
      </c>
      <c r="F39" s="56" t="s">
        <v>70</v>
      </c>
      <c r="G39" s="56" t="s">
        <v>70</v>
      </c>
      <c r="H39" s="56" t="s">
        <v>70</v>
      </c>
      <c r="I39" s="56" t="s">
        <v>70</v>
      </c>
      <c r="J39" s="56" t="s">
        <v>70</v>
      </c>
      <c r="K39" s="56" t="s">
        <v>70</v>
      </c>
      <c r="L39" s="56" t="s">
        <v>70</v>
      </c>
      <c r="M39" s="56" t="s">
        <v>70</v>
      </c>
      <c r="N39" s="56" t="s">
        <v>70</v>
      </c>
      <c r="O39" s="56" t="s">
        <v>70</v>
      </c>
    </row>
    <row r="40" spans="1:15">
      <c r="A40" s="19" t="s">
        <v>27</v>
      </c>
      <c r="B40" s="24">
        <v>-2.840124461580236E-2</v>
      </c>
      <c r="C40" s="24">
        <v>1.5752420336158271E-2</v>
      </c>
      <c r="D40" s="24">
        <v>-2.7866539977176051E-2</v>
      </c>
      <c r="E40" s="24">
        <v>2.3308248110498801E-2</v>
      </c>
      <c r="F40" s="24">
        <v>-3.0832783195656011E-2</v>
      </c>
      <c r="G40" s="24">
        <v>1.8013289192475909E-2</v>
      </c>
      <c r="H40" s="24">
        <v>2.9662432184799602E-3</v>
      </c>
      <c r="I40" s="24">
        <v>2.6407575004527829E-2</v>
      </c>
      <c r="J40" s="24">
        <v>-0.1731804399805526</v>
      </c>
      <c r="K40" s="24">
        <v>2.9344621887201001E-2</v>
      </c>
      <c r="L40" s="24">
        <v>0.15996178074846362</v>
      </c>
      <c r="M40" s="24">
        <v>3.2745080074527352E-2</v>
      </c>
      <c r="N40" s="24">
        <v>0.33314222072901623</v>
      </c>
      <c r="O40" s="24">
        <v>4.1365274337673411E-2</v>
      </c>
    </row>
    <row r="41" spans="1:15">
      <c r="A41" s="19" t="s">
        <v>31</v>
      </c>
      <c r="B41" s="24">
        <v>-8.0718564957146868E-2</v>
      </c>
      <c r="C41" s="24">
        <v>1.367119490979412E-2</v>
      </c>
      <c r="D41" s="24">
        <v>-8.6182670496179933E-2</v>
      </c>
      <c r="E41" s="24">
        <v>2.0661236817784871E-2</v>
      </c>
      <c r="F41" s="24">
        <v>-7.4607742055634155E-2</v>
      </c>
      <c r="G41" s="24">
        <v>1.7779003679159189E-2</v>
      </c>
      <c r="H41" s="24">
        <v>-1.157492844054578E-2</v>
      </c>
      <c r="I41" s="24">
        <v>2.7260565341915271E-2</v>
      </c>
      <c r="J41" s="24">
        <v>-0.23398550844527158</v>
      </c>
      <c r="K41" s="24">
        <v>2.7062197424793911E-2</v>
      </c>
      <c r="L41" s="24">
        <v>2.954954438152781E-2</v>
      </c>
      <c r="M41" s="24">
        <v>2.5187852409823051E-2</v>
      </c>
      <c r="N41" s="24">
        <v>0.2635350528267994</v>
      </c>
      <c r="O41" s="24">
        <v>3.5258863234635479E-2</v>
      </c>
    </row>
    <row r="42" spans="1:15">
      <c r="A42" s="19" t="s">
        <v>35</v>
      </c>
      <c r="B42" s="24">
        <v>3.1929352930365043E-2</v>
      </c>
      <c r="C42" s="24">
        <v>1.4028977504824E-2</v>
      </c>
      <c r="D42" s="24">
        <v>2.751723104445598E-2</v>
      </c>
      <c r="E42" s="24">
        <v>2.1999759545951639E-2</v>
      </c>
      <c r="F42" s="24">
        <v>3.6628654766129837E-2</v>
      </c>
      <c r="G42" s="24">
        <v>2.0136183637690271E-2</v>
      </c>
      <c r="H42" s="24">
        <v>-9.11142372167386E-3</v>
      </c>
      <c r="I42" s="24">
        <v>3.1597229863869668E-2</v>
      </c>
      <c r="J42" s="24">
        <v>-0.16790218046781319</v>
      </c>
      <c r="K42" s="24">
        <v>3.2126496770679393E-2</v>
      </c>
      <c r="L42" s="24">
        <v>0.20492632837099636</v>
      </c>
      <c r="M42" s="24">
        <v>2.4145678824148181E-2</v>
      </c>
      <c r="N42" s="24">
        <v>0.37282850883880958</v>
      </c>
      <c r="O42" s="24">
        <v>3.9405179634697057E-2</v>
      </c>
    </row>
    <row r="43" spans="1:15">
      <c r="A43" s="19" t="s">
        <v>36</v>
      </c>
      <c r="B43" s="24">
        <v>-7.1091159093939524E-2</v>
      </c>
      <c r="C43" s="24">
        <v>1.560388921119041E-2</v>
      </c>
      <c r="D43" s="24">
        <v>-0.14380502811512055</v>
      </c>
      <c r="E43" s="24">
        <v>2.038873813774221E-2</v>
      </c>
      <c r="F43" s="24">
        <v>5.3416087204806702E-3</v>
      </c>
      <c r="G43" s="24">
        <v>2.192583759607487E-2</v>
      </c>
      <c r="H43" s="24">
        <v>-0.14914663683560123</v>
      </c>
      <c r="I43" s="24">
        <v>2.8281721452574019E-2</v>
      </c>
      <c r="J43" s="24">
        <v>-0.25203588667186749</v>
      </c>
      <c r="K43" s="24">
        <v>3.0026922955001149E-2</v>
      </c>
      <c r="L43" s="24">
        <v>7.0146567356742545E-2</v>
      </c>
      <c r="M43" s="24">
        <v>2.5909896371426509E-2</v>
      </c>
      <c r="N43" s="24">
        <v>0.32218245402861001</v>
      </c>
      <c r="O43" s="24">
        <v>4.058659386859529E-2</v>
      </c>
    </row>
    <row r="44" spans="1:15">
      <c r="A44" s="19" t="s">
        <v>38</v>
      </c>
      <c r="B44" s="24">
        <v>-3.2928949718074092E-2</v>
      </c>
      <c r="C44" s="24">
        <v>1.496943417179156E-2</v>
      </c>
      <c r="D44" s="24">
        <v>-0.12848094321201411</v>
      </c>
      <c r="E44" s="24">
        <v>2.2511567559263371E-2</v>
      </c>
      <c r="F44" s="24">
        <v>5.9529514279176382E-2</v>
      </c>
      <c r="G44" s="24">
        <v>1.8469327601036822E-2</v>
      </c>
      <c r="H44" s="24">
        <v>-0.1880104574911905</v>
      </c>
      <c r="I44" s="24">
        <v>2.782950576350527E-2</v>
      </c>
      <c r="J44" s="24">
        <v>-0.15725182379303887</v>
      </c>
      <c r="K44" s="24">
        <v>3.2692200191725952E-2</v>
      </c>
      <c r="L44" s="24">
        <v>0.15083486024875434</v>
      </c>
      <c r="M44" s="24">
        <v>2.465158001028862E-2</v>
      </c>
      <c r="N44" s="24">
        <v>0.30808668404179318</v>
      </c>
      <c r="O44" s="24">
        <v>4.1565058847271942E-2</v>
      </c>
    </row>
    <row r="45" spans="1:15">
      <c r="A45" s="19" t="s">
        <v>71</v>
      </c>
      <c r="B45" s="24">
        <v>-0.16963441451370367</v>
      </c>
      <c r="C45" s="24">
        <v>1.1497514004315659E-2</v>
      </c>
      <c r="D45" s="24">
        <v>-0.20551848111651466</v>
      </c>
      <c r="E45" s="24">
        <v>1.5915149035068729E-2</v>
      </c>
      <c r="F45" s="24">
        <v>-0.13431556397875788</v>
      </c>
      <c r="G45" s="24">
        <v>2.132550154810206E-2</v>
      </c>
      <c r="H45" s="24">
        <v>-7.1202917137756783E-2</v>
      </c>
      <c r="I45" s="24">
        <v>2.9715456997579961E-2</v>
      </c>
      <c r="J45" s="24">
        <v>-0.27489988486903905</v>
      </c>
      <c r="K45" s="24">
        <v>2.198596302726228E-2</v>
      </c>
      <c r="L45" s="24">
        <v>2.2057013347632501E-3</v>
      </c>
      <c r="M45" s="24">
        <v>2.5790239687843702E-2</v>
      </c>
      <c r="N45" s="24">
        <v>0.27710558620380227</v>
      </c>
      <c r="O45" s="24">
        <v>3.5220320986432282E-2</v>
      </c>
    </row>
    <row r="46" spans="1:15">
      <c r="A46" s="19" t="s">
        <v>72</v>
      </c>
      <c r="B46" s="24">
        <v>-0.16650961702874248</v>
      </c>
      <c r="C46" s="24">
        <v>1.6615672376580511E-2</v>
      </c>
      <c r="D46" s="24">
        <v>-0.19615659880352657</v>
      </c>
      <c r="E46" s="24">
        <v>2.069999022502856E-2</v>
      </c>
      <c r="F46" s="24">
        <v>-0.13342901539645458</v>
      </c>
      <c r="G46" s="24">
        <v>2.3366259554374321E-2</v>
      </c>
      <c r="H46" s="24">
        <v>-6.2727583407071991E-2</v>
      </c>
      <c r="I46" s="24">
        <v>2.8760869369485159E-2</v>
      </c>
      <c r="J46" s="24">
        <v>-0.2568826044797714</v>
      </c>
      <c r="K46" s="24">
        <v>3.0237888800766222E-2</v>
      </c>
      <c r="L46" s="24">
        <v>-4.061006526853328E-2</v>
      </c>
      <c r="M46" s="24">
        <v>2.3257085431798451E-2</v>
      </c>
      <c r="N46" s="24">
        <v>0.21627253921123812</v>
      </c>
      <c r="O46" s="24">
        <v>3.374642144317553E-2</v>
      </c>
    </row>
    <row r="47" spans="1:15">
      <c r="A47" s="19" t="s">
        <v>33</v>
      </c>
      <c r="B47" s="24">
        <v>-3.3194703990752673E-2</v>
      </c>
      <c r="C47" s="24">
        <v>1.968871253357931E-2</v>
      </c>
      <c r="D47" s="24">
        <v>-1.9340413207714401E-3</v>
      </c>
      <c r="E47" s="24">
        <v>2.3624061599554061E-2</v>
      </c>
      <c r="F47" s="24">
        <v>-6.1975713616312281E-2</v>
      </c>
      <c r="G47" s="24">
        <v>2.4899034860504349E-2</v>
      </c>
      <c r="H47" s="24">
        <v>6.0041672295540839E-2</v>
      </c>
      <c r="I47" s="24">
        <v>2.8519813401627191E-2</v>
      </c>
      <c r="J47" s="24">
        <v>-0.19952639291414581</v>
      </c>
      <c r="K47" s="24">
        <v>3.2957463272140823E-2</v>
      </c>
      <c r="L47" s="24">
        <v>0.17326576147603429</v>
      </c>
      <c r="M47" s="24">
        <v>3.7429093684770771E-2</v>
      </c>
      <c r="N47" s="24">
        <v>0.3727921543901801</v>
      </c>
      <c r="O47" s="24">
        <v>5.3365408262924192E-2</v>
      </c>
    </row>
    <row r="48" spans="1:15">
      <c r="A48" s="19" t="s">
        <v>22</v>
      </c>
      <c r="B48" s="56" t="s">
        <v>70</v>
      </c>
      <c r="C48" s="56" t="s">
        <v>70</v>
      </c>
      <c r="D48" s="56" t="s">
        <v>70</v>
      </c>
      <c r="E48" s="56" t="s">
        <v>70</v>
      </c>
      <c r="F48" s="56" t="s">
        <v>70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  <c r="L48" s="56" t="s">
        <v>70</v>
      </c>
      <c r="M48" s="56" t="s">
        <v>70</v>
      </c>
      <c r="N48" s="56" t="s">
        <v>70</v>
      </c>
      <c r="O48" s="56" t="s">
        <v>70</v>
      </c>
    </row>
    <row r="49" spans="1:15">
      <c r="A49" s="19" t="s">
        <v>24</v>
      </c>
      <c r="B49" s="24">
        <v>5.3787480801872657E-2</v>
      </c>
      <c r="C49" s="24">
        <v>1.7224321004209019E-2</v>
      </c>
      <c r="D49" s="24">
        <v>6.6899095356144356E-2</v>
      </c>
      <c r="E49" s="24">
        <v>2.1570893713512059E-2</v>
      </c>
      <c r="F49" s="24">
        <v>3.9312274603699071E-2</v>
      </c>
      <c r="G49" s="24">
        <v>2.4054295056948859E-2</v>
      </c>
      <c r="H49" s="24">
        <v>2.7586820752445281E-2</v>
      </c>
      <c r="I49" s="24">
        <v>3.0009473952857729E-2</v>
      </c>
      <c r="J49" s="24">
        <v>-4.9884535136047979E-2</v>
      </c>
      <c r="K49" s="24">
        <v>2.8337883214456659E-2</v>
      </c>
      <c r="L49" s="24">
        <v>0.21511807412159045</v>
      </c>
      <c r="M49" s="24">
        <v>2.8660746496832291E-2</v>
      </c>
      <c r="N49" s="24">
        <v>0.26500260925763841</v>
      </c>
      <c r="O49" s="24">
        <v>3.5910684564538123E-2</v>
      </c>
    </row>
    <row r="50" spans="1:15">
      <c r="A50" s="19" t="s">
        <v>30</v>
      </c>
      <c r="B50" s="24">
        <v>8.8087047131028884E-2</v>
      </c>
      <c r="C50" s="24">
        <v>1.463179953753755E-2</v>
      </c>
      <c r="D50" s="24">
        <v>9.9087494748465992E-3</v>
      </c>
      <c r="E50" s="24">
        <v>1.618024484664022E-2</v>
      </c>
      <c r="F50" s="24">
        <v>0.18173083326919201</v>
      </c>
      <c r="G50" s="24">
        <v>2.7654088960967691E-2</v>
      </c>
      <c r="H50" s="24">
        <v>-0.17182208379434541</v>
      </c>
      <c r="I50" s="24">
        <v>3.2691537348864E-2</v>
      </c>
      <c r="J50" s="24">
        <v>-2.2133574744678121E-2</v>
      </c>
      <c r="K50" s="24">
        <v>3.0543880423866781E-2</v>
      </c>
      <c r="L50" s="24">
        <v>0.26159653821628376</v>
      </c>
      <c r="M50" s="24">
        <v>3.0620907148595691E-2</v>
      </c>
      <c r="N50" s="24">
        <v>0.2837301129609619</v>
      </c>
      <c r="O50" s="24">
        <v>4.375174916731666E-2</v>
      </c>
    </row>
    <row r="51" spans="1:15">
      <c r="A51" s="23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spans="1:15">
      <c r="A52" s="22" t="s">
        <v>39</v>
      </c>
      <c r="B52" s="24">
        <v>7.5313711307961901E-3</v>
      </c>
      <c r="C52" s="24">
        <v>2.624689299054734E-3</v>
      </c>
      <c r="D52" s="24">
        <v>-1.4689763086862088E-2</v>
      </c>
      <c r="E52" s="24">
        <v>3.53905851122983E-3</v>
      </c>
      <c r="F52" s="24">
        <v>3.0573930937744187E-2</v>
      </c>
      <c r="G52" s="24">
        <v>3.583326589310697E-3</v>
      </c>
      <c r="H52" s="24">
        <v>-4.5263694024606276E-2</v>
      </c>
      <c r="I52" s="24">
        <v>4.8008417424353113E-3</v>
      </c>
      <c r="J52" s="24">
        <v>-0.14366508807335818</v>
      </c>
      <c r="K52" s="24">
        <v>4.9264910716987631E-3</v>
      </c>
      <c r="L52" s="24">
        <v>0.15587339207787057</v>
      </c>
      <c r="M52" s="24">
        <v>4.9728819211989489E-3</v>
      </c>
      <c r="N52" s="24">
        <v>0.2995384801512288</v>
      </c>
      <c r="O52" s="24">
        <v>6.9056358037149551E-3</v>
      </c>
    </row>
    <row r="53" spans="1:15">
      <c r="A53" s="22" t="s">
        <v>40</v>
      </c>
      <c r="B53" s="24">
        <v>-1.3157835539672719E-2</v>
      </c>
      <c r="C53" s="24">
        <v>4.76265304731327E-3</v>
      </c>
      <c r="D53" s="24">
        <v>-2.7087966073947329E-2</v>
      </c>
      <c r="E53" s="24">
        <v>6.2278464469182797E-3</v>
      </c>
      <c r="F53" s="24">
        <v>1.05778504552487E-3</v>
      </c>
      <c r="G53" s="24">
        <v>5.9472150297803601E-3</v>
      </c>
      <c r="H53" s="24">
        <v>-2.814575111947221E-2</v>
      </c>
      <c r="I53" s="24">
        <v>7.59655324803461E-3</v>
      </c>
      <c r="J53" s="24">
        <v>-0.14924401624199499</v>
      </c>
      <c r="K53" s="24">
        <v>9.1644597292343394E-3</v>
      </c>
      <c r="L53" s="24">
        <v>0.1340751539345042</v>
      </c>
      <c r="M53" s="24">
        <v>8.4611421803641208E-3</v>
      </c>
      <c r="N53" s="24">
        <v>0.28331917017649921</v>
      </c>
      <c r="O53" s="24">
        <v>1.38147761829142E-2</v>
      </c>
    </row>
    <row r="54" spans="1:15">
      <c r="A54" s="21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>
      <c r="A55" s="39" t="s">
        <v>43</v>
      </c>
      <c r="B55" s="24">
        <v>0.12077604736642659</v>
      </c>
      <c r="C55" s="24">
        <v>2.7410300208168249E-2</v>
      </c>
      <c r="D55" s="24">
        <v>0.13583726311454258</v>
      </c>
      <c r="E55" s="24">
        <v>4.7266330086120363E-2</v>
      </c>
      <c r="F55" s="24">
        <v>0.1056787257565848</v>
      </c>
      <c r="G55" s="24">
        <v>3.5626713374695002E-2</v>
      </c>
      <c r="H55" s="24">
        <v>3.0158537357957791E-2</v>
      </c>
      <c r="I55" s="24">
        <v>6.3347998509708847E-2</v>
      </c>
      <c r="J55" s="24">
        <v>-7.4004749455598956E-2</v>
      </c>
      <c r="K55" s="24">
        <v>5.3700714053949987E-2</v>
      </c>
      <c r="L55" s="24">
        <v>0.26053041582167269</v>
      </c>
      <c r="M55" s="24">
        <v>5.07989793798223E-2</v>
      </c>
      <c r="N55" s="24">
        <v>0.33453516527727167</v>
      </c>
      <c r="O55" s="24">
        <v>7.5958902574721959E-2</v>
      </c>
    </row>
    <row r="56" spans="1:15">
      <c r="A56" s="39" t="s">
        <v>44</v>
      </c>
      <c r="B56" s="24">
        <v>0.16806780822493866</v>
      </c>
      <c r="C56" s="24">
        <v>3.1155879701274709E-2</v>
      </c>
      <c r="D56" s="24">
        <v>0.13645342919821263</v>
      </c>
      <c r="E56" s="24">
        <v>3.9740827548151482E-2</v>
      </c>
      <c r="F56" s="24">
        <v>0.1982189142427595</v>
      </c>
      <c r="G56" s="24">
        <v>3.3736132201268663E-2</v>
      </c>
      <c r="H56" s="24">
        <v>-6.1765485044546882E-2</v>
      </c>
      <c r="I56" s="24">
        <v>3.8884951187399722E-2</v>
      </c>
      <c r="J56" s="24">
        <v>0.11754619935831834</v>
      </c>
      <c r="K56" s="24">
        <v>6.3069439197003127E-2</v>
      </c>
      <c r="L56" s="24">
        <v>0.34473109361525817</v>
      </c>
      <c r="M56" s="24">
        <v>3.8123383133355809E-2</v>
      </c>
      <c r="N56" s="24">
        <v>0.22718489425693983</v>
      </c>
      <c r="O56" s="24">
        <v>7.2139565225077154E-2</v>
      </c>
    </row>
    <row r="57" spans="1:15">
      <c r="A57" s="39" t="s">
        <v>59</v>
      </c>
      <c r="B57" s="24">
        <v>0.21307371012804699</v>
      </c>
      <c r="C57" s="24">
        <v>2.923204078358731E-2</v>
      </c>
      <c r="D57" s="24">
        <v>0.1673263676565363</v>
      </c>
      <c r="E57" s="24">
        <v>3.854550925596862E-2</v>
      </c>
      <c r="F57" s="24">
        <v>0.2600532935073836</v>
      </c>
      <c r="G57" s="24">
        <v>4.6436683146798628E-2</v>
      </c>
      <c r="H57" s="24">
        <v>-9.2726925850847297E-2</v>
      </c>
      <c r="I57" s="24">
        <v>6.2261180963142468E-2</v>
      </c>
      <c r="J57" s="24">
        <v>9.4516908836239921E-2</v>
      </c>
      <c r="K57" s="24">
        <v>5.7017889698791187E-2</v>
      </c>
      <c r="L57" s="24">
        <v>0.38581721643513328</v>
      </c>
      <c r="M57" s="24">
        <v>6.5236638946115061E-2</v>
      </c>
      <c r="N57" s="24">
        <v>0.29130030759889336</v>
      </c>
      <c r="O57" s="24">
        <v>8.6003965837813445E-2</v>
      </c>
    </row>
    <row r="58" spans="1:15">
      <c r="A58" s="39" t="s">
        <v>54</v>
      </c>
      <c r="B58" s="24">
        <v>7.0676013474951352E-2</v>
      </c>
      <c r="C58" s="24">
        <v>2.3054889836299761E-2</v>
      </c>
      <c r="D58" s="24">
        <v>7.4909749817635332E-2</v>
      </c>
      <c r="E58" s="24">
        <v>4.043944989812872E-2</v>
      </c>
      <c r="F58" s="24">
        <v>6.6217089164260529E-2</v>
      </c>
      <c r="G58" s="24">
        <v>2.7329637342848861E-2</v>
      </c>
      <c r="H58" s="24">
        <v>8.6926606533748001E-3</v>
      </c>
      <c r="I58" s="24">
        <v>5.181244593995904E-2</v>
      </c>
      <c r="J58" s="24">
        <v>-0.1113098239476792</v>
      </c>
      <c r="K58" s="24">
        <v>5.8505164297503652E-2</v>
      </c>
      <c r="L58" s="24">
        <v>0.19433074802197883</v>
      </c>
      <c r="M58" s="24">
        <v>6.8928518435497729E-2</v>
      </c>
      <c r="N58" s="24">
        <v>0.30564057196965805</v>
      </c>
      <c r="O58" s="24">
        <v>0.10590651444884387</v>
      </c>
    </row>
    <row r="59" spans="1:15">
      <c r="A59" s="39" t="s">
        <v>55</v>
      </c>
      <c r="B59" s="24">
        <v>0.19075860759799837</v>
      </c>
      <c r="C59" s="24">
        <v>2.57597502517826E-2</v>
      </c>
      <c r="D59" s="24">
        <v>0.15810714963361</v>
      </c>
      <c r="E59" s="24">
        <v>4.3757561076865049E-2</v>
      </c>
      <c r="F59" s="24">
        <v>0.22558580780058252</v>
      </c>
      <c r="G59" s="24">
        <v>3.7456415410657709E-2</v>
      </c>
      <c r="H59" s="24">
        <v>-6.7478658166972516E-2</v>
      </c>
      <c r="I59" s="24">
        <v>6.192661930278541E-2</v>
      </c>
      <c r="J59" s="24">
        <v>-3.3504965302854843E-2</v>
      </c>
      <c r="K59" s="24">
        <v>4.9131216147809138E-2</v>
      </c>
      <c r="L59" s="24">
        <v>0.42262167041635196</v>
      </c>
      <c r="M59" s="24">
        <v>4.1491378428461241E-2</v>
      </c>
      <c r="N59" s="24">
        <v>0.45612663571920681</v>
      </c>
      <c r="O59" s="24">
        <v>5.9536254953997003E-2</v>
      </c>
    </row>
    <row r="60" spans="1:15">
      <c r="A60" s="39" t="s">
        <v>46</v>
      </c>
      <c r="B60" s="24">
        <v>0.20989715500040304</v>
      </c>
      <c r="C60" s="24">
        <v>2.596390276251374E-2</v>
      </c>
      <c r="D60" s="24">
        <v>0.1641702166585228</v>
      </c>
      <c r="E60" s="24">
        <v>4.1984540003569291E-2</v>
      </c>
      <c r="F60" s="24">
        <v>0.25775534551900281</v>
      </c>
      <c r="G60" s="24">
        <v>3.419222580603979E-2</v>
      </c>
      <c r="H60" s="24">
        <v>-9.358512886048001E-2</v>
      </c>
      <c r="I60" s="24">
        <v>5.6212208634233068E-2</v>
      </c>
      <c r="J60" s="24">
        <v>1.7595106358600732E-2</v>
      </c>
      <c r="K60" s="24">
        <v>5.4716184090080187E-2</v>
      </c>
      <c r="L60" s="24">
        <v>0.3321421198160901</v>
      </c>
      <c r="M60" s="24">
        <v>5.2769156328816368E-2</v>
      </c>
      <c r="N60" s="24">
        <v>0.31454701345748937</v>
      </c>
      <c r="O60" s="24">
        <v>6.852260247584642E-2</v>
      </c>
    </row>
    <row r="61" spans="1:15">
      <c r="A61" s="39" t="s">
        <v>47</v>
      </c>
      <c r="B61" s="24">
        <v>0.14238627685384833</v>
      </c>
      <c r="C61" s="24">
        <v>2.6809670112025601E-2</v>
      </c>
      <c r="D61" s="24">
        <v>8.7084332301153242E-2</v>
      </c>
      <c r="E61" s="24">
        <v>5.7396042690490742E-2</v>
      </c>
      <c r="F61" s="24">
        <v>0.19100028091997132</v>
      </c>
      <c r="G61" s="24">
        <v>3.6155689355689288E-2</v>
      </c>
      <c r="H61" s="24">
        <v>-0.10391594861881807</v>
      </c>
      <c r="I61" s="24">
        <v>7.8514410656527409E-2</v>
      </c>
      <c r="J61" s="24">
        <v>3.8402181120785382E-2</v>
      </c>
      <c r="K61" s="24">
        <v>4.8072278472807928E-2</v>
      </c>
      <c r="L61" s="24">
        <v>0.27645916103488666</v>
      </c>
      <c r="M61" s="24">
        <v>4.5059071086230723E-2</v>
      </c>
      <c r="N61" s="24">
        <v>0.2380569799141013</v>
      </c>
      <c r="O61" s="24">
        <v>6.939051278050816E-2</v>
      </c>
    </row>
    <row r="62" spans="1:15">
      <c r="A62" s="39" t="s">
        <v>48</v>
      </c>
      <c r="B62" s="24">
        <v>0.16669568127028328</v>
      </c>
      <c r="C62" s="24">
        <v>2.7247006053125869E-2</v>
      </c>
      <c r="D62" s="24">
        <v>0.15287536830737866</v>
      </c>
      <c r="E62" s="24">
        <v>4.0006790804467597E-2</v>
      </c>
      <c r="F62" s="24">
        <v>0.18004459025646649</v>
      </c>
      <c r="G62" s="24">
        <v>3.3051236137255122E-2</v>
      </c>
      <c r="H62" s="24">
        <v>-2.716922194908783E-2</v>
      </c>
      <c r="I62" s="24">
        <v>4.8673637219534167E-2</v>
      </c>
      <c r="J62" s="24">
        <v>-0.14639081104761648</v>
      </c>
      <c r="K62" s="24">
        <v>6.6033039026234475E-2</v>
      </c>
      <c r="L62" s="24">
        <v>0.41403537631563664</v>
      </c>
      <c r="M62" s="24">
        <v>4.3089494500226783E-2</v>
      </c>
      <c r="N62" s="24">
        <v>0.56042618736325311</v>
      </c>
      <c r="O62" s="24">
        <v>8.9391428151089261E-2</v>
      </c>
    </row>
    <row r="63" spans="1:15">
      <c r="A63" s="39" t="s">
        <v>75</v>
      </c>
      <c r="B63" s="24">
        <v>0.13574574340726595</v>
      </c>
      <c r="C63" s="24">
        <v>3.0066337782664921E-2</v>
      </c>
      <c r="D63" s="24">
        <v>0.14585423626190844</v>
      </c>
      <c r="E63" s="24">
        <v>4.7072674604551508E-2</v>
      </c>
      <c r="F63" s="24">
        <v>0.12245221696248622</v>
      </c>
      <c r="G63" s="24">
        <v>3.3311567479551718E-2</v>
      </c>
      <c r="H63" s="24">
        <v>2.3402019299422219E-2</v>
      </c>
      <c r="I63" s="24">
        <v>5.5828095920067003E-2</v>
      </c>
      <c r="J63" s="24">
        <v>1.530528915390519E-2</v>
      </c>
      <c r="K63" s="24">
        <v>6.7085675758315533E-2</v>
      </c>
      <c r="L63" s="24">
        <v>0.21483438050514472</v>
      </c>
      <c r="M63" s="24">
        <v>4.7987889215342951E-2</v>
      </c>
      <c r="N63" s="24">
        <v>0.19952909135123953</v>
      </c>
      <c r="O63" s="24">
        <v>7.3993547631198864E-2</v>
      </c>
    </row>
    <row r="64" spans="1:15">
      <c r="A64" s="40" t="s">
        <v>49</v>
      </c>
      <c r="B64" s="24">
        <v>8.2654595158891939E-2</v>
      </c>
      <c r="C64" s="24">
        <v>7.0038952644676175E-2</v>
      </c>
      <c r="D64" s="24">
        <v>2.2500490729042411E-2</v>
      </c>
      <c r="E64" s="24">
        <v>9.4913475062751579E-2</v>
      </c>
      <c r="F64" s="24">
        <v>0.14778419121784203</v>
      </c>
      <c r="G64" s="24">
        <v>8.4071942136308392E-2</v>
      </c>
      <c r="H64" s="24">
        <v>-0.12528370048879961</v>
      </c>
      <c r="I64" s="24">
        <v>0.11332623514834769</v>
      </c>
      <c r="J64" s="24">
        <v>-6.9274404338364626E-2</v>
      </c>
      <c r="K64" s="24">
        <v>0.15327964478095513</v>
      </c>
      <c r="L64" s="24">
        <v>0.1984091135926653</v>
      </c>
      <c r="M64" s="24">
        <v>0.10950616566797307</v>
      </c>
      <c r="N64" s="24">
        <v>0.26768351793102996</v>
      </c>
      <c r="O64" s="24">
        <v>0.18868400237614691</v>
      </c>
    </row>
    <row r="65" spans="1:15">
      <c r="A65" s="40" t="s">
        <v>60</v>
      </c>
      <c r="B65" s="24">
        <v>0.15742895139511404</v>
      </c>
      <c r="C65" s="24">
        <v>2.8829493210508931E-2</v>
      </c>
      <c r="D65" s="24">
        <v>0.14203229670752698</v>
      </c>
      <c r="E65" s="24">
        <v>4.015262291226436E-2</v>
      </c>
      <c r="F65" s="24">
        <v>0.17184195753011045</v>
      </c>
      <c r="G65" s="24">
        <v>4.0451728098754719E-2</v>
      </c>
      <c r="H65" s="24">
        <v>-2.9809660822583461E-2</v>
      </c>
      <c r="I65" s="24">
        <v>5.6163027916840913E-2</v>
      </c>
      <c r="J65" s="24">
        <v>8.5778093929986865E-2</v>
      </c>
      <c r="K65" s="24">
        <v>5.9195948927941201E-2</v>
      </c>
      <c r="L65" s="24">
        <v>0.23786668940521424</v>
      </c>
      <c r="M65" s="24">
        <v>7.2186448849218446E-2</v>
      </c>
      <c r="N65" s="24">
        <v>0.15208859547522738</v>
      </c>
      <c r="O65" s="24">
        <v>9.7095706337863741E-2</v>
      </c>
    </row>
    <row r="66" spans="1:15">
      <c r="A66" s="39" t="s">
        <v>41</v>
      </c>
      <c r="B66" s="24">
        <v>0.16262618635288567</v>
      </c>
      <c r="C66" s="24">
        <v>2.5668261893210621E-2</v>
      </c>
      <c r="D66" s="24">
        <v>0.107557982575264</v>
      </c>
      <c r="E66" s="24">
        <v>3.744446224535207E-2</v>
      </c>
      <c r="F66" s="24">
        <v>0.21686802968978511</v>
      </c>
      <c r="G66" s="24">
        <v>3.2647525871478678E-2</v>
      </c>
      <c r="H66" s="24">
        <v>-0.10931004711452111</v>
      </c>
      <c r="I66" s="24">
        <v>4.8420049201358402E-2</v>
      </c>
      <c r="J66" s="24">
        <v>-4.3017695338070018E-2</v>
      </c>
      <c r="K66" s="24">
        <v>6.1085817713099927E-2</v>
      </c>
      <c r="L66" s="24">
        <v>0.33648441462568801</v>
      </c>
      <c r="M66" s="24">
        <v>5.8032020138229667E-2</v>
      </c>
      <c r="N66" s="24">
        <v>0.37950210996375805</v>
      </c>
      <c r="O66" s="24">
        <v>9.1085746625640229E-2</v>
      </c>
    </row>
    <row r="67" spans="1:15">
      <c r="A67" s="39" t="s">
        <v>42</v>
      </c>
      <c r="B67" s="24">
        <v>0.14423185206660921</v>
      </c>
      <c r="C67" s="24">
        <v>2.3071331401654051E-2</v>
      </c>
      <c r="D67" s="24">
        <v>0.10743985915934422</v>
      </c>
      <c r="E67" s="24">
        <v>3.0930283048961262E-2</v>
      </c>
      <c r="F67" s="24">
        <v>0.18219863636060424</v>
      </c>
      <c r="G67" s="24">
        <v>3.6137007900270128E-2</v>
      </c>
      <c r="H67" s="24">
        <v>-7.4758777201260021E-2</v>
      </c>
      <c r="I67" s="24">
        <v>4.8847454845173742E-2</v>
      </c>
      <c r="J67" s="24">
        <v>8.5887096375914074E-2</v>
      </c>
      <c r="K67" s="24">
        <v>4.434627207193572E-2</v>
      </c>
      <c r="L67" s="24">
        <v>0.21895470306749468</v>
      </c>
      <c r="M67" s="24">
        <v>4.6864577832406558E-2</v>
      </c>
      <c r="N67" s="24">
        <v>0.1330676066915806</v>
      </c>
      <c r="O67" s="24">
        <v>6.86869260581352E-2</v>
      </c>
    </row>
    <row r="68" spans="1:15">
      <c r="A68" s="40" t="s">
        <v>65</v>
      </c>
      <c r="B68" s="24">
        <v>0.20267061521531649</v>
      </c>
      <c r="C68" s="24">
        <v>2.3960947053900072E-2</v>
      </c>
      <c r="D68" s="24">
        <v>0.20494463348555927</v>
      </c>
      <c r="E68" s="24">
        <v>3.2012290532161043E-2</v>
      </c>
      <c r="F68" s="24">
        <v>0.20041220209407207</v>
      </c>
      <c r="G68" s="24">
        <v>2.912601534475201E-2</v>
      </c>
      <c r="H68" s="24">
        <v>4.5324313914872098E-3</v>
      </c>
      <c r="I68" s="24">
        <v>3.8038815984690423E-2</v>
      </c>
      <c r="J68" s="24">
        <v>2.0065501443795701E-3</v>
      </c>
      <c r="K68" s="24">
        <v>6.2295637436973632E-2</v>
      </c>
      <c r="L68" s="24">
        <v>0.42804817665357436</v>
      </c>
      <c r="M68" s="24">
        <v>4.6790142903664657E-2</v>
      </c>
      <c r="N68" s="24">
        <v>0.4260416265091948</v>
      </c>
      <c r="O68" s="24">
        <v>8.0565490820587782E-2</v>
      </c>
    </row>
    <row r="69" spans="1:15">
      <c r="A69" s="41" t="s">
        <v>51</v>
      </c>
      <c r="B69" s="24">
        <v>0.22323171849399395</v>
      </c>
      <c r="C69" s="24">
        <v>9.384249942726923E-2</v>
      </c>
      <c r="D69" s="24">
        <v>0.14036178628891591</v>
      </c>
      <c r="E69" s="24">
        <v>0.13303215133913021</v>
      </c>
      <c r="F69" s="24">
        <v>0.30733089690174592</v>
      </c>
      <c r="G69" s="24">
        <v>0.13519197357748464</v>
      </c>
      <c r="H69" s="24">
        <v>-0.16696911061283001</v>
      </c>
      <c r="I69" s="24">
        <v>0.19045967485154636</v>
      </c>
      <c r="J69" s="24">
        <v>0.26741362575441296</v>
      </c>
      <c r="K69" s="24">
        <v>0.20254538126755373</v>
      </c>
      <c r="L69" s="24">
        <v>0.38231129107727885</v>
      </c>
      <c r="M69" s="24">
        <v>0.146844384042737</v>
      </c>
      <c r="N69" s="24">
        <v>0.11489766532286588</v>
      </c>
      <c r="O69" s="24">
        <v>0.23136353074383673</v>
      </c>
    </row>
    <row r="70" spans="1:15">
      <c r="A70" s="42" t="s">
        <v>74</v>
      </c>
      <c r="B70" s="24">
        <v>0.16896174547411727</v>
      </c>
      <c r="C70" s="24">
        <v>3.3188411210209719E-2</v>
      </c>
      <c r="D70" s="24">
        <v>0.16635255026355697</v>
      </c>
      <c r="E70" s="24">
        <v>4.1024101002658797E-2</v>
      </c>
      <c r="F70" s="24">
        <v>0.17155288078853792</v>
      </c>
      <c r="G70" s="24">
        <v>4.8054415394414338E-2</v>
      </c>
      <c r="H70" s="24">
        <v>-5.2003305249809497E-3</v>
      </c>
      <c r="I70" s="24">
        <v>5.9840052945497907E-2</v>
      </c>
      <c r="J70" s="24">
        <v>2.672965462150062E-2</v>
      </c>
      <c r="K70" s="24">
        <v>5.6210073894602593E-2</v>
      </c>
      <c r="L70" s="24">
        <v>0.36009498998294853</v>
      </c>
      <c r="M70" s="24">
        <v>4.3883155591096318E-2</v>
      </c>
      <c r="N70" s="24">
        <v>0.33336533536144791</v>
      </c>
      <c r="O70" s="24">
        <v>6.9514199168711557E-2</v>
      </c>
    </row>
    <row r="71" spans="1:15">
      <c r="A71" s="39" t="s">
        <v>61</v>
      </c>
      <c r="B71" s="24">
        <v>7.5143722904351964E-2</v>
      </c>
      <c r="C71" s="24">
        <v>3.2483607982457759E-2</v>
      </c>
      <c r="D71" s="24">
        <v>6.5730861595326373E-2</v>
      </c>
      <c r="E71" s="24">
        <v>3.1884022205464067E-2</v>
      </c>
      <c r="F71" s="24">
        <v>8.4027540915554172E-2</v>
      </c>
      <c r="G71" s="24">
        <v>4.7837908281190188E-2</v>
      </c>
      <c r="H71" s="24">
        <v>-1.8296679320227799E-2</v>
      </c>
      <c r="I71" s="24">
        <v>4.9837667819501039E-2</v>
      </c>
      <c r="J71" s="24">
        <v>-0.11992166869369209</v>
      </c>
      <c r="K71" s="24">
        <v>4.9251771805282452E-2</v>
      </c>
      <c r="L71" s="24">
        <v>0.26600920815677759</v>
      </c>
      <c r="M71" s="24">
        <v>5.2457612383503993E-2</v>
      </c>
      <c r="N71" s="24">
        <v>0.38593087685046967</v>
      </c>
      <c r="O71" s="24">
        <v>6.646145613107364E-2</v>
      </c>
    </row>
    <row r="72" spans="1:15">
      <c r="A72" s="39" t="s">
        <v>45</v>
      </c>
      <c r="B72" s="24">
        <v>4.3717734691758041E-2</v>
      </c>
      <c r="C72" s="24">
        <v>2.6750545543590229E-2</v>
      </c>
      <c r="D72" s="24">
        <v>6.7653572716345714E-2</v>
      </c>
      <c r="E72" s="24">
        <v>3.0645944115014902E-2</v>
      </c>
      <c r="F72" s="24">
        <v>1.981918036117411E-2</v>
      </c>
      <c r="G72" s="24">
        <v>4.6104303702250722E-2</v>
      </c>
      <c r="H72" s="24">
        <v>4.7834392355171597E-2</v>
      </c>
      <c r="I72" s="24">
        <v>5.6925357827487061E-2</v>
      </c>
      <c r="J72" s="24">
        <v>-0.12136310193934241</v>
      </c>
      <c r="K72" s="24">
        <v>7.4591369006976896E-2</v>
      </c>
      <c r="L72" s="24">
        <v>0.25662413124961314</v>
      </c>
      <c r="M72" s="24">
        <v>4.5585471595250678E-2</v>
      </c>
      <c r="N72" s="24">
        <v>0.37798723318895555</v>
      </c>
      <c r="O72" s="24">
        <v>8.0486494218751786E-2</v>
      </c>
    </row>
    <row r="73" spans="1:15">
      <c r="A73" s="39" t="s">
        <v>50</v>
      </c>
      <c r="B73" s="24">
        <v>0.22127024438282025</v>
      </c>
      <c r="C73" s="24">
        <v>3.3973756857126627E-2</v>
      </c>
      <c r="D73" s="24">
        <v>0.22697969225454656</v>
      </c>
      <c r="E73" s="24">
        <v>4.1711013167156002E-2</v>
      </c>
      <c r="F73" s="24">
        <v>0.21606056216346139</v>
      </c>
      <c r="G73" s="24">
        <v>4.9584219021612537E-2</v>
      </c>
      <c r="H73" s="24">
        <v>1.091913009108517E-2</v>
      </c>
      <c r="I73" s="24">
        <v>6.2019255502550448E-2</v>
      </c>
      <c r="J73" s="24">
        <v>3.3457676111307948E-2</v>
      </c>
      <c r="K73" s="24">
        <v>6.6585697238311939E-2</v>
      </c>
      <c r="L73" s="24">
        <v>0.42690944438246176</v>
      </c>
      <c r="M73" s="24">
        <v>6.9581589823337453E-2</v>
      </c>
      <c r="N73" s="24">
        <v>0.3934517682711538</v>
      </c>
      <c r="O73" s="24">
        <v>0.10273852444210888</v>
      </c>
    </row>
    <row r="74" spans="1:15">
      <c r="A74" s="9"/>
    </row>
    <row r="75" spans="1:15" s="29" customFormat="1" ht="11.25">
      <c r="A75" s="36" t="s">
        <v>76</v>
      </c>
    </row>
    <row r="76" spans="1:15" s="29" customFormat="1" ht="11.25">
      <c r="A76" s="36" t="s">
        <v>77</v>
      </c>
    </row>
    <row r="77" spans="1:15" s="29" customFormat="1" ht="11.25">
      <c r="A77" s="36"/>
    </row>
    <row r="78" spans="1:15">
      <c r="A78" s="44" t="s">
        <v>153</v>
      </c>
    </row>
  </sheetData>
  <mergeCells count="2">
    <mergeCell ref="A6:A7"/>
    <mergeCell ref="B6:O6"/>
  </mergeCells>
  <hyperlinks>
    <hyperlink ref="A4" location="Índice!A1" display="Índice" xr:uid="{EA8704D8-A619-4219-B60D-F1F87F03451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FFE04-ECE7-4CC9-8B19-92E6341FEBE7}">
  <dimension ref="A1:G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28515625" bestFit="1" customWidth="1"/>
    <col min="6" max="6" width="13.42578125" customWidth="1"/>
  </cols>
  <sheetData>
    <row r="1" spans="1:7" s="33" customFormat="1" ht="18.75">
      <c r="A1" s="34" t="str" cm="1">
        <f t="array" aca="1" ref="A1" ca="1">VLOOKUP(_xlfn.TEXTAFTER(CELL("filename",ZX995),"]"),Índice!A:B,2,FALSE)</f>
        <v>Rendimiento en ciencias e índice de confianza en la capacidad de adaptación cognitiva, antes y después de descontar el efecto del ISEC del estudiante y el centro educativo</v>
      </c>
      <c r="B1" s="35"/>
      <c r="C1" s="35"/>
      <c r="D1" s="35"/>
      <c r="E1" s="35"/>
      <c r="F1" s="35"/>
      <c r="G1" s="35"/>
    </row>
    <row r="2" spans="1:7">
      <c r="A2" t="s">
        <v>56</v>
      </c>
      <c r="B2" s="4"/>
      <c r="C2" s="4"/>
      <c r="D2" s="4"/>
      <c r="E2" s="4"/>
    </row>
    <row r="3" spans="1:7">
      <c r="A3" s="2" t="s">
        <v>128</v>
      </c>
      <c r="B3" s="4"/>
      <c r="C3" s="4"/>
      <c r="D3" s="4"/>
      <c r="E3" s="4"/>
    </row>
    <row r="4" spans="1:7">
      <c r="A4" s="3" t="s">
        <v>0</v>
      </c>
      <c r="B4" s="4"/>
      <c r="C4" s="4"/>
      <c r="D4" s="4"/>
      <c r="E4" s="4"/>
    </row>
    <row r="6" spans="1:7" ht="51.75" customHeight="1">
      <c r="A6" s="12" t="s">
        <v>52</v>
      </c>
      <c r="B6" s="92" t="s">
        <v>142</v>
      </c>
      <c r="C6" s="92"/>
      <c r="D6" s="87" t="s">
        <v>143</v>
      </c>
      <c r="E6" s="88"/>
      <c r="F6" s="88"/>
      <c r="G6" s="89"/>
    </row>
    <row r="7" spans="1:7" ht="12" customHeight="1">
      <c r="A7" s="37"/>
      <c r="B7" s="38" t="s">
        <v>73</v>
      </c>
      <c r="C7" s="38" t="s">
        <v>53</v>
      </c>
      <c r="D7" s="38" t="s">
        <v>73</v>
      </c>
      <c r="E7" s="54" t="s">
        <v>53</v>
      </c>
      <c r="F7" s="26" t="s">
        <v>147</v>
      </c>
      <c r="G7" s="26" t="s">
        <v>53</v>
      </c>
    </row>
    <row r="8" spans="1:7">
      <c r="A8" s="22" t="s">
        <v>16</v>
      </c>
      <c r="B8" s="17">
        <v>12.6088337565483</v>
      </c>
      <c r="C8" s="17">
        <v>2.0613790667485001</v>
      </c>
      <c r="D8" s="24">
        <v>2.82642079751807</v>
      </c>
      <c r="E8" s="24">
        <v>1.59522246482667</v>
      </c>
      <c r="F8" s="24">
        <v>0.38027653607955902</v>
      </c>
      <c r="G8" s="24">
        <v>1.9315242520002301E-2</v>
      </c>
    </row>
    <row r="9" spans="1:7">
      <c r="A9" s="22" t="s">
        <v>14</v>
      </c>
      <c r="B9" s="17">
        <v>16.6105920202032</v>
      </c>
      <c r="C9" s="17">
        <v>1.14099979651001</v>
      </c>
      <c r="D9" s="24">
        <v>9.8268648402740997</v>
      </c>
      <c r="E9" s="24">
        <v>1.16798639051038</v>
      </c>
      <c r="F9" s="24">
        <v>0.141178726067159</v>
      </c>
      <c r="G9" s="24">
        <v>9.2561051576785808E-3</v>
      </c>
    </row>
    <row r="10" spans="1:7">
      <c r="A10" s="22" t="s">
        <v>18</v>
      </c>
      <c r="B10" s="17">
        <v>8.1350115542198296</v>
      </c>
      <c r="C10" s="17">
        <v>1.32660441590186</v>
      </c>
      <c r="D10" s="24">
        <v>2.5640097773236299</v>
      </c>
      <c r="E10" s="24">
        <v>1.1752398029130799</v>
      </c>
      <c r="F10" s="24">
        <v>0.311394150335908</v>
      </c>
      <c r="G10" s="24">
        <v>2.0047367016147899E-2</v>
      </c>
    </row>
    <row r="11" spans="1:7">
      <c r="A11" s="22" t="s">
        <v>28</v>
      </c>
      <c r="B11" s="17">
        <v>12.555251897503</v>
      </c>
      <c r="C11" s="17">
        <v>1.8426873217820301</v>
      </c>
      <c r="D11" s="24">
        <v>4.7390978544338003</v>
      </c>
      <c r="E11" s="24">
        <v>1.51299783296442</v>
      </c>
      <c r="F11" s="24">
        <v>0.25462053195898599</v>
      </c>
      <c r="G11" s="24">
        <v>1.9013784978914799E-2</v>
      </c>
    </row>
    <row r="12" spans="1:7">
      <c r="A12" s="22" t="s">
        <v>20</v>
      </c>
      <c r="B12" s="17">
        <v>12.4195573302142</v>
      </c>
      <c r="C12" s="17">
        <v>1.57965170322994</v>
      </c>
      <c r="D12" s="24">
        <v>6.6568760208312296</v>
      </c>
      <c r="E12" s="24">
        <v>1.2728957469109801</v>
      </c>
      <c r="F12" s="24">
        <v>0.34537176353369498</v>
      </c>
      <c r="G12" s="24">
        <v>2.6334722269171301E-2</v>
      </c>
    </row>
    <row r="13" spans="1:7">
      <c r="A13" s="22" t="s">
        <v>6</v>
      </c>
      <c r="B13" s="17">
        <v>10.815761361259099</v>
      </c>
      <c r="C13" s="17">
        <v>0.95684564795056204</v>
      </c>
      <c r="D13" s="24">
        <v>7.1063998843411396</v>
      </c>
      <c r="E13" s="24">
        <v>0.93822008086167596</v>
      </c>
      <c r="F13" s="24">
        <v>8.6381752917132307E-2</v>
      </c>
      <c r="G13" s="24">
        <v>1.02199577027983E-2</v>
      </c>
    </row>
    <row r="14" spans="1:7">
      <c r="A14" s="22" t="s">
        <v>1</v>
      </c>
      <c r="B14" s="17">
        <v>8.4521777995745708</v>
      </c>
      <c r="C14" s="17">
        <v>1.52314025164157</v>
      </c>
      <c r="D14" s="24">
        <v>4.5648345916099098</v>
      </c>
      <c r="E14" s="24">
        <v>1.33557822743396</v>
      </c>
      <c r="F14" s="24">
        <v>0.20489364237349</v>
      </c>
      <c r="G14" s="24">
        <v>1.8927260801403299E-2</v>
      </c>
    </row>
    <row r="15" spans="1:7">
      <c r="A15" s="22" t="s">
        <v>57</v>
      </c>
      <c r="B15" s="17">
        <v>9.7170562651922694</v>
      </c>
      <c r="C15" s="17">
        <v>1.63459879681805</v>
      </c>
      <c r="D15" s="24">
        <v>4.1223169981749503</v>
      </c>
      <c r="E15" s="24">
        <v>1.70633609747544</v>
      </c>
      <c r="F15" s="24">
        <v>0.14567306938876801</v>
      </c>
      <c r="G15" s="24">
        <v>1.60722930181212E-2</v>
      </c>
    </row>
    <row r="16" spans="1:7">
      <c r="A16" s="22" t="s">
        <v>29</v>
      </c>
      <c r="B16" s="17">
        <v>14.025410030423901</v>
      </c>
      <c r="C16" s="17">
        <v>1.53849481220854</v>
      </c>
      <c r="D16" s="24">
        <v>9.2111769008023696</v>
      </c>
      <c r="E16" s="24">
        <v>1.41814008904606</v>
      </c>
      <c r="F16" s="24">
        <v>0.27882218866136799</v>
      </c>
      <c r="G16" s="24">
        <v>2.76478964581033E-2</v>
      </c>
    </row>
    <row r="17" spans="1:7">
      <c r="A17" s="22" t="s">
        <v>25</v>
      </c>
      <c r="B17" s="17">
        <v>8.8992310998613906</v>
      </c>
      <c r="C17" s="17">
        <v>1.68100523601727</v>
      </c>
      <c r="D17" s="24">
        <v>4.7430437245744903</v>
      </c>
      <c r="E17" s="24">
        <v>1.6741083330011099</v>
      </c>
      <c r="F17" s="24">
        <v>0.137978613774311</v>
      </c>
      <c r="G17" s="24">
        <v>1.7089153246826101E-2</v>
      </c>
    </row>
    <row r="18" spans="1:7">
      <c r="A18" s="22" t="s">
        <v>58</v>
      </c>
      <c r="B18" s="56">
        <v>10.8703520001076</v>
      </c>
      <c r="C18" s="56">
        <v>1.1784115833822</v>
      </c>
      <c r="D18" s="30" t="s">
        <v>70</v>
      </c>
      <c r="E18" s="30" t="s">
        <v>70</v>
      </c>
      <c r="F18" s="47" t="s">
        <v>70</v>
      </c>
      <c r="G18" s="47" t="s">
        <v>70</v>
      </c>
    </row>
    <row r="19" spans="1:7">
      <c r="A19" s="22" t="s">
        <v>15</v>
      </c>
      <c r="B19" s="17">
        <v>9.2911486291312109</v>
      </c>
      <c r="C19" s="17">
        <v>1.27295953372347</v>
      </c>
      <c r="D19" s="24">
        <v>4.61969236694254</v>
      </c>
      <c r="E19" s="24">
        <v>1.1802804870747501</v>
      </c>
      <c r="F19" s="56">
        <v>0.29232611679604598</v>
      </c>
      <c r="G19" s="56">
        <v>1.6068657844879899E-2</v>
      </c>
    </row>
    <row r="20" spans="1:7">
      <c r="A20" s="22" t="s">
        <v>8</v>
      </c>
      <c r="B20" s="17">
        <v>15.263147444662</v>
      </c>
      <c r="C20" s="17">
        <v>2.0534147004796401</v>
      </c>
      <c r="D20" s="24">
        <v>10.5024332792281</v>
      </c>
      <c r="E20" s="24">
        <v>1.9451952517175799</v>
      </c>
      <c r="F20" s="24">
        <v>0.116528388330482</v>
      </c>
      <c r="G20" s="24">
        <v>1.4992970336550299E-2</v>
      </c>
    </row>
    <row r="21" spans="1:7">
      <c r="A21" s="22" t="s">
        <v>10</v>
      </c>
      <c r="B21" s="17">
        <v>10.269248501186199</v>
      </c>
      <c r="C21" s="17">
        <v>1.5938201731759001</v>
      </c>
      <c r="D21" s="24">
        <v>4.5195844023491301</v>
      </c>
      <c r="E21" s="24">
        <v>1.5756197380096799</v>
      </c>
      <c r="F21" s="24">
        <v>0.293897381593065</v>
      </c>
      <c r="G21" s="24">
        <v>1.4016621047777299E-2</v>
      </c>
    </row>
    <row r="22" spans="1:7">
      <c r="A22" s="22" t="s">
        <v>26</v>
      </c>
      <c r="B22" s="17">
        <v>12.234414245570999</v>
      </c>
      <c r="C22" s="17">
        <v>0.880671116331044</v>
      </c>
      <c r="D22" s="24">
        <v>9.2744627626668006</v>
      </c>
      <c r="E22" s="24">
        <v>0.82538762236002405</v>
      </c>
      <c r="F22" s="24">
        <v>0.105769834944655</v>
      </c>
      <c r="G22" s="24">
        <v>8.9422448522862193E-3</v>
      </c>
    </row>
    <row r="23" spans="1:7">
      <c r="A23" s="22" t="s">
        <v>7</v>
      </c>
      <c r="B23" s="17">
        <v>8.0345188045588891</v>
      </c>
      <c r="C23" s="17">
        <v>3.3571045496288399</v>
      </c>
      <c r="D23" s="24">
        <v>5.0513057685208196</v>
      </c>
      <c r="E23" s="24">
        <v>2.7850315751614101</v>
      </c>
      <c r="F23" s="24">
        <v>0.204002311249246</v>
      </c>
      <c r="G23" s="24">
        <v>5.6729792087444698E-2</v>
      </c>
    </row>
    <row r="24" spans="1:7">
      <c r="A24" s="22" t="s">
        <v>21</v>
      </c>
      <c r="B24" s="17">
        <v>11.5455866583738</v>
      </c>
      <c r="C24" s="17">
        <v>1.4041574060358499</v>
      </c>
      <c r="D24" s="24">
        <v>6.8121039223319997</v>
      </c>
      <c r="E24" s="24">
        <v>1.26208286283588</v>
      </c>
      <c r="F24" s="24">
        <v>0.142681333606824</v>
      </c>
      <c r="G24" s="24">
        <v>1.5793770075518701E-2</v>
      </c>
    </row>
    <row r="25" spans="1:7">
      <c r="A25" s="22" t="s">
        <v>34</v>
      </c>
      <c r="B25" s="17">
        <v>18.025596091433499</v>
      </c>
      <c r="C25" s="17">
        <v>1.2830268264944</v>
      </c>
      <c r="D25" s="24">
        <v>13.1493984261979</v>
      </c>
      <c r="E25" s="24">
        <v>1.30574829503543</v>
      </c>
      <c r="F25" s="24">
        <v>0.111119747787131</v>
      </c>
      <c r="G25" s="24">
        <v>9.4007275958250102E-3</v>
      </c>
    </row>
    <row r="26" spans="1:7">
      <c r="A26" s="22" t="s">
        <v>5</v>
      </c>
      <c r="B26" s="17">
        <v>8.6284531761992191</v>
      </c>
      <c r="C26" s="17">
        <v>1.6170925603955599</v>
      </c>
      <c r="D26" s="24">
        <v>3.8739490290702498</v>
      </c>
      <c r="E26" s="24">
        <v>1.40884647575734</v>
      </c>
      <c r="F26" s="24">
        <v>0.23319750318155999</v>
      </c>
      <c r="G26" s="24">
        <v>1.9039813093780101E-2</v>
      </c>
    </row>
    <row r="27" spans="1:7">
      <c r="A27" s="22" t="s">
        <v>37</v>
      </c>
      <c r="B27" s="17">
        <v>11.844038523364</v>
      </c>
      <c r="C27" s="17">
        <v>1.19728971806827</v>
      </c>
      <c r="D27" s="24">
        <v>7.0972106969598903</v>
      </c>
      <c r="E27" s="24">
        <v>1.1830572715280001</v>
      </c>
      <c r="F27" s="24">
        <v>0.18930983053882899</v>
      </c>
      <c r="G27" s="24">
        <v>1.9253299748267901E-2</v>
      </c>
    </row>
    <row r="28" spans="1:7">
      <c r="A28" s="22" t="s">
        <v>4</v>
      </c>
      <c r="B28" s="17">
        <v>8.5738722115014099</v>
      </c>
      <c r="C28" s="17">
        <v>1.32994036288777</v>
      </c>
      <c r="D28" s="24">
        <v>2.0723935808566898</v>
      </c>
      <c r="E28" s="24">
        <v>0.89964952069873205</v>
      </c>
      <c r="F28" s="24">
        <v>0.42614088834202801</v>
      </c>
      <c r="G28" s="24">
        <v>2.35886091391894E-2</v>
      </c>
    </row>
    <row r="29" spans="1:7">
      <c r="A29" s="22" t="s">
        <v>9</v>
      </c>
      <c r="B29" s="17">
        <v>9.8815612705207503</v>
      </c>
      <c r="C29" s="17">
        <v>1.3805096795634599</v>
      </c>
      <c r="D29" s="24">
        <v>6.39355658857259</v>
      </c>
      <c r="E29" s="24">
        <v>1.2722821374016799</v>
      </c>
      <c r="F29" s="24">
        <v>0.124446262949765</v>
      </c>
      <c r="G29" s="24">
        <v>1.24631056151984E-2</v>
      </c>
    </row>
    <row r="30" spans="1:7">
      <c r="A30" s="22" t="s">
        <v>19</v>
      </c>
      <c r="B30" s="17">
        <v>16.722279340395101</v>
      </c>
      <c r="C30" s="17">
        <v>1.7620952719015801</v>
      </c>
      <c r="D30" s="24">
        <v>12.109755536074699</v>
      </c>
      <c r="E30" s="24">
        <v>1.7600429691166399</v>
      </c>
      <c r="F30" s="24">
        <v>8.7331426291506101E-2</v>
      </c>
      <c r="G30" s="24">
        <v>1.1487463682291E-2</v>
      </c>
    </row>
    <row r="31" spans="1:7">
      <c r="A31" s="22" t="s">
        <v>11</v>
      </c>
      <c r="B31" s="17">
        <v>11.643975359291501</v>
      </c>
      <c r="C31" s="17">
        <v>1.8497717679105701</v>
      </c>
      <c r="D31" s="24">
        <v>8.6209259864552799</v>
      </c>
      <c r="E31" s="24">
        <v>1.6954600167114799</v>
      </c>
      <c r="F31" s="24">
        <v>0.176328351217475</v>
      </c>
      <c r="G31" s="24">
        <v>1.91156040041233E-2</v>
      </c>
    </row>
    <row r="32" spans="1:7">
      <c r="A32" s="22" t="s">
        <v>12</v>
      </c>
      <c r="B32" s="17">
        <v>7.4371476575003896</v>
      </c>
      <c r="C32" s="17">
        <v>1.4926982738871899</v>
      </c>
      <c r="D32" s="24">
        <v>3.1523166742440898</v>
      </c>
      <c r="E32" s="24">
        <v>1.28373339994088</v>
      </c>
      <c r="F32" s="24">
        <v>0.24563390246126299</v>
      </c>
      <c r="G32" s="24">
        <v>1.83834186927593E-2</v>
      </c>
    </row>
    <row r="33" spans="1:7">
      <c r="A33" s="22" t="s">
        <v>2</v>
      </c>
      <c r="B33" s="17">
        <v>0.42807102305220202</v>
      </c>
      <c r="C33" s="17">
        <v>1.56272564563816</v>
      </c>
      <c r="D33" s="24">
        <v>-2.3766254689598001</v>
      </c>
      <c r="E33" s="24">
        <v>1.2692064901039299</v>
      </c>
      <c r="F33" s="24">
        <v>0.26040994938999401</v>
      </c>
      <c r="G33" s="24">
        <v>2.7562187142897002E-2</v>
      </c>
    </row>
    <row r="34" spans="1:7">
      <c r="A34" s="22" t="s">
        <v>23</v>
      </c>
      <c r="B34" s="17">
        <v>8.8351839443100602</v>
      </c>
      <c r="C34" s="17">
        <v>1.36173762718685</v>
      </c>
      <c r="D34" s="24">
        <v>5.7012978739923197</v>
      </c>
      <c r="E34" s="24">
        <v>1.4501458306533801</v>
      </c>
      <c r="F34" s="24">
        <v>0.108873330296134</v>
      </c>
      <c r="G34" s="24">
        <v>1.2150081268776401E-2</v>
      </c>
    </row>
    <row r="35" spans="1:7">
      <c r="A35" s="22" t="s">
        <v>32</v>
      </c>
      <c r="B35" s="17">
        <v>13.2058105741575</v>
      </c>
      <c r="C35" s="17">
        <v>1.3163567324718599</v>
      </c>
      <c r="D35" s="24">
        <v>8.5074174318422795</v>
      </c>
      <c r="E35" s="24">
        <v>1.1248759563353701</v>
      </c>
      <c r="F35" s="24">
        <v>0.201123291220343</v>
      </c>
      <c r="G35" s="24">
        <v>1.82624918165048E-2</v>
      </c>
    </row>
    <row r="36" spans="1:7">
      <c r="A36" s="25" t="s">
        <v>63</v>
      </c>
      <c r="B36" s="17">
        <v>19.658521368759398</v>
      </c>
      <c r="C36" s="17">
        <v>1.69387646412599</v>
      </c>
      <c r="D36" s="24">
        <v>9.3444193031283405</v>
      </c>
      <c r="E36" s="24">
        <v>1.3976971716386</v>
      </c>
      <c r="F36" s="24">
        <v>0.357493849810261</v>
      </c>
      <c r="G36" s="24">
        <v>1.0879251225045201E-2</v>
      </c>
    </row>
    <row r="37" spans="1:7">
      <c r="A37" s="22" t="s">
        <v>17</v>
      </c>
      <c r="B37" s="17">
        <v>8.4195457906694298</v>
      </c>
      <c r="C37" s="17">
        <v>2.10543224187977</v>
      </c>
      <c r="D37" s="24">
        <v>4.5128116235273898</v>
      </c>
      <c r="E37" s="24">
        <v>2.18892711448773</v>
      </c>
      <c r="F37" s="24">
        <v>0.10503991489058399</v>
      </c>
      <c r="G37" s="24">
        <v>1.27390864857693E-2</v>
      </c>
    </row>
    <row r="38" spans="1:7">
      <c r="A38" s="22" t="s">
        <v>3</v>
      </c>
      <c r="B38" s="17">
        <v>8.7827701293995499</v>
      </c>
      <c r="C38" s="17">
        <v>1.2092722176287201</v>
      </c>
      <c r="D38" s="24">
        <v>5.0820016102382901</v>
      </c>
      <c r="E38" s="24">
        <v>1.0710845819055399</v>
      </c>
      <c r="F38" s="24">
        <v>0.20059605569488301</v>
      </c>
      <c r="G38" s="24">
        <v>2.1172761401908002E-2</v>
      </c>
    </row>
    <row r="39" spans="1:7">
      <c r="A39" s="22" t="s">
        <v>13</v>
      </c>
      <c r="B39" s="30" t="s">
        <v>70</v>
      </c>
      <c r="C39" s="30" t="s">
        <v>70</v>
      </c>
      <c r="D39" s="30" t="s">
        <v>70</v>
      </c>
      <c r="E39" s="30" t="s">
        <v>70</v>
      </c>
      <c r="F39" s="47" t="s">
        <v>70</v>
      </c>
      <c r="G39" s="47" t="s">
        <v>70</v>
      </c>
    </row>
    <row r="40" spans="1:7">
      <c r="A40" s="22" t="s">
        <v>27</v>
      </c>
      <c r="B40" s="17">
        <v>11.6131551196315</v>
      </c>
      <c r="C40" s="17">
        <v>2.1241999352522098</v>
      </c>
      <c r="D40" s="24">
        <v>5.7198329184643404</v>
      </c>
      <c r="E40" s="24">
        <v>2.0190102220575801</v>
      </c>
      <c r="F40" s="24">
        <v>0.14792349266423499</v>
      </c>
      <c r="G40" s="24">
        <v>1.1333572873856199E-2</v>
      </c>
    </row>
    <row r="41" spans="1:7">
      <c r="A41" s="22" t="s">
        <v>31</v>
      </c>
      <c r="B41" s="17">
        <v>10.8990464089905</v>
      </c>
      <c r="C41" s="17">
        <v>1.9455526835714601</v>
      </c>
      <c r="D41" s="24">
        <v>2.9568461926904401</v>
      </c>
      <c r="E41" s="24">
        <v>1.53297703772972</v>
      </c>
      <c r="F41" s="24">
        <v>0.36713808034022299</v>
      </c>
      <c r="G41" s="24">
        <v>2.8387346194900499E-2</v>
      </c>
    </row>
    <row r="42" spans="1:7">
      <c r="A42" s="22" t="s">
        <v>35</v>
      </c>
      <c r="B42" s="17">
        <v>1.8247029773116601</v>
      </c>
      <c r="C42" s="17">
        <v>1.4301913524151</v>
      </c>
      <c r="D42" s="24">
        <v>-2.2813630305638899</v>
      </c>
      <c r="E42" s="24">
        <v>1.0482711566288301</v>
      </c>
      <c r="F42" s="24">
        <v>0.31185913283203398</v>
      </c>
      <c r="G42" s="24">
        <v>1.88038773018895E-2</v>
      </c>
    </row>
    <row r="43" spans="1:7">
      <c r="A43" s="22" t="s">
        <v>36</v>
      </c>
      <c r="B43" s="17">
        <v>10.2393409532338</v>
      </c>
      <c r="C43" s="17">
        <v>1.42361807490834</v>
      </c>
      <c r="D43" s="24">
        <v>4.5451641714901303</v>
      </c>
      <c r="E43" s="24">
        <v>1.1738031188981599</v>
      </c>
      <c r="F43" s="24">
        <v>0.17974724373647699</v>
      </c>
      <c r="G43" s="24">
        <v>1.67668657608133E-2</v>
      </c>
    </row>
    <row r="44" spans="1:7">
      <c r="A44" s="22" t="s">
        <v>38</v>
      </c>
      <c r="B44" s="17">
        <v>14.3049512985821</v>
      </c>
      <c r="C44" s="17">
        <v>1.3221862628680201</v>
      </c>
      <c r="D44" s="24">
        <v>9.9165093534405209</v>
      </c>
      <c r="E44" s="24">
        <v>1.27133591824597</v>
      </c>
      <c r="F44" s="24">
        <v>0.14261135856080101</v>
      </c>
      <c r="G44" s="24">
        <v>1.6866451308129801E-2</v>
      </c>
    </row>
    <row r="45" spans="1:7">
      <c r="A45" s="22" t="s">
        <v>71</v>
      </c>
      <c r="B45" s="17">
        <v>6.4026110136519998</v>
      </c>
      <c r="C45" s="17">
        <v>1.50052394306793</v>
      </c>
      <c r="D45" s="24">
        <v>1.35309333633356</v>
      </c>
      <c r="E45" s="24">
        <v>1.35708296090156</v>
      </c>
      <c r="F45" s="24">
        <v>0.30249352766644799</v>
      </c>
      <c r="G45" s="24">
        <v>2.6743862841330599E-2</v>
      </c>
    </row>
    <row r="46" spans="1:7">
      <c r="A46" s="22" t="s">
        <v>72</v>
      </c>
      <c r="B46" s="17">
        <v>6.0399030193872498</v>
      </c>
      <c r="C46" s="17">
        <v>1.74107858045772</v>
      </c>
      <c r="D46" s="24">
        <v>1.90079663472893</v>
      </c>
      <c r="E46" s="24">
        <v>1.30152403410396</v>
      </c>
      <c r="F46" s="24">
        <v>0.34245815938618102</v>
      </c>
      <c r="G46" s="24">
        <v>2.2499493787113901E-2</v>
      </c>
    </row>
    <row r="47" spans="1:7">
      <c r="A47" s="22" t="s">
        <v>33</v>
      </c>
      <c r="B47" s="17">
        <v>12.061717522323599</v>
      </c>
      <c r="C47" s="17">
        <v>1.3799669069382401</v>
      </c>
      <c r="D47" s="24">
        <v>4.9067078687567598</v>
      </c>
      <c r="E47" s="24">
        <v>1.1543727548004099</v>
      </c>
      <c r="F47" s="24">
        <v>0.37338382611179999</v>
      </c>
      <c r="G47" s="24">
        <v>2.5565152517900199E-2</v>
      </c>
    </row>
    <row r="48" spans="1:7">
      <c r="A48" s="22" t="s">
        <v>22</v>
      </c>
      <c r="B48" s="30" t="s">
        <v>70</v>
      </c>
      <c r="C48" s="30" t="s">
        <v>70</v>
      </c>
      <c r="D48" s="30" t="s">
        <v>70</v>
      </c>
      <c r="E48" s="30" t="s">
        <v>70</v>
      </c>
      <c r="F48" s="47" t="s">
        <v>70</v>
      </c>
      <c r="G48" s="47" t="s">
        <v>70</v>
      </c>
    </row>
    <row r="49" spans="1:7">
      <c r="A49" s="22" t="s">
        <v>24</v>
      </c>
      <c r="B49" s="17">
        <v>9.6376570876153096</v>
      </c>
      <c r="C49" s="17">
        <v>1.5606273094999099</v>
      </c>
      <c r="D49" s="24">
        <v>5.1256179871109602</v>
      </c>
      <c r="E49" s="24">
        <v>1.4326948880647701</v>
      </c>
      <c r="F49" s="24">
        <v>0.27374268727151702</v>
      </c>
      <c r="G49" s="24">
        <v>2.2909337172143301E-2</v>
      </c>
    </row>
    <row r="50" spans="1:7">
      <c r="A50" s="22" t="s">
        <v>30</v>
      </c>
      <c r="B50" s="17">
        <v>8.5571254418454608</v>
      </c>
      <c r="C50" s="17">
        <v>1.5242831076273</v>
      </c>
      <c r="D50" s="24">
        <v>5.5605995929975203</v>
      </c>
      <c r="E50" s="24">
        <v>1.11478560563116</v>
      </c>
      <c r="F50" s="24">
        <v>0.24987475875165699</v>
      </c>
      <c r="G50" s="24">
        <v>2.0067378987164201E-2</v>
      </c>
    </row>
    <row r="51" spans="1:7">
      <c r="A51" s="22"/>
      <c r="B51" s="24"/>
      <c r="C51" s="24"/>
      <c r="D51" s="24"/>
      <c r="E51" s="24"/>
      <c r="F51" s="24"/>
      <c r="G51" s="24"/>
    </row>
    <row r="52" spans="1:7">
      <c r="A52" s="22" t="s">
        <v>39</v>
      </c>
      <c r="B52" s="17">
        <v>10.6529253101163</v>
      </c>
      <c r="C52" s="17">
        <v>0.26923248156141</v>
      </c>
      <c r="D52" s="24">
        <v>5.6933386551811296</v>
      </c>
      <c r="E52" s="24">
        <v>0.24230544245006799</v>
      </c>
      <c r="F52" s="24">
        <v>0.219950806350941</v>
      </c>
      <c r="G52" s="24">
        <v>3.4862797730630399E-3</v>
      </c>
    </row>
    <row r="53" spans="1:7">
      <c r="A53" s="22" t="s">
        <v>40</v>
      </c>
      <c r="B53" s="17">
        <v>9.6079683560629796</v>
      </c>
      <c r="C53" s="17">
        <v>0.54427911480739999</v>
      </c>
      <c r="D53" s="24">
        <v>4.3</v>
      </c>
      <c r="E53" s="24">
        <v>0.45</v>
      </c>
      <c r="F53" s="24">
        <v>0.25</v>
      </c>
      <c r="G53" s="24">
        <v>0.01</v>
      </c>
    </row>
    <row r="54" spans="1:7">
      <c r="A54" s="22"/>
      <c r="B54" s="24"/>
      <c r="C54" s="24"/>
      <c r="D54" s="24"/>
      <c r="E54" s="24"/>
      <c r="F54" s="24"/>
      <c r="G54" s="24"/>
    </row>
    <row r="55" spans="1:7">
      <c r="A55" s="39" t="s">
        <v>43</v>
      </c>
      <c r="B55" s="17">
        <v>11.825736197520801</v>
      </c>
      <c r="C55" s="17">
        <v>2.5747957323576101</v>
      </c>
      <c r="D55" s="24">
        <v>9.2731808879596702</v>
      </c>
      <c r="E55" s="24">
        <v>2.3751223712348999</v>
      </c>
      <c r="F55" s="24">
        <v>9.7732589482319998E-2</v>
      </c>
      <c r="G55" s="24">
        <v>2.5713602200315998E-2</v>
      </c>
    </row>
    <row r="56" spans="1:7">
      <c r="A56" s="39" t="s">
        <v>44</v>
      </c>
      <c r="B56" s="17">
        <v>11.282873257909101</v>
      </c>
      <c r="C56" s="17">
        <v>3.00810823506245</v>
      </c>
      <c r="D56" s="24">
        <v>9.0845443990221995</v>
      </c>
      <c r="E56" s="24">
        <v>2.66272094981327</v>
      </c>
      <c r="F56" s="24">
        <v>0.127471565636009</v>
      </c>
      <c r="G56" s="24">
        <v>2.32243180117273E-2</v>
      </c>
    </row>
    <row r="57" spans="1:7">
      <c r="A57" s="39" t="s">
        <v>59</v>
      </c>
      <c r="B57" s="17">
        <v>14.530952480056699</v>
      </c>
      <c r="C57" s="17">
        <v>3.0797492553992201</v>
      </c>
      <c r="D57" s="24">
        <v>9.58063849057765</v>
      </c>
      <c r="E57" s="24">
        <v>3.1505513565182799</v>
      </c>
      <c r="F57" s="24">
        <v>0.111336692298753</v>
      </c>
      <c r="G57" s="24">
        <v>1.9202332558716201E-2</v>
      </c>
    </row>
    <row r="58" spans="1:7">
      <c r="A58" s="39" t="s">
        <v>54</v>
      </c>
      <c r="B58" s="17">
        <v>14.712031683337599</v>
      </c>
      <c r="C58" s="17">
        <v>2.9168071666691802</v>
      </c>
      <c r="D58" s="24">
        <v>10.255499992811</v>
      </c>
      <c r="E58" s="24">
        <v>2.8185214640563201</v>
      </c>
      <c r="F58" s="24">
        <v>0.113234370246087</v>
      </c>
      <c r="G58" s="24">
        <v>2.9915161414242601E-2</v>
      </c>
    </row>
    <row r="59" spans="1:7">
      <c r="A59" s="39" t="s">
        <v>55</v>
      </c>
      <c r="B59" s="17">
        <v>13.8150110576098</v>
      </c>
      <c r="C59" s="17">
        <v>2.8939964014579198</v>
      </c>
      <c r="D59" s="24">
        <v>11.439361399581699</v>
      </c>
      <c r="E59" s="24">
        <v>2.7997151424959599</v>
      </c>
      <c r="F59" s="24">
        <v>9.5331920174536997E-2</v>
      </c>
      <c r="G59" s="24">
        <v>1.45012635428924E-2</v>
      </c>
    </row>
    <row r="60" spans="1:7">
      <c r="A60" s="39" t="s">
        <v>46</v>
      </c>
      <c r="B60" s="17">
        <v>11.4383502322785</v>
      </c>
      <c r="C60" s="17">
        <v>2.5794227799032901</v>
      </c>
      <c r="D60" s="24">
        <v>9.6205967053409296</v>
      </c>
      <c r="E60" s="24">
        <v>2.54171947890551</v>
      </c>
      <c r="F60" s="24">
        <v>7.8880053998839697E-2</v>
      </c>
      <c r="G60" s="24">
        <v>1.62596101818328E-2</v>
      </c>
    </row>
    <row r="61" spans="1:7">
      <c r="A61" s="39" t="s">
        <v>47</v>
      </c>
      <c r="B61" s="17">
        <v>12.5295103672357</v>
      </c>
      <c r="C61" s="17">
        <v>2.2222303495596401</v>
      </c>
      <c r="D61" s="24">
        <v>9.2495569027361508</v>
      </c>
      <c r="E61" s="24">
        <v>2.0972889262685301</v>
      </c>
      <c r="F61" s="24">
        <v>0.124439595644317</v>
      </c>
      <c r="G61" s="24">
        <v>1.6697969460606601E-2</v>
      </c>
    </row>
    <row r="62" spans="1:7">
      <c r="A62" s="39" t="s">
        <v>48</v>
      </c>
      <c r="B62" s="17">
        <v>12.3015483171199</v>
      </c>
      <c r="C62" s="17">
        <v>3.2513121996829599</v>
      </c>
      <c r="D62" s="24">
        <v>7.5789041462862503</v>
      </c>
      <c r="E62" s="24">
        <v>3.1485980628011299</v>
      </c>
      <c r="F62" s="24">
        <v>8.3649386585061297E-2</v>
      </c>
      <c r="G62" s="24">
        <v>2.2716723617108199E-2</v>
      </c>
    </row>
    <row r="63" spans="1:7">
      <c r="A63" s="39" t="s">
        <v>75</v>
      </c>
      <c r="B63" s="17">
        <v>9.2819772571833408</v>
      </c>
      <c r="C63" s="17">
        <v>2.65982866507894</v>
      </c>
      <c r="D63" s="24">
        <v>6.5810454627417698</v>
      </c>
      <c r="E63" s="24">
        <v>2.6038800647463201</v>
      </c>
      <c r="F63" s="24">
        <v>9.0427079550621695E-2</v>
      </c>
      <c r="G63" s="24">
        <v>1.8583098107074501E-2</v>
      </c>
    </row>
    <row r="64" spans="1:7">
      <c r="A64" s="40" t="s">
        <v>49</v>
      </c>
      <c r="B64" s="17">
        <v>17.387093727739099</v>
      </c>
      <c r="C64" s="17">
        <v>5.2469717127036501</v>
      </c>
      <c r="D64" s="24">
        <v>16.661666583143798</v>
      </c>
      <c r="E64" s="24">
        <v>4.9282282491133804</v>
      </c>
      <c r="F64" s="24">
        <v>0.12953765125991901</v>
      </c>
      <c r="G64" s="24">
        <v>4.5275097072993202E-2</v>
      </c>
    </row>
    <row r="65" spans="1:7">
      <c r="A65" s="40" t="s">
        <v>60</v>
      </c>
      <c r="B65" s="17">
        <v>8.7784310512293899</v>
      </c>
      <c r="C65" s="17">
        <v>2.7144427709004799</v>
      </c>
      <c r="D65" s="24">
        <v>7.7052626952240502</v>
      </c>
      <c r="E65" s="24">
        <v>2.47327598513909</v>
      </c>
      <c r="F65" s="24">
        <v>0.117661543193609</v>
      </c>
      <c r="G65" s="24">
        <v>3.0995849814993499E-2</v>
      </c>
    </row>
    <row r="66" spans="1:7">
      <c r="A66" s="39" t="s">
        <v>41</v>
      </c>
      <c r="B66" s="17">
        <v>12.623142886976501</v>
      </c>
      <c r="C66" s="17">
        <v>2.5538778837912899</v>
      </c>
      <c r="D66" s="24">
        <v>9.0913870501680094</v>
      </c>
      <c r="E66" s="24">
        <v>2.4480742633195098</v>
      </c>
      <c r="F66" s="24">
        <v>0.114660121285524</v>
      </c>
      <c r="G66" s="24">
        <v>2.1661973282542001E-2</v>
      </c>
    </row>
    <row r="67" spans="1:7">
      <c r="A67" s="39" t="s">
        <v>42</v>
      </c>
      <c r="B67" s="17">
        <v>11.116198730666801</v>
      </c>
      <c r="C67" s="17">
        <v>2.8801810940839698</v>
      </c>
      <c r="D67" s="24">
        <v>9.6470406648223594</v>
      </c>
      <c r="E67" s="24">
        <v>2.8136446517481901</v>
      </c>
      <c r="F67" s="24">
        <v>6.0483378934799402E-2</v>
      </c>
      <c r="G67" s="24">
        <v>1.3959048952760501E-2</v>
      </c>
    </row>
    <row r="68" spans="1:7">
      <c r="A68" s="40" t="s">
        <v>65</v>
      </c>
      <c r="B68" s="17">
        <v>14.7545736066152</v>
      </c>
      <c r="C68" s="17">
        <v>2.0837164188534101</v>
      </c>
      <c r="D68" s="24">
        <v>10.917864756378901</v>
      </c>
      <c r="E68" s="24">
        <v>2.0426321443457698</v>
      </c>
      <c r="F68" s="24">
        <v>0.117439193430851</v>
      </c>
      <c r="G68" s="24">
        <v>1.9344113668009401E-2</v>
      </c>
    </row>
    <row r="69" spans="1:7">
      <c r="A69" s="41" t="s">
        <v>51</v>
      </c>
      <c r="B69" s="17">
        <v>11.5523964530945</v>
      </c>
      <c r="C69" s="17">
        <v>8.2473688264649994</v>
      </c>
      <c r="D69" s="24">
        <v>11.1667360463113</v>
      </c>
      <c r="E69" s="24">
        <v>7.8935949776188803</v>
      </c>
      <c r="F69" s="24">
        <v>0.17190017827506601</v>
      </c>
      <c r="G69" s="24">
        <v>5.1765678695889501E-2</v>
      </c>
    </row>
    <row r="70" spans="1:7">
      <c r="A70" s="42" t="s">
        <v>74</v>
      </c>
      <c r="B70" s="17">
        <v>12.777815757714301</v>
      </c>
      <c r="C70" s="17">
        <v>3.26379915010981</v>
      </c>
      <c r="D70" s="24">
        <v>8.3234824468382804</v>
      </c>
      <c r="E70" s="24">
        <v>3.0126659595891199</v>
      </c>
      <c r="F70" s="24">
        <v>0.141084359512167</v>
      </c>
      <c r="G70" s="24">
        <v>2.5002714480191101E-2</v>
      </c>
    </row>
    <row r="71" spans="1:7">
      <c r="A71" s="39" t="s">
        <v>61</v>
      </c>
      <c r="B71" s="17">
        <v>17.3233207087859</v>
      </c>
      <c r="C71" s="17">
        <v>3.3068652274932</v>
      </c>
      <c r="D71" s="24">
        <v>13.907587654340301</v>
      </c>
      <c r="E71" s="24">
        <v>3.0147899461349499</v>
      </c>
      <c r="F71" s="24">
        <v>0.11902394214449501</v>
      </c>
      <c r="G71" s="24">
        <v>2.2426662364481102E-2</v>
      </c>
    </row>
    <row r="72" spans="1:7">
      <c r="A72" s="39" t="s">
        <v>45</v>
      </c>
      <c r="B72" s="17">
        <v>14.5153925729701</v>
      </c>
      <c r="C72" s="17">
        <v>2.9612410661136299</v>
      </c>
      <c r="D72" s="24">
        <v>11.9079245793768</v>
      </c>
      <c r="E72" s="24">
        <v>2.7493320441060201</v>
      </c>
      <c r="F72" s="24">
        <v>7.8119272071190293E-2</v>
      </c>
      <c r="G72" s="24">
        <v>1.81274917788295E-2</v>
      </c>
    </row>
    <row r="73" spans="1:7">
      <c r="A73" s="39" t="s">
        <v>50</v>
      </c>
      <c r="B73" s="17">
        <v>16.807652287503299</v>
      </c>
      <c r="C73" s="17">
        <v>2.9740872890237302</v>
      </c>
      <c r="D73" s="24">
        <v>12.836467466235399</v>
      </c>
      <c r="E73" s="24">
        <v>2.9308801532054001</v>
      </c>
      <c r="F73" s="24">
        <v>0.13014236597832701</v>
      </c>
      <c r="G73" s="24">
        <v>2.0531156201615702E-2</v>
      </c>
    </row>
    <row r="74" spans="1:7">
      <c r="A74" s="9"/>
      <c r="B74" s="9"/>
      <c r="C74" s="9"/>
      <c r="D74" s="9"/>
      <c r="E74" s="9"/>
      <c r="F74" s="9"/>
      <c r="G74" s="9"/>
    </row>
    <row r="75" spans="1:7" s="29" customFormat="1" ht="11.25">
      <c r="A75" s="36" t="s">
        <v>76</v>
      </c>
      <c r="B75" s="36"/>
      <c r="C75" s="36"/>
      <c r="D75" s="36"/>
      <c r="E75" s="36"/>
      <c r="F75" s="36"/>
      <c r="G75" s="36"/>
    </row>
    <row r="76" spans="1:7" s="29" customFormat="1" ht="11.25">
      <c r="A76" s="36" t="s">
        <v>77</v>
      </c>
      <c r="B76" s="36"/>
      <c r="C76" s="36"/>
      <c r="D76" s="36"/>
      <c r="E76" s="36"/>
      <c r="F76" s="36"/>
      <c r="G76" s="36"/>
    </row>
    <row r="77" spans="1:7" s="29" customFormat="1" ht="11.25">
      <c r="A77" s="36"/>
      <c r="B77" s="36"/>
      <c r="C77" s="36"/>
      <c r="D77" s="36"/>
      <c r="E77" s="36"/>
      <c r="F77" s="36"/>
      <c r="G77" s="36"/>
    </row>
    <row r="78" spans="1:7">
      <c r="A78" s="44" t="s">
        <v>154</v>
      </c>
      <c r="B78" s="45"/>
      <c r="C78" s="45"/>
      <c r="D78" s="45"/>
      <c r="E78" s="46"/>
      <c r="F78" s="45"/>
      <c r="G78" s="46"/>
    </row>
  </sheetData>
  <mergeCells count="2">
    <mergeCell ref="B6:C6"/>
    <mergeCell ref="D6:G6"/>
  </mergeCells>
  <hyperlinks>
    <hyperlink ref="A4" location="Índice!A1" display="Índice" xr:uid="{D43E0E25-7E03-4FAF-BC70-A5451B83978A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BD77C-DB4F-40B7-ADC3-708EF00845D1}">
  <dimension ref="A1:O78"/>
  <sheetViews>
    <sheetView showGridLines="0" zoomScale="80" zoomScaleNormal="80" workbookViewId="0"/>
  </sheetViews>
  <sheetFormatPr baseColWidth="10" defaultRowHeight="15"/>
  <cols>
    <col min="1" max="1" width="29.28515625" customWidth="1"/>
  </cols>
  <sheetData>
    <row r="1" spans="1:15" s="33" customFormat="1" ht="18.75">
      <c r="A1" s="34" t="str" cm="1">
        <f t="array" aca="1" ref="A1" ca="1">VLOOKUP(_xlfn.TEXTAFTER(CELL("filename",ZS994),"]"),Índice!A:B,2,FALSE)</f>
        <v>Índice de autorregulación: global, por género y por ISEC</v>
      </c>
    </row>
    <row r="2" spans="1:15">
      <c r="A2" t="s">
        <v>56</v>
      </c>
    </row>
    <row r="3" spans="1:15">
      <c r="A3" s="2" t="s">
        <v>127</v>
      </c>
    </row>
    <row r="4" spans="1:15">
      <c r="A4" s="3" t="s">
        <v>0</v>
      </c>
    </row>
    <row r="6" spans="1:15" ht="51.75" customHeight="1">
      <c r="A6" s="12" t="s">
        <v>52</v>
      </c>
      <c r="B6" s="92" t="s">
        <v>138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 ht="12" customHeight="1">
      <c r="A7" s="37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  <c r="J7" s="26" t="s">
        <v>148</v>
      </c>
      <c r="K7" s="26" t="s">
        <v>53</v>
      </c>
      <c r="L7" s="26" t="s">
        <v>149</v>
      </c>
      <c r="M7" s="26" t="s">
        <v>53</v>
      </c>
      <c r="N7" s="26" t="s">
        <v>79</v>
      </c>
      <c r="O7" s="26" t="s">
        <v>53</v>
      </c>
    </row>
    <row r="8" spans="1:15">
      <c r="A8" s="15" t="s">
        <v>16</v>
      </c>
      <c r="B8" s="24">
        <v>-9.4457974783377641E-2</v>
      </c>
      <c r="C8" s="24">
        <v>1.9683990393331151E-2</v>
      </c>
      <c r="D8" s="24">
        <v>-4.5127643279257938E-2</v>
      </c>
      <c r="E8" s="24">
        <v>2.624188745837543E-2</v>
      </c>
      <c r="F8" s="24">
        <v>-0.14105679199393736</v>
      </c>
      <c r="G8" s="24">
        <v>2.3264891141241958E-2</v>
      </c>
      <c r="H8" s="24">
        <v>9.5929148714679419E-2</v>
      </c>
      <c r="I8" s="24">
        <v>3.0804152206422099E-2</v>
      </c>
      <c r="J8" s="24">
        <v>-0.16090368396754184</v>
      </c>
      <c r="K8" s="24">
        <v>4.1308018670150937E-2</v>
      </c>
      <c r="L8" s="24">
        <v>-4.2591953466318062E-2</v>
      </c>
      <c r="M8" s="24">
        <v>3.10256425479957E-2</v>
      </c>
      <c r="N8" s="24">
        <v>0.11831173050122379</v>
      </c>
      <c r="O8" s="24">
        <v>4.7197432404752791E-2</v>
      </c>
    </row>
    <row r="9" spans="1:15">
      <c r="A9" s="16" t="s">
        <v>14</v>
      </c>
      <c r="B9" s="24">
        <v>7.0902393145390208E-2</v>
      </c>
      <c r="C9" s="24">
        <v>9.7880572854437305E-3</v>
      </c>
      <c r="D9" s="24">
        <v>8.9044329208693471E-2</v>
      </c>
      <c r="E9" s="24">
        <v>1.237708063242147E-2</v>
      </c>
      <c r="F9" s="24">
        <v>5.2890261228460703E-2</v>
      </c>
      <c r="G9" s="24">
        <v>1.371734099496995E-2</v>
      </c>
      <c r="H9" s="24">
        <v>3.6154067980232768E-2</v>
      </c>
      <c r="I9" s="24">
        <v>1.7388952557371391E-2</v>
      </c>
      <c r="J9" s="24">
        <v>-5.5935305837603241E-2</v>
      </c>
      <c r="K9" s="24">
        <v>2.2557435963338542E-2</v>
      </c>
      <c r="L9" s="24">
        <v>0.20475629526720468</v>
      </c>
      <c r="M9" s="24">
        <v>1.9021464422498729E-2</v>
      </c>
      <c r="N9" s="24">
        <v>0.26069160110480794</v>
      </c>
      <c r="O9" s="24">
        <v>2.9141055269353781E-2</v>
      </c>
    </row>
    <row r="10" spans="1:15">
      <c r="A10" s="16" t="s">
        <v>18</v>
      </c>
      <c r="B10" s="24">
        <v>-5.6936663425331373E-2</v>
      </c>
      <c r="C10" s="24">
        <v>1.73728253406721E-2</v>
      </c>
      <c r="D10" s="24">
        <v>2.895011361707852E-2</v>
      </c>
      <c r="E10" s="24">
        <v>1.9949354069077972E-2</v>
      </c>
      <c r="F10" s="24">
        <v>-0.14398188998955327</v>
      </c>
      <c r="G10" s="24">
        <v>2.2508968958282031E-2</v>
      </c>
      <c r="H10" s="24">
        <v>0.1729320036066318</v>
      </c>
      <c r="I10" s="24">
        <v>2.565711380103208E-2</v>
      </c>
      <c r="J10" s="24">
        <v>-5.5713093346513927E-2</v>
      </c>
      <c r="K10" s="24">
        <v>3.1919710488202642E-2</v>
      </c>
      <c r="L10" s="24">
        <v>-3.067894319278771E-2</v>
      </c>
      <c r="M10" s="24">
        <v>3.1582020590824302E-2</v>
      </c>
      <c r="N10" s="24">
        <v>2.5034150153726221E-2</v>
      </c>
      <c r="O10" s="24">
        <v>4.1037832796225443E-2</v>
      </c>
    </row>
    <row r="11" spans="1:15">
      <c r="A11" s="16" t="s">
        <v>28</v>
      </c>
      <c r="B11" s="24">
        <v>-0.11331205211767199</v>
      </c>
      <c r="C11" s="24">
        <v>1.289032171228954E-2</v>
      </c>
      <c r="D11" s="24">
        <v>-9.6128804717328056E-2</v>
      </c>
      <c r="E11" s="24">
        <v>1.8987888345858479E-2</v>
      </c>
      <c r="F11" s="24">
        <v>-0.13080058389503138</v>
      </c>
      <c r="G11" s="24">
        <v>1.9045998213594401E-2</v>
      </c>
      <c r="H11" s="24">
        <v>3.4671779177703317E-2</v>
      </c>
      <c r="I11" s="24">
        <v>2.8080002430156629E-2</v>
      </c>
      <c r="J11" s="24">
        <v>-0.15908581756135898</v>
      </c>
      <c r="K11" s="24">
        <v>3.2751667438352172E-2</v>
      </c>
      <c r="L11" s="24">
        <v>-3.2305687707641681E-2</v>
      </c>
      <c r="M11" s="24">
        <v>2.5000549588344509E-2</v>
      </c>
      <c r="N11" s="24">
        <v>0.12678012985371728</v>
      </c>
      <c r="O11" s="24">
        <v>4.1330876328467797E-2</v>
      </c>
    </row>
    <row r="12" spans="1:15">
      <c r="A12" s="16" t="s">
        <v>20</v>
      </c>
      <c r="B12" s="24">
        <v>-0.15604724724385807</v>
      </c>
      <c r="C12" s="24">
        <v>2.1789734310564281E-2</v>
      </c>
      <c r="D12" s="24">
        <v>-0.13098291486019048</v>
      </c>
      <c r="E12" s="24">
        <v>2.5635321605615592E-2</v>
      </c>
      <c r="F12" s="24">
        <v>-0.18167069762526292</v>
      </c>
      <c r="G12" s="24">
        <v>2.7000709938263999E-2</v>
      </c>
      <c r="H12" s="24">
        <v>5.0687782765072437E-2</v>
      </c>
      <c r="I12" s="24">
        <v>2.9274029976371251E-2</v>
      </c>
      <c r="J12" s="24">
        <v>-0.13508044571325792</v>
      </c>
      <c r="K12" s="24">
        <v>3.6527690561493679E-2</v>
      </c>
      <c r="L12" s="24">
        <v>-0.14882180294822084</v>
      </c>
      <c r="M12" s="24">
        <v>3.9404848499523693E-2</v>
      </c>
      <c r="N12" s="24">
        <v>-1.374135723496292E-2</v>
      </c>
      <c r="O12" s="24">
        <v>5.2836288052915133E-2</v>
      </c>
    </row>
    <row r="13" spans="1:15">
      <c r="A13" s="16" t="s">
        <v>6</v>
      </c>
      <c r="B13" s="24">
        <v>0.11439490433415238</v>
      </c>
      <c r="C13" s="24">
        <v>1.1387334680885181E-2</v>
      </c>
      <c r="D13" s="24">
        <v>0.16801054126608447</v>
      </c>
      <c r="E13" s="24">
        <v>1.4626515462412689E-2</v>
      </c>
      <c r="F13" s="24">
        <v>5.7301903681924768E-2</v>
      </c>
      <c r="G13" s="24">
        <v>1.47435256982724E-2</v>
      </c>
      <c r="H13" s="24">
        <v>0.11070863758415971</v>
      </c>
      <c r="I13" s="24">
        <v>1.860592930485163E-2</v>
      </c>
      <c r="J13" s="24">
        <v>-3.3735508063429932E-2</v>
      </c>
      <c r="K13" s="24">
        <v>2.1729870825534389E-2</v>
      </c>
      <c r="L13" s="24">
        <v>0.24262569068079781</v>
      </c>
      <c r="M13" s="24">
        <v>1.9459620967401829E-2</v>
      </c>
      <c r="N13" s="24">
        <v>0.27636119874422777</v>
      </c>
      <c r="O13" s="24">
        <v>2.6157560644492511E-2</v>
      </c>
    </row>
    <row r="14" spans="1:15">
      <c r="A14" s="16" t="s">
        <v>1</v>
      </c>
      <c r="B14" s="24">
        <v>0.11420109359267998</v>
      </c>
      <c r="C14" s="24">
        <v>1.964442017183389E-2</v>
      </c>
      <c r="D14" s="24">
        <v>0.17199386080460319</v>
      </c>
      <c r="E14" s="24">
        <v>2.7447164706952371E-2</v>
      </c>
      <c r="F14" s="24">
        <v>5.6591059057110017E-2</v>
      </c>
      <c r="G14" s="24">
        <v>2.3612511909274742E-2</v>
      </c>
      <c r="H14" s="24">
        <v>0.11540280174749316</v>
      </c>
      <c r="I14" s="24">
        <v>3.3251581738124647E-2</v>
      </c>
      <c r="J14" s="24">
        <v>1.148695673634045E-2</v>
      </c>
      <c r="K14" s="24">
        <v>4.0924957383692367E-2</v>
      </c>
      <c r="L14" s="24">
        <v>0.26314873181936038</v>
      </c>
      <c r="M14" s="24">
        <v>3.7028718019894609E-2</v>
      </c>
      <c r="N14" s="24">
        <v>0.25166177508301996</v>
      </c>
      <c r="O14" s="24">
        <v>5.8556077950089283E-2</v>
      </c>
    </row>
    <row r="15" spans="1:15">
      <c r="A15" s="16" t="s">
        <v>57</v>
      </c>
      <c r="B15" s="24">
        <v>-0.14010878876955907</v>
      </c>
      <c r="C15" s="24">
        <v>1.8605626046371799E-2</v>
      </c>
      <c r="D15" s="24">
        <v>-7.7188471703533004E-2</v>
      </c>
      <c r="E15" s="24">
        <v>2.3150280618151831E-2</v>
      </c>
      <c r="F15" s="24">
        <v>-0.21541937395454128</v>
      </c>
      <c r="G15" s="24">
        <v>2.897858795645622E-2</v>
      </c>
      <c r="H15" s="24">
        <v>0.13823090225100826</v>
      </c>
      <c r="I15" s="24">
        <v>3.6622205114700372E-2</v>
      </c>
      <c r="J15" s="24">
        <v>-0.18064203994300232</v>
      </c>
      <c r="K15" s="24">
        <v>4.8441979229728621E-2</v>
      </c>
      <c r="L15" s="24">
        <v>4.90603133647199E-3</v>
      </c>
      <c r="M15" s="24">
        <v>3.9699353328411797E-2</v>
      </c>
      <c r="N15" s="24">
        <v>0.18554807127947431</v>
      </c>
      <c r="O15" s="24">
        <v>6.6990492054610842E-2</v>
      </c>
    </row>
    <row r="16" spans="1:15">
      <c r="A16" s="16" t="s">
        <v>29</v>
      </c>
      <c r="B16" s="24">
        <v>0.2203624232814993</v>
      </c>
      <c r="C16" s="24">
        <v>1.8026839661582719E-2</v>
      </c>
      <c r="D16" s="24">
        <v>0.26968662166620272</v>
      </c>
      <c r="E16" s="24">
        <v>2.3740307159141549E-2</v>
      </c>
      <c r="F16" s="24">
        <v>0.16235182974236506</v>
      </c>
      <c r="G16" s="24">
        <v>2.2401997697788039E-2</v>
      </c>
      <c r="H16" s="24">
        <v>0.10733479192383766</v>
      </c>
      <c r="I16" s="24">
        <v>2.884478208994775E-2</v>
      </c>
      <c r="J16" s="24">
        <v>0.18508293135743167</v>
      </c>
      <c r="K16" s="24">
        <v>2.9515378132799409E-2</v>
      </c>
      <c r="L16" s="24">
        <v>0.25927636784975505</v>
      </c>
      <c r="M16" s="24">
        <v>3.7783761835669047E-2</v>
      </c>
      <c r="N16" s="24">
        <v>7.4193436492323378E-2</v>
      </c>
      <c r="O16" s="24">
        <v>4.8513009567835608E-2</v>
      </c>
    </row>
    <row r="17" spans="1:15">
      <c r="A17" s="16" t="s">
        <v>25</v>
      </c>
      <c r="B17" s="24">
        <v>0.19987031077030634</v>
      </c>
      <c r="C17" s="24">
        <v>1.672960595787297E-2</v>
      </c>
      <c r="D17" s="24">
        <v>0.23953654765362364</v>
      </c>
      <c r="E17" s="24">
        <v>1.9225530660984851E-2</v>
      </c>
      <c r="F17" s="24">
        <v>0.16161183058892595</v>
      </c>
      <c r="G17" s="24">
        <v>2.584899654395632E-2</v>
      </c>
      <c r="H17" s="24">
        <v>7.7924717064697696E-2</v>
      </c>
      <c r="I17" s="24">
        <v>3.1403136675700008E-2</v>
      </c>
      <c r="J17" s="24">
        <v>2.462205760552711E-2</v>
      </c>
      <c r="K17" s="24">
        <v>2.8968902787887919E-2</v>
      </c>
      <c r="L17" s="24">
        <v>0.35367438317918365</v>
      </c>
      <c r="M17" s="24">
        <v>2.727477655710837E-2</v>
      </c>
      <c r="N17" s="24">
        <v>0.32905232557365655</v>
      </c>
      <c r="O17" s="24">
        <v>3.5824056276892141E-2</v>
      </c>
    </row>
    <row r="18" spans="1:15">
      <c r="A18" s="16" t="s">
        <v>58</v>
      </c>
      <c r="B18" s="24">
        <v>0.35783019392066051</v>
      </c>
      <c r="C18" s="24">
        <v>1.6825196089952262E-2</v>
      </c>
      <c r="D18" s="24">
        <v>0.38246281005562621</v>
      </c>
      <c r="E18" s="24">
        <v>2.2203034624609871E-2</v>
      </c>
      <c r="F18" s="24">
        <v>0.33173678159730041</v>
      </c>
      <c r="G18" s="24">
        <v>2.3402331756400149E-2</v>
      </c>
      <c r="H18" s="24">
        <v>5.07260284583258E-2</v>
      </c>
      <c r="I18" s="24">
        <v>3.0623044973350971E-2</v>
      </c>
      <c r="J18" s="56"/>
      <c r="K18" s="56"/>
      <c r="L18" s="56"/>
      <c r="M18" s="56"/>
      <c r="N18" s="56"/>
      <c r="O18" s="56"/>
    </row>
    <row r="19" spans="1:15">
      <c r="A19" s="16" t="s">
        <v>15</v>
      </c>
      <c r="B19" s="56">
        <v>-8.2143422173666741E-2</v>
      </c>
      <c r="C19" s="56">
        <v>1.3363425299789291E-2</v>
      </c>
      <c r="D19" s="56">
        <v>-3.4431205524035301E-2</v>
      </c>
      <c r="E19" s="56">
        <v>1.8480544364756449E-2</v>
      </c>
      <c r="F19" s="56">
        <v>-0.13459130992820215</v>
      </c>
      <c r="G19" s="56">
        <v>2.1452934984121291E-2</v>
      </c>
      <c r="H19" s="56">
        <v>0.10016010440416684</v>
      </c>
      <c r="I19" s="56">
        <v>2.9557789021462409E-2</v>
      </c>
      <c r="J19" s="56">
        <v>-7.9304747715298454E-2</v>
      </c>
      <c r="K19" s="56">
        <v>2.7625311484826619E-2</v>
      </c>
      <c r="L19" s="56">
        <v>-2.949095621396847E-2</v>
      </c>
      <c r="M19" s="56">
        <v>2.7067722711346609E-2</v>
      </c>
      <c r="N19" s="24">
        <v>4.9813791501329988E-2</v>
      </c>
      <c r="O19" s="24">
        <v>4.1611305700211827E-2</v>
      </c>
    </row>
    <row r="20" spans="1:15">
      <c r="A20" s="16" t="s">
        <v>8</v>
      </c>
      <c r="B20" s="24">
        <v>-2.2022325226528E-4</v>
      </c>
      <c r="C20" s="24">
        <v>1.759886510948231E-2</v>
      </c>
      <c r="D20" s="24">
        <v>5.9817097172088378E-2</v>
      </c>
      <c r="E20" s="24">
        <v>2.5168389607180021E-2</v>
      </c>
      <c r="F20" s="24">
        <v>-5.8739063810217762E-2</v>
      </c>
      <c r="G20" s="24">
        <v>2.5184244373342501E-2</v>
      </c>
      <c r="H20" s="24">
        <v>0.11855616098230613</v>
      </c>
      <c r="I20" s="24">
        <v>3.5898123537368043E-2</v>
      </c>
      <c r="J20" s="24">
        <v>-1.8285753446629509E-2</v>
      </c>
      <c r="K20" s="24">
        <v>2.944326489285461E-2</v>
      </c>
      <c r="L20" s="24">
        <v>9.2886611111557257E-2</v>
      </c>
      <c r="M20" s="24">
        <v>3.6150050734590877E-2</v>
      </c>
      <c r="N20" s="24">
        <v>0.11117236455818677</v>
      </c>
      <c r="O20" s="24">
        <v>4.8900567923186797E-2</v>
      </c>
    </row>
    <row r="21" spans="1:15">
      <c r="A21" s="16" t="s">
        <v>10</v>
      </c>
      <c r="B21" s="24">
        <v>-0.22792340902898289</v>
      </c>
      <c r="C21" s="24">
        <v>1.2465556960503161E-2</v>
      </c>
      <c r="D21" s="24">
        <v>-0.17528890910241715</v>
      </c>
      <c r="E21" s="24">
        <v>1.798011314026967E-2</v>
      </c>
      <c r="F21" s="24">
        <v>-0.28382538496895238</v>
      </c>
      <c r="G21" s="24">
        <v>1.9235340877585841E-2</v>
      </c>
      <c r="H21" s="24">
        <v>0.10853647586653523</v>
      </c>
      <c r="I21" s="24">
        <v>2.7683116348830649E-2</v>
      </c>
      <c r="J21" s="24">
        <v>-0.24825153641499287</v>
      </c>
      <c r="K21" s="24">
        <v>2.7311887374649919E-2</v>
      </c>
      <c r="L21" s="24">
        <v>-0.22183899141070865</v>
      </c>
      <c r="M21" s="24">
        <v>2.8267601417000101E-2</v>
      </c>
      <c r="N21" s="24">
        <v>2.6412545004284221E-2</v>
      </c>
      <c r="O21" s="24">
        <v>4.1666137835491203E-2</v>
      </c>
    </row>
    <row r="22" spans="1:15">
      <c r="A22" s="16" t="s">
        <v>26</v>
      </c>
      <c r="B22" s="24">
        <v>9.2749138970822029E-2</v>
      </c>
      <c r="C22" s="24">
        <v>9.0012047624134003E-3</v>
      </c>
      <c r="D22" s="24">
        <v>0.1566396493543171</v>
      </c>
      <c r="E22" s="24">
        <v>1.387031541784681E-2</v>
      </c>
      <c r="F22" s="24">
        <v>2.9934119278128661E-2</v>
      </c>
      <c r="G22" s="24">
        <v>1.07537278878165E-2</v>
      </c>
      <c r="H22" s="24">
        <v>0.12670553007618843</v>
      </c>
      <c r="I22" s="24">
        <v>1.7249402058081249E-2</v>
      </c>
      <c r="J22" s="24">
        <v>2.9355081706567299E-3</v>
      </c>
      <c r="K22" s="24">
        <v>2.0618561293576448E-2</v>
      </c>
      <c r="L22" s="24">
        <v>0.15692156155146489</v>
      </c>
      <c r="M22" s="24">
        <v>1.7714667117825721E-2</v>
      </c>
      <c r="N22" s="24">
        <v>0.15398605338080815</v>
      </c>
      <c r="O22" s="24">
        <v>2.6207820381597611E-2</v>
      </c>
    </row>
    <row r="23" spans="1:15">
      <c r="A23" s="16" t="s">
        <v>7</v>
      </c>
      <c r="B23" s="56">
        <v>0.1457409049061166</v>
      </c>
      <c r="C23" s="56">
        <v>2.064865907004974E-2</v>
      </c>
      <c r="D23" s="56">
        <v>0.20304472374903554</v>
      </c>
      <c r="E23" s="56">
        <v>3.1477227686893393E-2</v>
      </c>
      <c r="F23" s="56">
        <v>8.0040180066899155E-2</v>
      </c>
      <c r="G23" s="56">
        <v>2.6229754570763139E-2</v>
      </c>
      <c r="H23" s="56">
        <v>0.12300454368213638</v>
      </c>
      <c r="I23" s="56">
        <v>4.0923295938736212E-2</v>
      </c>
      <c r="J23" s="56">
        <v>9.3558422426543358E-2</v>
      </c>
      <c r="K23" s="56">
        <v>4.6125546315824273E-2</v>
      </c>
      <c r="L23" s="56">
        <v>0.16453212512837942</v>
      </c>
      <c r="M23" s="56">
        <v>5.0871791184652883E-2</v>
      </c>
      <c r="N23" s="56">
        <v>7.0973702701836061E-2</v>
      </c>
      <c r="O23" s="56">
        <v>7.6242757584095641E-2</v>
      </c>
    </row>
    <row r="24" spans="1:15">
      <c r="A24" s="16" t="s">
        <v>21</v>
      </c>
      <c r="B24" s="24">
        <v>7.6330009256816919E-2</v>
      </c>
      <c r="C24" s="24">
        <v>1.455296310202573E-2</v>
      </c>
      <c r="D24" s="24">
        <v>0.1140724540818242</v>
      </c>
      <c r="E24" s="24">
        <v>2.0187867794791051E-2</v>
      </c>
      <c r="F24" s="24">
        <v>3.8713468323147093E-2</v>
      </c>
      <c r="G24" s="24">
        <v>1.9452301412843931E-2</v>
      </c>
      <c r="H24" s="24">
        <v>7.5358985758677111E-2</v>
      </c>
      <c r="I24" s="24">
        <v>2.689672457962778E-2</v>
      </c>
      <c r="J24" s="24">
        <v>-7.270108856439568E-2</v>
      </c>
      <c r="K24" s="24">
        <v>2.7411856844824119E-2</v>
      </c>
      <c r="L24" s="24">
        <v>0.21180843248417924</v>
      </c>
      <c r="M24" s="24">
        <v>2.80637539543938E-2</v>
      </c>
      <c r="N24" s="24">
        <v>0.28450952104857491</v>
      </c>
      <c r="O24" s="24">
        <v>3.6608195901721229E-2</v>
      </c>
    </row>
    <row r="25" spans="1:15">
      <c r="A25" s="16" t="s">
        <v>34</v>
      </c>
      <c r="B25" s="24">
        <v>2.3939078846793319E-2</v>
      </c>
      <c r="C25" s="24">
        <v>1.5505325798341839E-2</v>
      </c>
      <c r="D25" s="24">
        <v>3.2192579753019833E-2</v>
      </c>
      <c r="E25" s="24">
        <v>1.9692861074680421E-2</v>
      </c>
      <c r="F25" s="24">
        <v>1.550428039317295E-2</v>
      </c>
      <c r="G25" s="24">
        <v>2.1794525684013081E-2</v>
      </c>
      <c r="H25" s="24">
        <v>1.6688299359846882E-2</v>
      </c>
      <c r="I25" s="24">
        <v>2.7587311440325699E-2</v>
      </c>
      <c r="J25" s="24">
        <v>-3.5130707234729858E-2</v>
      </c>
      <c r="K25" s="24">
        <v>2.598320810323319E-2</v>
      </c>
      <c r="L25" s="24">
        <v>0.10904160648166816</v>
      </c>
      <c r="M25" s="24">
        <v>2.927394827431521E-2</v>
      </c>
      <c r="N25" s="24">
        <v>0.14417231371639802</v>
      </c>
      <c r="O25" s="24">
        <v>3.6935414734219282E-2</v>
      </c>
    </row>
    <row r="26" spans="1:15">
      <c r="A26" s="16" t="s">
        <v>5</v>
      </c>
      <c r="B26" s="24">
        <v>-0.15667680895613387</v>
      </c>
      <c r="C26" s="24">
        <v>1.6697921175567211E-2</v>
      </c>
      <c r="D26" s="24">
        <v>-0.16266231500727449</v>
      </c>
      <c r="E26" s="24">
        <v>2.2782307969236599E-2</v>
      </c>
      <c r="F26" s="24">
        <v>-0.15013077094716043</v>
      </c>
      <c r="G26" s="24">
        <v>2.4182903441048689E-2</v>
      </c>
      <c r="H26" s="24">
        <v>-1.253154406011406E-2</v>
      </c>
      <c r="I26" s="24">
        <v>3.3008597684142063E-2</v>
      </c>
      <c r="J26" s="24">
        <v>-0.17430337560839507</v>
      </c>
      <c r="K26" s="24">
        <v>3.8148254844268842E-2</v>
      </c>
      <c r="L26" s="24">
        <v>-4.7629062644193088E-2</v>
      </c>
      <c r="M26" s="24">
        <v>2.971299537116066E-2</v>
      </c>
      <c r="N26" s="24">
        <v>0.12667431296420198</v>
      </c>
      <c r="O26" s="24">
        <v>4.3227396611115763E-2</v>
      </c>
    </row>
    <row r="27" spans="1:15">
      <c r="A27" s="16" t="s">
        <v>37</v>
      </c>
      <c r="B27" s="24">
        <v>-0.10304553709653207</v>
      </c>
      <c r="C27" s="24">
        <v>1.2789776206261559E-2</v>
      </c>
      <c r="D27" s="24">
        <v>-6.5339009162029685E-2</v>
      </c>
      <c r="E27" s="24">
        <v>1.818918767731079E-2</v>
      </c>
      <c r="F27" s="24">
        <v>-0.14413358648302343</v>
      </c>
      <c r="G27" s="24">
        <v>2.1006245283293031E-2</v>
      </c>
      <c r="H27" s="24">
        <v>7.879457732099375E-2</v>
      </c>
      <c r="I27" s="24">
        <v>2.9818198351044409E-2</v>
      </c>
      <c r="J27" s="24">
        <v>-0.16718594826817887</v>
      </c>
      <c r="K27" s="24">
        <v>2.8257661992150379E-2</v>
      </c>
      <c r="L27" s="24">
        <v>-1.66153661671932E-2</v>
      </c>
      <c r="M27" s="24">
        <v>2.3053299266362411E-2</v>
      </c>
      <c r="N27" s="24">
        <v>0.15057058210098567</v>
      </c>
      <c r="O27" s="24">
        <v>3.1943692521168389E-2</v>
      </c>
    </row>
    <row r="28" spans="1:15">
      <c r="A28" s="16" t="s">
        <v>4</v>
      </c>
      <c r="B28" s="24">
        <v>-6.4528328249070385E-2</v>
      </c>
      <c r="C28" s="24">
        <v>1.397123288507022E-2</v>
      </c>
      <c r="D28" s="24">
        <v>-5.4005227210454532E-2</v>
      </c>
      <c r="E28" s="24">
        <v>1.7822910396789109E-2</v>
      </c>
      <c r="F28" s="24">
        <v>-7.5171732787321033E-2</v>
      </c>
      <c r="G28" s="24">
        <v>1.8747232832481E-2</v>
      </c>
      <c r="H28" s="24">
        <v>2.1166505576866501E-2</v>
      </c>
      <c r="I28" s="24">
        <v>2.3647175645598938E-2</v>
      </c>
      <c r="J28" s="24">
        <v>-0.16708982446964957</v>
      </c>
      <c r="K28" s="24">
        <v>2.576621207984987E-2</v>
      </c>
      <c r="L28" s="24">
        <v>2.9152565180544592E-2</v>
      </c>
      <c r="M28" s="24">
        <v>2.895515250810906E-2</v>
      </c>
      <c r="N28" s="24">
        <v>0.19624238965019417</v>
      </c>
      <c r="O28" s="24">
        <v>3.6797582719310377E-2</v>
      </c>
    </row>
    <row r="29" spans="1:15">
      <c r="A29" s="16" t="s">
        <v>9</v>
      </c>
      <c r="B29" s="24">
        <v>-7.8767989368164121E-2</v>
      </c>
      <c r="C29" s="24">
        <v>1.145063944565799E-2</v>
      </c>
      <c r="D29" s="24">
        <v>-8.4100045862261941E-2</v>
      </c>
      <c r="E29" s="24">
        <v>1.7478894613235589E-2</v>
      </c>
      <c r="F29" s="24">
        <v>-6.4801114605099769E-2</v>
      </c>
      <c r="G29" s="24">
        <v>1.476275404184845E-2</v>
      </c>
      <c r="H29" s="24">
        <v>-1.9298931257162168E-2</v>
      </c>
      <c r="I29" s="24">
        <v>2.2710667053776171E-2</v>
      </c>
      <c r="J29" s="24">
        <v>-0.14708468452080511</v>
      </c>
      <c r="K29" s="24">
        <v>2.1169362553715449E-2</v>
      </c>
      <c r="L29" s="24">
        <v>1.6900844348745749E-2</v>
      </c>
      <c r="M29" s="24">
        <v>2.5941698537695589E-2</v>
      </c>
      <c r="N29" s="24">
        <v>0.16398552886955087</v>
      </c>
      <c r="O29" s="24">
        <v>3.5118690562810521E-2</v>
      </c>
    </row>
    <row r="30" spans="1:15">
      <c r="A30" s="16" t="s">
        <v>19</v>
      </c>
      <c r="B30" s="24">
        <v>0.17771979858576914</v>
      </c>
      <c r="C30" s="24">
        <v>1.9244104467054931E-2</v>
      </c>
      <c r="D30" s="24">
        <v>0.24071314353444981</v>
      </c>
      <c r="E30" s="24">
        <v>2.1622086890950871E-2</v>
      </c>
      <c r="F30" s="24">
        <v>0.1208150159005031</v>
      </c>
      <c r="G30" s="24">
        <v>2.914805722628331E-2</v>
      </c>
      <c r="H30" s="24">
        <v>0.11989812763394671</v>
      </c>
      <c r="I30" s="24">
        <v>3.3336808675048672E-2</v>
      </c>
      <c r="J30" s="24">
        <v>2.5554427802458701E-2</v>
      </c>
      <c r="K30" s="24">
        <v>3.826434424758602E-2</v>
      </c>
      <c r="L30" s="24">
        <v>0.31505098273672705</v>
      </c>
      <c r="M30" s="24">
        <v>3.8270966226739429E-2</v>
      </c>
      <c r="N30" s="24">
        <v>0.28949655493426835</v>
      </c>
      <c r="O30" s="24">
        <v>5.2392336971534642E-2</v>
      </c>
    </row>
    <row r="31" spans="1:15">
      <c r="A31" s="16" t="s">
        <v>11</v>
      </c>
      <c r="B31" s="24">
        <v>7.5887777054282082E-2</v>
      </c>
      <c r="C31" s="24">
        <v>1.928371167690129E-2</v>
      </c>
      <c r="D31" s="24">
        <v>0.13358576021998858</v>
      </c>
      <c r="E31" s="24">
        <v>2.05865538470652E-2</v>
      </c>
      <c r="F31" s="24">
        <v>8.0302377253387205E-3</v>
      </c>
      <c r="G31" s="24">
        <v>3.5237239187073797E-2</v>
      </c>
      <c r="H31" s="24">
        <v>0.12555552249464985</v>
      </c>
      <c r="I31" s="24">
        <v>4.1341059103590407E-2</v>
      </c>
      <c r="J31" s="24">
        <v>-1.22440520599209E-2</v>
      </c>
      <c r="K31" s="24">
        <v>3.8643839070656112E-2</v>
      </c>
      <c r="L31" s="24">
        <v>0.13025851729784343</v>
      </c>
      <c r="M31" s="24">
        <v>3.4315920069532463E-2</v>
      </c>
      <c r="N31" s="24">
        <v>0.14250256935776434</v>
      </c>
      <c r="O31" s="24">
        <v>5.4167257872802903E-2</v>
      </c>
    </row>
    <row r="32" spans="1:15">
      <c r="A32" s="16" t="s">
        <v>12</v>
      </c>
      <c r="B32" s="24">
        <v>8.6343767675011005E-4</v>
      </c>
      <c r="C32" s="24">
        <v>1.373165976850408E-2</v>
      </c>
      <c r="D32" s="24">
        <v>3.9198574532247253E-2</v>
      </c>
      <c r="E32" s="24">
        <v>2.0463873178794001E-2</v>
      </c>
      <c r="F32" s="24">
        <v>-4.0014115150308012E-2</v>
      </c>
      <c r="G32" s="24">
        <v>1.7284666922058739E-2</v>
      </c>
      <c r="H32" s="24">
        <v>7.9212689682555251E-2</v>
      </c>
      <c r="I32" s="24">
        <v>2.643575100859856E-2</v>
      </c>
      <c r="J32" s="24">
        <v>-9.8678693603761095E-2</v>
      </c>
      <c r="K32" s="24">
        <v>2.7819108052630579E-2</v>
      </c>
      <c r="L32" s="24">
        <v>7.8190764615733599E-2</v>
      </c>
      <c r="M32" s="24">
        <v>2.6290593479789889E-2</v>
      </c>
      <c r="N32" s="24">
        <v>0.17686945821949468</v>
      </c>
      <c r="O32" s="24">
        <v>4.04208211327143E-2</v>
      </c>
    </row>
    <row r="33" spans="1:15">
      <c r="A33" s="16" t="s">
        <v>2</v>
      </c>
      <c r="B33" s="24">
        <v>6.9964037953788277E-2</v>
      </c>
      <c r="C33" s="24">
        <v>2.128578723598968E-2</v>
      </c>
      <c r="D33" s="24">
        <v>0.11623105544269213</v>
      </c>
      <c r="E33" s="24">
        <v>2.7036932993574611E-2</v>
      </c>
      <c r="F33" s="24">
        <v>2.6202331872254271E-2</v>
      </c>
      <c r="G33" s="24">
        <v>2.4971925467506258E-2</v>
      </c>
      <c r="H33" s="24">
        <v>9.0028723570437869E-2</v>
      </c>
      <c r="I33" s="24">
        <v>3.002636904133309E-2</v>
      </c>
      <c r="J33" s="24">
        <v>3.2411779338395201E-3</v>
      </c>
      <c r="K33" s="24">
        <v>3.6488581765130333E-2</v>
      </c>
      <c r="L33" s="24">
        <v>0.12720454224655436</v>
      </c>
      <c r="M33" s="24">
        <v>2.8190087772295019E-2</v>
      </c>
      <c r="N33" s="24">
        <v>0.12396336431271483</v>
      </c>
      <c r="O33" s="24">
        <v>4.2279419864878973E-2</v>
      </c>
    </row>
    <row r="34" spans="1:15">
      <c r="A34" s="16" t="s">
        <v>23</v>
      </c>
      <c r="B34" s="24">
        <v>-9.1688851069031477E-2</v>
      </c>
      <c r="C34" s="24">
        <v>1.3124820511238091E-2</v>
      </c>
      <c r="D34" s="24">
        <v>-1.3654601162593091E-2</v>
      </c>
      <c r="E34" s="24">
        <v>1.5315196391245711E-2</v>
      </c>
      <c r="F34" s="24">
        <v>-0.1751709661207127</v>
      </c>
      <c r="G34" s="24">
        <v>1.985283820173863E-2</v>
      </c>
      <c r="H34" s="24">
        <v>0.16151636495811961</v>
      </c>
      <c r="I34" s="24">
        <v>2.3910250984715699E-2</v>
      </c>
      <c r="J34" s="24">
        <v>-0.12290145857089187</v>
      </c>
      <c r="K34" s="24">
        <v>2.7868712508003411E-2</v>
      </c>
      <c r="L34" s="24">
        <v>4.5534273350990402E-3</v>
      </c>
      <c r="M34" s="24">
        <v>2.6903815647376681E-2</v>
      </c>
      <c r="N34" s="24">
        <v>0.12745488590599091</v>
      </c>
      <c r="O34" s="24">
        <v>4.0001200345143498E-2</v>
      </c>
    </row>
    <row r="35" spans="1:15">
      <c r="A35" s="16" t="s">
        <v>32</v>
      </c>
      <c r="B35" s="24">
        <v>-5.190106305841586E-2</v>
      </c>
      <c r="C35" s="24">
        <v>1.312383590750205E-2</v>
      </c>
      <c r="D35" s="24">
        <v>-1.6133439458109601E-3</v>
      </c>
      <c r="E35" s="24">
        <v>1.636165341489413E-2</v>
      </c>
      <c r="F35" s="24">
        <v>-0.10481921974284628</v>
      </c>
      <c r="G35" s="24">
        <v>1.764544463774069E-2</v>
      </c>
      <c r="H35" s="24">
        <v>0.10320587579703532</v>
      </c>
      <c r="I35" s="24">
        <v>2.1784198172157421E-2</v>
      </c>
      <c r="J35" s="24">
        <v>-0.17541321272044127</v>
      </c>
      <c r="K35" s="24">
        <v>2.3717950531931941E-2</v>
      </c>
      <c r="L35" s="24">
        <v>3.3634189385425832E-2</v>
      </c>
      <c r="M35" s="24">
        <v>2.6971316709925801E-2</v>
      </c>
      <c r="N35" s="24">
        <v>0.20904740210586709</v>
      </c>
      <c r="O35" s="24">
        <v>3.8238885267618941E-2</v>
      </c>
    </row>
    <row r="36" spans="1:15">
      <c r="A36" s="4" t="s">
        <v>63</v>
      </c>
      <c r="B36" s="24">
        <v>-0.20270321650863454</v>
      </c>
      <c r="C36" s="24">
        <v>1.3212837731247561E-2</v>
      </c>
      <c r="D36" s="24">
        <v>-0.18032253993803246</v>
      </c>
      <c r="E36" s="24">
        <v>1.778117331745192E-2</v>
      </c>
      <c r="F36" s="24">
        <v>-0.22507202711434959</v>
      </c>
      <c r="G36" s="24">
        <v>2.0255359465350089E-2</v>
      </c>
      <c r="H36" s="24">
        <v>4.4749487176317132E-2</v>
      </c>
      <c r="I36" s="24">
        <v>2.7537655774527329E-2</v>
      </c>
      <c r="J36" s="24">
        <v>-0.27284321324263588</v>
      </c>
      <c r="K36" s="24">
        <v>3.0334811936259889E-2</v>
      </c>
      <c r="L36" s="24">
        <v>-0.10869347475182513</v>
      </c>
      <c r="M36" s="24">
        <v>2.6341548212593449E-2</v>
      </c>
      <c r="N36" s="24">
        <v>0.16414973849081077</v>
      </c>
      <c r="O36" s="24">
        <v>3.6602915853803333E-2</v>
      </c>
    </row>
    <row r="37" spans="1:15">
      <c r="A37" s="16" t="s">
        <v>17</v>
      </c>
      <c r="B37" s="24">
        <v>-1.977463864183885E-2</v>
      </c>
      <c r="C37" s="24">
        <v>2.3371028928333371E-2</v>
      </c>
      <c r="D37" s="24">
        <v>-4.064777512553433E-2</v>
      </c>
      <c r="E37" s="24">
        <v>2.651999599327709E-2</v>
      </c>
      <c r="F37" s="24">
        <v>3.3983422676364299E-3</v>
      </c>
      <c r="G37" s="24">
        <v>3.2916028203281503E-2</v>
      </c>
      <c r="H37" s="24">
        <v>-4.4046117393170763E-2</v>
      </c>
      <c r="I37" s="24">
        <v>3.6858622765710683E-2</v>
      </c>
      <c r="J37" s="24">
        <v>-6.5487610379060313E-2</v>
      </c>
      <c r="K37" s="24">
        <v>3.8705638506867021E-2</v>
      </c>
      <c r="L37" s="24">
        <v>0.1235619394778676</v>
      </c>
      <c r="M37" s="24">
        <v>4.3867959995693429E-2</v>
      </c>
      <c r="N37" s="24">
        <v>0.1890495498569279</v>
      </c>
      <c r="O37" s="24">
        <v>6.1150350057160158E-2</v>
      </c>
    </row>
    <row r="38" spans="1:15">
      <c r="A38" s="16" t="s">
        <v>3</v>
      </c>
      <c r="B38" s="24">
        <v>0.22163807633090085</v>
      </c>
      <c r="C38" s="24">
        <v>1.54632688177848E-2</v>
      </c>
      <c r="D38" s="24">
        <v>0.2427247235158253</v>
      </c>
      <c r="E38" s="24">
        <v>2.013380418960076E-2</v>
      </c>
      <c r="F38" s="24">
        <v>0.19922404207238328</v>
      </c>
      <c r="G38" s="24">
        <v>1.9317595158232441E-2</v>
      </c>
      <c r="H38" s="24">
        <v>4.3500681443442019E-2</v>
      </c>
      <c r="I38" s="24">
        <v>2.4708520407548808E-2</v>
      </c>
      <c r="J38" s="24">
        <v>0.17163578478993913</v>
      </c>
      <c r="K38" s="24">
        <v>3.2656142816113218E-2</v>
      </c>
      <c r="L38" s="24">
        <v>0.31083135615616037</v>
      </c>
      <c r="M38" s="24">
        <v>2.733667648803409E-2</v>
      </c>
      <c r="N38" s="24">
        <v>0.13919557136622124</v>
      </c>
      <c r="O38" s="24">
        <v>4.5529390434416221E-2</v>
      </c>
    </row>
    <row r="39" spans="1:15">
      <c r="A39" s="16" t="s">
        <v>13</v>
      </c>
      <c r="B39" s="56">
        <v>4.2605560107606402E-3</v>
      </c>
      <c r="C39" s="56">
        <v>1.656254418446294E-2</v>
      </c>
      <c r="D39" s="56">
        <v>6.7419569480234254E-2</v>
      </c>
      <c r="E39" s="56">
        <v>2.232942198984109E-2</v>
      </c>
      <c r="F39" s="56">
        <v>-6.1292150179632028E-2</v>
      </c>
      <c r="G39" s="56">
        <v>2.3880690379266468E-2</v>
      </c>
      <c r="H39" s="56">
        <v>0.12871171965986627</v>
      </c>
      <c r="I39" s="56">
        <v>3.2573414636056383E-2</v>
      </c>
      <c r="J39" s="56">
        <v>-9.3194796285881579E-2</v>
      </c>
      <c r="K39" s="56">
        <v>3.1268059720177002E-2</v>
      </c>
      <c r="L39" s="56">
        <v>0.10839609627255839</v>
      </c>
      <c r="M39" s="56">
        <v>2.8705039712838151E-2</v>
      </c>
      <c r="N39" s="56">
        <v>0.20159089255843998</v>
      </c>
      <c r="O39" s="56">
        <v>4.1101253825836258E-2</v>
      </c>
    </row>
    <row r="40" spans="1:15">
      <c r="A40" s="16" t="s">
        <v>27</v>
      </c>
      <c r="B40" s="24">
        <v>7.5100491761714031E-2</v>
      </c>
      <c r="C40" s="24">
        <v>1.7175860469615958E-2</v>
      </c>
      <c r="D40" s="24">
        <v>9.6479403242320544E-2</v>
      </c>
      <c r="E40" s="24">
        <v>2.431367843060115E-2</v>
      </c>
      <c r="F40" s="24">
        <v>6.3983265869594422E-2</v>
      </c>
      <c r="G40" s="24">
        <v>2.2745821544736401E-2</v>
      </c>
      <c r="H40" s="24">
        <v>3.2496137372726122E-2</v>
      </c>
      <c r="I40" s="24">
        <v>3.232090050910344E-2</v>
      </c>
      <c r="J40" s="24">
        <v>-3.8719541220646999E-3</v>
      </c>
      <c r="K40" s="24">
        <v>4.0380889630604787E-2</v>
      </c>
      <c r="L40" s="24">
        <v>0.21254439418186183</v>
      </c>
      <c r="M40" s="24">
        <v>3.2261053875156133E-2</v>
      </c>
      <c r="N40" s="24">
        <v>0.21641634830392653</v>
      </c>
      <c r="O40" s="24">
        <v>5.2072407891215922E-2</v>
      </c>
    </row>
    <row r="41" spans="1:15">
      <c r="A41" s="16" t="s">
        <v>31</v>
      </c>
      <c r="B41" s="24">
        <v>-0.13342617293835615</v>
      </c>
      <c r="C41" s="24">
        <v>1.250958144225245E-2</v>
      </c>
      <c r="D41" s="24">
        <v>-0.10244673794886094</v>
      </c>
      <c r="E41" s="24">
        <v>1.6774514771850109E-2</v>
      </c>
      <c r="F41" s="24">
        <v>-0.16518411877225414</v>
      </c>
      <c r="G41" s="24">
        <v>2.1127314326693521E-2</v>
      </c>
      <c r="H41" s="24">
        <v>6.2737380823393196E-2</v>
      </c>
      <c r="I41" s="24">
        <v>2.8904294131173031E-2</v>
      </c>
      <c r="J41" s="24">
        <v>-0.18237921698778947</v>
      </c>
      <c r="K41" s="24">
        <v>2.642743775789828E-2</v>
      </c>
      <c r="L41" s="24">
        <v>-6.5066597844746984E-2</v>
      </c>
      <c r="M41" s="24">
        <v>2.6274664929063121E-2</v>
      </c>
      <c r="N41" s="24">
        <v>0.11731261914304249</v>
      </c>
      <c r="O41" s="24">
        <v>3.6034372343175733E-2</v>
      </c>
    </row>
    <row r="42" spans="1:15">
      <c r="A42" s="16" t="s">
        <v>35</v>
      </c>
      <c r="B42" s="24">
        <v>-0.33050430674949594</v>
      </c>
      <c r="C42" s="24">
        <v>1.389869724870872E-2</v>
      </c>
      <c r="D42" s="24">
        <v>-0.31458878462570206</v>
      </c>
      <c r="E42" s="24">
        <v>1.7312460828855351E-2</v>
      </c>
      <c r="F42" s="24">
        <v>-0.34740278218312654</v>
      </c>
      <c r="G42" s="24">
        <v>1.9429603825696942E-2</v>
      </c>
      <c r="H42" s="24">
        <v>3.2813997557424479E-2</v>
      </c>
      <c r="I42" s="24">
        <v>2.4092664102205789E-2</v>
      </c>
      <c r="J42" s="24">
        <v>-0.35726990265609454</v>
      </c>
      <c r="K42" s="24">
        <v>2.8916676513891581E-2</v>
      </c>
      <c r="L42" s="24">
        <v>-0.2785841941762276</v>
      </c>
      <c r="M42" s="24">
        <v>2.320650776575334E-2</v>
      </c>
      <c r="N42" s="24">
        <v>7.8685708479866945E-2</v>
      </c>
      <c r="O42" s="24">
        <v>3.5188959388457203E-2</v>
      </c>
    </row>
    <row r="43" spans="1:15">
      <c r="A43" s="16" t="s">
        <v>36</v>
      </c>
      <c r="B43" s="24">
        <v>0.12657572713855311</v>
      </c>
      <c r="C43" s="24">
        <v>1.6697927845921039E-2</v>
      </c>
      <c r="D43" s="24">
        <v>0.16462851356986136</v>
      </c>
      <c r="E43" s="24">
        <v>1.9857231107846311E-2</v>
      </c>
      <c r="F43" s="24">
        <v>8.6747591873878288E-2</v>
      </c>
      <c r="G43" s="24">
        <v>2.361794486064691E-2</v>
      </c>
      <c r="H43" s="24">
        <v>7.7880921695983069E-2</v>
      </c>
      <c r="I43" s="24">
        <v>2.7967157734899731E-2</v>
      </c>
      <c r="J43" s="24">
        <v>8.00237485130449E-3</v>
      </c>
      <c r="K43" s="24">
        <v>2.596481612677945E-2</v>
      </c>
      <c r="L43" s="24">
        <v>0.28086024539398691</v>
      </c>
      <c r="M43" s="24">
        <v>3.2042237260462562E-2</v>
      </c>
      <c r="N43" s="24">
        <v>0.2728578705426824</v>
      </c>
      <c r="O43" s="24">
        <v>4.2207616880036103E-2</v>
      </c>
    </row>
    <row r="44" spans="1:15">
      <c r="A44" s="16" t="s">
        <v>38</v>
      </c>
      <c r="B44" s="24">
        <v>-5.0974158461477348E-2</v>
      </c>
      <c r="C44" s="24">
        <v>1.1583158313974889E-2</v>
      </c>
      <c r="D44" s="24">
        <v>-8.9996112746937848E-2</v>
      </c>
      <c r="E44" s="24">
        <v>1.997641635287015E-2</v>
      </c>
      <c r="F44" s="24">
        <v>-1.298338070067538E-2</v>
      </c>
      <c r="G44" s="24">
        <v>1.521881569092912E-2</v>
      </c>
      <c r="H44" s="24">
        <v>-7.7012732046262466E-2</v>
      </c>
      <c r="I44" s="24">
        <v>2.6713248666287499E-2</v>
      </c>
      <c r="J44" s="24">
        <v>-0.11925319721611419</v>
      </c>
      <c r="K44" s="24">
        <v>2.5980974355492389E-2</v>
      </c>
      <c r="L44" s="24">
        <v>7.096318927460539E-2</v>
      </c>
      <c r="M44" s="24">
        <v>2.5820139565500728E-2</v>
      </c>
      <c r="N44" s="24">
        <v>0.19021638649071959</v>
      </c>
      <c r="O44" s="24">
        <v>3.3027893032197331E-2</v>
      </c>
    </row>
    <row r="45" spans="1:15">
      <c r="A45" s="16" t="s">
        <v>71</v>
      </c>
      <c r="B45" s="24">
        <v>-0.27196336516523539</v>
      </c>
      <c r="C45" s="24">
        <v>1.368157749623207E-2</v>
      </c>
      <c r="D45" s="24">
        <v>-0.27104446098374529</v>
      </c>
      <c r="E45" s="24">
        <v>1.6890617395436829E-2</v>
      </c>
      <c r="F45" s="24">
        <v>-0.27287059100063388</v>
      </c>
      <c r="G45" s="24">
        <v>1.9131784865223059E-2</v>
      </c>
      <c r="H45" s="24">
        <v>1.82613001688858E-3</v>
      </c>
      <c r="I45" s="24">
        <v>2.3560838989249499E-2</v>
      </c>
      <c r="J45" s="24">
        <v>-0.29725884345724768</v>
      </c>
      <c r="K45" s="24">
        <v>2.4896447770793261E-2</v>
      </c>
      <c r="L45" s="24">
        <v>-0.17831506859912344</v>
      </c>
      <c r="M45" s="24">
        <v>1.811616286615033E-2</v>
      </c>
      <c r="N45" s="24">
        <v>0.11894377485812424</v>
      </c>
      <c r="O45" s="24">
        <v>3.1369318652955218E-2</v>
      </c>
    </row>
    <row r="46" spans="1:15">
      <c r="A46" s="16" t="s">
        <v>72</v>
      </c>
      <c r="B46" s="24">
        <v>-0.25920580627090001</v>
      </c>
      <c r="C46" s="24">
        <v>1.304838075524584E-2</v>
      </c>
      <c r="D46" s="24">
        <v>-0.26828121562852797</v>
      </c>
      <c r="E46" s="24">
        <v>1.6138969556033451E-2</v>
      </c>
      <c r="F46" s="24">
        <v>-0.24905230551749485</v>
      </c>
      <c r="G46" s="24">
        <v>2.1880551003062819E-2</v>
      </c>
      <c r="H46" s="24">
        <v>-1.9228910111033119E-2</v>
      </c>
      <c r="I46" s="24">
        <v>2.7916439470474411E-2</v>
      </c>
      <c r="J46" s="24">
        <v>-0.2839057496492125</v>
      </c>
      <c r="K46" s="24">
        <v>2.5218877995680979E-2</v>
      </c>
      <c r="L46" s="24">
        <v>-0.19626977055935046</v>
      </c>
      <c r="M46" s="24">
        <v>2.331108657291641E-2</v>
      </c>
      <c r="N46" s="24">
        <v>8.7635979089862037E-2</v>
      </c>
      <c r="O46" s="24">
        <v>3.6186396343714143E-2</v>
      </c>
    </row>
    <row r="47" spans="1:15">
      <c r="A47" s="16" t="s">
        <v>33</v>
      </c>
      <c r="B47" s="24">
        <v>1.268385168537783E-2</v>
      </c>
      <c r="C47" s="24">
        <v>1.329887197271378E-2</v>
      </c>
      <c r="D47" s="24">
        <v>7.0281726151837282E-2</v>
      </c>
      <c r="E47" s="24">
        <v>1.8964827024768139E-2</v>
      </c>
      <c r="F47" s="24">
        <v>-4.0705321999354567E-2</v>
      </c>
      <c r="G47" s="24">
        <v>1.9555268775268999E-2</v>
      </c>
      <c r="H47" s="24">
        <v>0.11098704815119184</v>
      </c>
      <c r="I47" s="24">
        <v>2.8205870095745329E-2</v>
      </c>
      <c r="J47" s="24">
        <v>-8.4958949337250289E-2</v>
      </c>
      <c r="K47" s="24">
        <v>3.014098699867138E-2</v>
      </c>
      <c r="L47" s="24">
        <v>7.4607010711504995E-2</v>
      </c>
      <c r="M47" s="24">
        <v>2.605762853751693E-2</v>
      </c>
      <c r="N47" s="24">
        <v>0.15956596004875528</v>
      </c>
      <c r="O47" s="24">
        <v>4.0295802065024817E-2</v>
      </c>
    </row>
    <row r="48" spans="1:15">
      <c r="A48" s="16" t="s">
        <v>22</v>
      </c>
      <c r="B48" s="56">
        <v>0.13987770141705477</v>
      </c>
      <c r="C48" s="56">
        <v>1.3801328752452069E-2</v>
      </c>
      <c r="D48" s="56">
        <v>0.16830836751079126</v>
      </c>
      <c r="E48" s="56">
        <v>1.8251931546175711E-2</v>
      </c>
      <c r="F48" s="56">
        <v>0.10809975675664278</v>
      </c>
      <c r="G48" s="56">
        <v>2.0025497374548829E-2</v>
      </c>
      <c r="H48" s="56">
        <v>6.0208610754148482E-2</v>
      </c>
      <c r="I48" s="56">
        <v>2.628233980948045E-2</v>
      </c>
      <c r="J48" s="56">
        <v>9.9162367524391282E-2</v>
      </c>
      <c r="K48" s="56">
        <v>2.8701355221567072E-2</v>
      </c>
      <c r="L48" s="56">
        <v>0.20223359503711652</v>
      </c>
      <c r="M48" s="56">
        <v>3.424866397488488E-2</v>
      </c>
      <c r="N48" s="56">
        <v>0.10307122751272524</v>
      </c>
      <c r="O48" s="56">
        <v>4.4653043047780019E-2</v>
      </c>
    </row>
    <row r="49" spans="1:15">
      <c r="A49" s="16" t="s">
        <v>24</v>
      </c>
      <c r="B49" s="24">
        <v>5.7004828135100181E-2</v>
      </c>
      <c r="C49" s="24">
        <v>1.6821414907108759E-2</v>
      </c>
      <c r="D49" s="24">
        <v>9.4951118103002441E-2</v>
      </c>
      <c r="E49" s="24">
        <v>2.3850501807772019E-2</v>
      </c>
      <c r="F49" s="24">
        <v>1.5343250909096049E-2</v>
      </c>
      <c r="G49" s="24">
        <v>2.5673943832272481E-2</v>
      </c>
      <c r="H49" s="24">
        <v>7.960786719390639E-2</v>
      </c>
      <c r="I49" s="24">
        <v>3.6538837944196177E-2</v>
      </c>
      <c r="J49" s="24">
        <v>4.34246950866422E-3</v>
      </c>
      <c r="K49" s="24">
        <v>3.6706182660470009E-2</v>
      </c>
      <c r="L49" s="24">
        <v>0.12851001112704583</v>
      </c>
      <c r="M49" s="24">
        <v>2.7227427240630719E-2</v>
      </c>
      <c r="N49" s="24">
        <v>0.12416754161838162</v>
      </c>
      <c r="O49" s="24">
        <v>4.3110923308010737E-2</v>
      </c>
    </row>
    <row r="50" spans="1:15">
      <c r="A50" s="16" t="s">
        <v>30</v>
      </c>
      <c r="B50" s="24">
        <v>-9.6156636868030001E-4</v>
      </c>
      <c r="C50" s="24">
        <v>1.367893266672273E-2</v>
      </c>
      <c r="D50" s="24">
        <v>6.9405269192720095E-2</v>
      </c>
      <c r="E50" s="24">
        <v>1.5887868008806399E-2</v>
      </c>
      <c r="F50" s="24">
        <v>-8.5226101052148451E-2</v>
      </c>
      <c r="G50" s="24">
        <v>2.4000486531002521E-2</v>
      </c>
      <c r="H50" s="24">
        <v>0.15463137024486856</v>
      </c>
      <c r="I50" s="24">
        <v>3.0530397940030929E-2</v>
      </c>
      <c r="J50" s="24">
        <v>-2.0908959191306371E-2</v>
      </c>
      <c r="K50" s="24">
        <v>2.641882521680965E-2</v>
      </c>
      <c r="L50" s="24">
        <v>3.0195362112945521E-2</v>
      </c>
      <c r="M50" s="24">
        <v>2.5767936271281131E-2</v>
      </c>
      <c r="N50" s="24">
        <v>5.1104321304251889E-2</v>
      </c>
      <c r="O50" s="24">
        <v>3.9436912679008278E-2</v>
      </c>
    </row>
    <row r="51" spans="1:15">
      <c r="A51" s="16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</row>
    <row r="52" spans="1:15">
      <c r="A52" s="16" t="s">
        <v>39</v>
      </c>
      <c r="B52" s="24">
        <v>2.000405005846161E-3</v>
      </c>
      <c r="C52" s="24">
        <v>2.5021001350849421E-3</v>
      </c>
      <c r="D52" s="24">
        <v>3.7486765142239357E-2</v>
      </c>
      <c r="E52" s="24">
        <v>3.3111334499445434E-3</v>
      </c>
      <c r="F52" s="24">
        <v>-3.4647565002035606E-2</v>
      </c>
      <c r="G52" s="24">
        <v>3.5338387542462953E-3</v>
      </c>
      <c r="H52" s="24">
        <v>7.2134330144274963E-2</v>
      </c>
      <c r="I52" s="24">
        <v>4.6792522153362584E-3</v>
      </c>
      <c r="J52" s="24">
        <v>-7.8537975631364595E-2</v>
      </c>
      <c r="K52" s="24">
        <v>5.0655054066780772E-3</v>
      </c>
      <c r="L52" s="24">
        <v>7.8907102100983464E-2</v>
      </c>
      <c r="M52" s="24">
        <v>4.8122942160777078E-3</v>
      </c>
      <c r="N52" s="24">
        <v>0.15744507773234809</v>
      </c>
      <c r="O52" s="24">
        <v>6.9493384393547524E-3</v>
      </c>
    </row>
    <row r="53" spans="1:15">
      <c r="A53" s="16" t="s">
        <v>40</v>
      </c>
      <c r="B53" s="24">
        <v>-0.08</v>
      </c>
      <c r="C53" s="24">
        <v>0</v>
      </c>
      <c r="D53" s="24">
        <v>-5.4523436265881617E-2</v>
      </c>
      <c r="E53" s="24">
        <v>6.5799060979235104E-3</v>
      </c>
      <c r="F53" s="24">
        <v>-0.11337724942333614</v>
      </c>
      <c r="G53" s="24">
        <v>6.3024313466388598E-3</v>
      </c>
      <c r="H53" s="24">
        <v>5.8853813157454533E-2</v>
      </c>
      <c r="I53" s="24">
        <v>8.8998178186623696E-3</v>
      </c>
      <c r="J53" s="24">
        <v>-0.14064667958727733</v>
      </c>
      <c r="K53" s="24">
        <v>1.062406516038273E-2</v>
      </c>
      <c r="L53" s="24">
        <v>-8.0028690869681004E-3</v>
      </c>
      <c r="M53" s="24">
        <v>9.0639734813801696E-3</v>
      </c>
      <c r="N53" s="24">
        <v>0.13264381050030924</v>
      </c>
      <c r="O53" s="24">
        <v>1.277379808605095E-2</v>
      </c>
    </row>
    <row r="54" spans="1:15">
      <c r="A54" s="18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</row>
    <row r="55" spans="1:15">
      <c r="A55" s="39" t="s">
        <v>43</v>
      </c>
      <c r="B55" s="24">
        <v>0.13411106930256311</v>
      </c>
      <c r="C55" s="24">
        <v>2.8727266953604318E-2</v>
      </c>
      <c r="D55" s="24">
        <v>0.2536416592205073</v>
      </c>
      <c r="E55" s="24">
        <v>3.179853564970804E-2</v>
      </c>
      <c r="F55" s="24">
        <v>1.495303202976739E-2</v>
      </c>
      <c r="G55" s="24">
        <v>3.8706160029136537E-2</v>
      </c>
      <c r="H55" s="24">
        <v>0.23868862719073991</v>
      </c>
      <c r="I55" s="24">
        <v>4.2115144390647841E-2</v>
      </c>
      <c r="J55" s="24">
        <v>4.1509045866853021E-2</v>
      </c>
      <c r="K55" s="24">
        <v>6.1879939848938061E-2</v>
      </c>
      <c r="L55" s="24">
        <v>0.17802805939527083</v>
      </c>
      <c r="M55" s="24">
        <v>5.4267026276750382E-2</v>
      </c>
      <c r="N55" s="24">
        <v>0.1365190135284178</v>
      </c>
      <c r="O55" s="24">
        <v>8.618163816602932E-2</v>
      </c>
    </row>
    <row r="56" spans="1:15">
      <c r="A56" s="39" t="s">
        <v>44</v>
      </c>
      <c r="B56" s="24">
        <v>8.3531050468828916E-2</v>
      </c>
      <c r="C56" s="24">
        <v>2.6070236984034809E-2</v>
      </c>
      <c r="D56" s="24">
        <v>0.11916747233863439</v>
      </c>
      <c r="E56" s="24">
        <v>3.3886081276046802E-2</v>
      </c>
      <c r="F56" s="24">
        <v>4.9668574567812103E-2</v>
      </c>
      <c r="G56" s="24">
        <v>3.5395050220223753E-2</v>
      </c>
      <c r="H56" s="24">
        <v>6.9498897770822299E-2</v>
      </c>
      <c r="I56" s="24">
        <v>4.5929807823724481E-2</v>
      </c>
      <c r="J56" s="24">
        <v>-5.3617277654863342E-2</v>
      </c>
      <c r="K56" s="24">
        <v>3.8607561889474451E-2</v>
      </c>
      <c r="L56" s="24">
        <v>0.24346500050816738</v>
      </c>
      <c r="M56" s="24">
        <v>5.6801226774022343E-2</v>
      </c>
      <c r="N56" s="24">
        <v>0.29708227816303073</v>
      </c>
      <c r="O56" s="24">
        <v>7.9635060645491446E-2</v>
      </c>
    </row>
    <row r="57" spans="1:15">
      <c r="A57" s="39" t="s">
        <v>59</v>
      </c>
      <c r="B57" s="24">
        <v>2.8330069401255931E-2</v>
      </c>
      <c r="C57" s="24">
        <v>2.860942428514868E-2</v>
      </c>
      <c r="D57" s="24">
        <v>3.6548969438377953E-2</v>
      </c>
      <c r="E57" s="24">
        <v>3.8817944148768907E-2</v>
      </c>
      <c r="F57" s="24">
        <v>1.9809386675790529E-2</v>
      </c>
      <c r="G57" s="24">
        <v>4.1443091142000218E-2</v>
      </c>
      <c r="H57" s="24">
        <v>1.673958276258742E-2</v>
      </c>
      <c r="I57" s="24">
        <v>5.6183780340679897E-2</v>
      </c>
      <c r="J57" s="24">
        <v>-5.1079373609612497E-2</v>
      </c>
      <c r="K57" s="24">
        <v>4.5279868634599797E-2</v>
      </c>
      <c r="L57" s="24">
        <v>0.13272290067742007</v>
      </c>
      <c r="M57" s="24">
        <v>5.8257806509492402E-2</v>
      </c>
      <c r="N57" s="24">
        <v>0.18380227428703255</v>
      </c>
      <c r="O57" s="24">
        <v>8.0077649316910027E-2</v>
      </c>
    </row>
    <row r="58" spans="1:15">
      <c r="A58" s="39" t="s">
        <v>54</v>
      </c>
      <c r="B58" s="24">
        <v>3.6011472249200489E-2</v>
      </c>
      <c r="C58" s="24">
        <v>3.3448564122989008E-2</v>
      </c>
      <c r="D58" s="24">
        <v>0.10070362536336222</v>
      </c>
      <c r="E58" s="24">
        <v>3.9296775792830807E-2</v>
      </c>
      <c r="F58" s="24">
        <v>-3.2779496076572212E-2</v>
      </c>
      <c r="G58" s="24">
        <v>4.7720721741459082E-2</v>
      </c>
      <c r="H58" s="24">
        <v>0.13348312143993443</v>
      </c>
      <c r="I58" s="24">
        <v>5.6511434290543797E-2</v>
      </c>
      <c r="J58" s="24">
        <v>-8.2018833515563466E-2</v>
      </c>
      <c r="K58" s="24">
        <v>6.9344117909253197E-2</v>
      </c>
      <c r="L58" s="24">
        <v>0.19507078402436115</v>
      </c>
      <c r="M58" s="24">
        <v>6.3365715193979974E-2</v>
      </c>
      <c r="N58" s="24">
        <v>0.27708961753992462</v>
      </c>
      <c r="O58" s="24">
        <v>9.2708320966942995E-2</v>
      </c>
    </row>
    <row r="59" spans="1:15">
      <c r="A59" s="39" t="s">
        <v>55</v>
      </c>
      <c r="B59" s="24">
        <v>0.13587974180547568</v>
      </c>
      <c r="C59" s="24">
        <v>3.0489676249109511E-2</v>
      </c>
      <c r="D59" s="24">
        <v>0.19001133333971418</v>
      </c>
      <c r="E59" s="24">
        <v>4.5353842508390363E-2</v>
      </c>
      <c r="F59" s="24">
        <v>8.5531728591091344E-2</v>
      </c>
      <c r="G59" s="24">
        <v>5.0386027608045912E-2</v>
      </c>
      <c r="H59" s="24">
        <v>0.10447960474862283</v>
      </c>
      <c r="I59" s="24">
        <v>7.337079848143041E-2</v>
      </c>
      <c r="J59" s="24">
        <v>-6.9905483975902349E-2</v>
      </c>
      <c r="K59" s="24">
        <v>7.3315015951817733E-2</v>
      </c>
      <c r="L59" s="24">
        <v>0.21378650552992023</v>
      </c>
      <c r="M59" s="24">
        <v>5.936335887206224E-2</v>
      </c>
      <c r="N59" s="24">
        <v>0.28369198950582258</v>
      </c>
      <c r="O59" s="24">
        <v>9.2834167775768334E-2</v>
      </c>
    </row>
    <row r="60" spans="1:15">
      <c r="A60" s="39" t="s">
        <v>46</v>
      </c>
      <c r="B60" s="24">
        <v>0.10382037082691442</v>
      </c>
      <c r="C60" s="24">
        <v>3.3729602542036163E-2</v>
      </c>
      <c r="D60" s="24">
        <v>0.1481709870069006</v>
      </c>
      <c r="E60" s="24">
        <v>4.7639786552137298E-2</v>
      </c>
      <c r="F60" s="24">
        <v>5.7181630977597521E-2</v>
      </c>
      <c r="G60" s="24">
        <v>4.5311828389576918E-2</v>
      </c>
      <c r="H60" s="24">
        <v>9.0989356029303081E-2</v>
      </c>
      <c r="I60" s="24">
        <v>6.3212945060071815E-2</v>
      </c>
      <c r="J60" s="24">
        <v>5.1705319834227303E-3</v>
      </c>
      <c r="K60" s="24">
        <v>6.451088688530407E-2</v>
      </c>
      <c r="L60" s="24">
        <v>0.23588744964010319</v>
      </c>
      <c r="M60" s="24">
        <v>5.0523705773215272E-2</v>
      </c>
      <c r="N60" s="24">
        <v>0.23071691765668045</v>
      </c>
      <c r="O60" s="24">
        <v>7.0714468284040696E-2</v>
      </c>
    </row>
    <row r="61" spans="1:15">
      <c r="A61" s="39" t="s">
        <v>47</v>
      </c>
      <c r="B61" s="24">
        <v>3.7892238823649262E-2</v>
      </c>
      <c r="C61" s="24">
        <v>3.1159151519385229E-2</v>
      </c>
      <c r="D61" s="24">
        <v>9.6873763597125725E-2</v>
      </c>
      <c r="E61" s="24">
        <v>3.8921179409231163E-2</v>
      </c>
      <c r="F61" s="24">
        <v>-1.3651225348711391E-2</v>
      </c>
      <c r="G61" s="24">
        <v>4.4930207167903587E-2</v>
      </c>
      <c r="H61" s="24">
        <v>0.11052498894583712</v>
      </c>
      <c r="I61" s="24">
        <v>5.8259968547069899E-2</v>
      </c>
      <c r="J61" s="24">
        <v>-8.1755706871586894E-3</v>
      </c>
      <c r="K61" s="24">
        <v>6.2865383666024122E-2</v>
      </c>
      <c r="L61" s="24">
        <v>0.12251171888012882</v>
      </c>
      <c r="M61" s="24">
        <v>5.8116849291618623E-2</v>
      </c>
      <c r="N61" s="24">
        <v>0.13068728956728751</v>
      </c>
      <c r="O61" s="24">
        <v>7.5286472475333183E-2</v>
      </c>
    </row>
    <row r="62" spans="1:15">
      <c r="A62" s="39" t="s">
        <v>48</v>
      </c>
      <c r="B62" s="24">
        <v>0.10746707947478762</v>
      </c>
      <c r="C62" s="24">
        <v>3.3845178080435391E-2</v>
      </c>
      <c r="D62" s="24">
        <v>0.12133825570690848</v>
      </c>
      <c r="E62" s="24">
        <v>3.7809064327885993E-2</v>
      </c>
      <c r="F62" s="24">
        <v>9.4164300456877362E-2</v>
      </c>
      <c r="G62" s="24">
        <v>4.7855427195540499E-2</v>
      </c>
      <c r="H62" s="24">
        <v>2.717395525003112E-2</v>
      </c>
      <c r="I62" s="24">
        <v>5.3838315640084983E-2</v>
      </c>
      <c r="J62" s="24">
        <v>-9.0084642568594317E-2</v>
      </c>
      <c r="K62" s="24">
        <v>5.8575438984993247E-2</v>
      </c>
      <c r="L62" s="24">
        <v>0.25015863600495158</v>
      </c>
      <c r="M62" s="24">
        <v>4.0803980303981573E-2</v>
      </c>
      <c r="N62" s="24">
        <v>0.34024327857354592</v>
      </c>
      <c r="O62" s="24">
        <v>6.6075360123594273E-2</v>
      </c>
    </row>
    <row r="63" spans="1:15">
      <c r="A63" s="39" t="s">
        <v>75</v>
      </c>
      <c r="B63" s="24">
        <v>8.0878607829566407E-2</v>
      </c>
      <c r="C63" s="24">
        <v>3.5201240507747047E-2</v>
      </c>
      <c r="D63" s="24">
        <v>0.12224023137023118</v>
      </c>
      <c r="E63" s="24">
        <v>5.2297950298533423E-2</v>
      </c>
      <c r="F63" s="24">
        <v>3.9223278800836342E-2</v>
      </c>
      <c r="G63" s="24">
        <v>3.6874070256013393E-2</v>
      </c>
      <c r="H63" s="24">
        <v>8.3016952569394842E-2</v>
      </c>
      <c r="I63" s="24">
        <v>5.8896582699227269E-2</v>
      </c>
      <c r="J63" s="24">
        <v>-9.5147140741101532E-2</v>
      </c>
      <c r="K63" s="24">
        <v>6.3446131941176834E-2</v>
      </c>
      <c r="L63" s="24">
        <v>0.21385639918196353</v>
      </c>
      <c r="M63" s="24">
        <v>5.9591427635791373E-2</v>
      </c>
      <c r="N63" s="24">
        <v>0.30900353992306506</v>
      </c>
      <c r="O63" s="24">
        <v>7.6352886549788251E-2</v>
      </c>
    </row>
    <row r="64" spans="1:15">
      <c r="A64" s="40" t="s">
        <v>49</v>
      </c>
      <c r="B64" s="24">
        <v>9.6592620064570242E-2</v>
      </c>
      <c r="C64" s="24">
        <v>6.7230229952036674E-2</v>
      </c>
      <c r="D64" s="24">
        <v>0.16531196067358994</v>
      </c>
      <c r="E64" s="24">
        <v>9.9043364388291713E-2</v>
      </c>
      <c r="F64" s="24">
        <v>2.5061431575245981E-2</v>
      </c>
      <c r="G64" s="24">
        <v>9.9650284545404991E-2</v>
      </c>
      <c r="H64" s="24">
        <v>0.14025052909834396</v>
      </c>
      <c r="I64" s="24">
        <v>0.14689154149475048</v>
      </c>
      <c r="J64" s="24">
        <v>-0.2229700926088154</v>
      </c>
      <c r="K64" s="24">
        <v>0.13403481966857395</v>
      </c>
      <c r="L64" s="24">
        <v>0.17714922221898616</v>
      </c>
      <c r="M64" s="24">
        <v>0.12004654401431994</v>
      </c>
      <c r="N64" s="24">
        <v>0.40011931482780155</v>
      </c>
      <c r="O64" s="24">
        <v>0.17344396691145536</v>
      </c>
    </row>
    <row r="65" spans="1:15">
      <c r="A65" s="40" t="s">
        <v>60</v>
      </c>
      <c r="B65" s="24">
        <v>6.9994221783239843E-2</v>
      </c>
      <c r="C65" s="24">
        <v>3.02180020390941E-2</v>
      </c>
      <c r="D65" s="24">
        <v>0.17355306792284078</v>
      </c>
      <c r="E65" s="24">
        <v>3.7547006520985679E-2</v>
      </c>
      <c r="F65" s="24">
        <v>-2.5990474742024108E-2</v>
      </c>
      <c r="G65" s="24">
        <v>3.9950887299422651E-2</v>
      </c>
      <c r="H65" s="24">
        <v>0.1995435426648649</v>
      </c>
      <c r="I65" s="24">
        <v>4.9949770544802798E-2</v>
      </c>
      <c r="J65" s="24">
        <v>6.0769972974490979E-2</v>
      </c>
      <c r="K65" s="24">
        <v>6.7862745086660348E-2</v>
      </c>
      <c r="L65" s="24">
        <v>0.12647565349129189</v>
      </c>
      <c r="M65" s="24">
        <v>5.8216306261499561E-2</v>
      </c>
      <c r="N65" s="24">
        <v>6.570568051680091E-2</v>
      </c>
      <c r="O65" s="24">
        <v>0.1000671437136393</v>
      </c>
    </row>
    <row r="66" spans="1:15">
      <c r="A66" s="39" t="s">
        <v>41</v>
      </c>
      <c r="B66" s="24">
        <v>0.14002282666512925</v>
      </c>
      <c r="C66" s="24">
        <v>2.8165401464040899E-2</v>
      </c>
      <c r="D66" s="24">
        <v>0.10754872476641907</v>
      </c>
      <c r="E66" s="24">
        <v>3.689178102172988E-2</v>
      </c>
      <c r="F66" s="24">
        <v>0.17207368100060605</v>
      </c>
      <c r="G66" s="24">
        <v>3.7813209447941087E-2</v>
      </c>
      <c r="H66" s="24">
        <v>-6.4524956234186984E-2</v>
      </c>
      <c r="I66" s="24">
        <v>4.9663319284459377E-2</v>
      </c>
      <c r="J66" s="24">
        <v>0.10863207320535125</v>
      </c>
      <c r="K66" s="24">
        <v>5.4352789259262707E-2</v>
      </c>
      <c r="L66" s="24">
        <v>0.19574659975937381</v>
      </c>
      <c r="M66" s="24">
        <v>4.9602772270844232E-2</v>
      </c>
      <c r="N66" s="24">
        <v>8.7114526554022562E-2</v>
      </c>
      <c r="O66" s="24">
        <v>7.0782738156860328E-2</v>
      </c>
    </row>
    <row r="67" spans="1:15">
      <c r="A67" s="39" t="s">
        <v>42</v>
      </c>
      <c r="B67" s="24">
        <v>1.8684410662158E-4</v>
      </c>
      <c r="C67" s="24">
        <v>2.2197948905654331E-2</v>
      </c>
      <c r="D67" s="24">
        <v>3.9673026650507273E-2</v>
      </c>
      <c r="E67" s="24">
        <v>3.0678247664699721E-2</v>
      </c>
      <c r="F67" s="24">
        <v>-4.0423048176360901E-2</v>
      </c>
      <c r="G67" s="24">
        <v>3.6003730659455592E-2</v>
      </c>
      <c r="H67" s="24">
        <v>8.0096074826868174E-2</v>
      </c>
      <c r="I67" s="24">
        <v>5.0008617775816673E-2</v>
      </c>
      <c r="J67" s="24">
        <v>3.35174324208158E-3</v>
      </c>
      <c r="K67" s="24">
        <v>5.0068108878839508E-2</v>
      </c>
      <c r="L67" s="24">
        <v>9.97897457842928E-3</v>
      </c>
      <c r="M67" s="24">
        <v>4.4751703258534857E-2</v>
      </c>
      <c r="N67" s="24">
        <v>6.6272313363476996E-3</v>
      </c>
      <c r="O67" s="24">
        <v>7.0461326033765537E-2</v>
      </c>
    </row>
    <row r="68" spans="1:15">
      <c r="A68" s="40" t="s">
        <v>65</v>
      </c>
      <c r="B68" s="24">
        <v>0.13071730215877514</v>
      </c>
      <c r="C68" s="24">
        <v>2.765400534265032E-2</v>
      </c>
      <c r="D68" s="24">
        <v>0.18896449507405944</v>
      </c>
      <c r="E68" s="24">
        <v>4.6837910288969491E-2</v>
      </c>
      <c r="F68" s="24">
        <v>7.3800194345705228E-2</v>
      </c>
      <c r="G68" s="24">
        <v>4.4417006137545727E-2</v>
      </c>
      <c r="H68" s="24">
        <v>0.11516430072835421</v>
      </c>
      <c r="I68" s="24">
        <v>7.1801458385769124E-2</v>
      </c>
      <c r="J68" s="24">
        <v>4.8097029301112128E-2</v>
      </c>
      <c r="K68" s="24">
        <v>5.8768163683197122E-2</v>
      </c>
      <c r="L68" s="24">
        <v>0.26196212642778488</v>
      </c>
      <c r="M68" s="24">
        <v>6.1968309573594019E-2</v>
      </c>
      <c r="N68" s="24">
        <v>0.21386509712667273</v>
      </c>
      <c r="O68" s="24">
        <v>8.142283641500693E-2</v>
      </c>
    </row>
    <row r="69" spans="1:15">
      <c r="A69" s="41" t="s">
        <v>51</v>
      </c>
      <c r="B69" s="24">
        <v>-8.3504947694860679E-2</v>
      </c>
      <c r="C69" s="24">
        <v>8.8777506570579465E-2</v>
      </c>
      <c r="D69" s="24">
        <v>1.0054422853602829E-2</v>
      </c>
      <c r="E69" s="24">
        <v>9.7578402286855215E-2</v>
      </c>
      <c r="F69" s="24">
        <v>-0.1772590508625993</v>
      </c>
      <c r="G69" s="24">
        <v>0.13967399634405778</v>
      </c>
      <c r="H69" s="24">
        <v>0.18731347371620213</v>
      </c>
      <c r="I69" s="24">
        <v>0.16251928327038639</v>
      </c>
      <c r="J69" s="24">
        <v>6.0416082258531499E-3</v>
      </c>
      <c r="K69" s="24">
        <v>0.22242579901965367</v>
      </c>
      <c r="L69" s="24">
        <v>-2.207093879804824E-2</v>
      </c>
      <c r="M69" s="24">
        <v>0.13428897176123536</v>
      </c>
      <c r="N69" s="24">
        <v>-2.8112547023901389E-2</v>
      </c>
      <c r="O69" s="24">
        <v>0.25944291313341966</v>
      </c>
    </row>
    <row r="70" spans="1:15">
      <c r="A70" s="42" t="s">
        <v>74</v>
      </c>
      <c r="B70" s="24">
        <v>9.2744328245549582E-2</v>
      </c>
      <c r="C70" s="24">
        <v>2.6353875033038651E-2</v>
      </c>
      <c r="D70" s="24">
        <v>0.12189282128814322</v>
      </c>
      <c r="E70" s="24">
        <v>4.3502758850481597E-2</v>
      </c>
      <c r="F70" s="24">
        <v>6.297700405933733E-2</v>
      </c>
      <c r="G70" s="24">
        <v>4.1914769424978487E-2</v>
      </c>
      <c r="H70" s="24">
        <v>5.8915817228805893E-2</v>
      </c>
      <c r="I70" s="24">
        <v>6.7092980075181455E-2</v>
      </c>
      <c r="J70" s="24">
        <v>3.308538868355633E-2</v>
      </c>
      <c r="K70" s="24">
        <v>7.5751412947877475E-2</v>
      </c>
      <c r="L70" s="24">
        <v>0.10433365073062238</v>
      </c>
      <c r="M70" s="24">
        <v>6.2954015085716894E-2</v>
      </c>
      <c r="N70" s="24">
        <v>7.1248262047066052E-2</v>
      </c>
      <c r="O70" s="24">
        <v>9.6355338279472041E-2</v>
      </c>
    </row>
    <row r="71" spans="1:15">
      <c r="A71" s="39" t="s">
        <v>61</v>
      </c>
      <c r="B71" s="24">
        <v>1.4970534515347449E-2</v>
      </c>
      <c r="C71" s="24">
        <v>3.4580402490099763E-2</v>
      </c>
      <c r="D71" s="24">
        <v>-7.49058730891117E-3</v>
      </c>
      <c r="E71" s="24">
        <v>4.6987341873763702E-2</v>
      </c>
      <c r="F71" s="24">
        <v>3.615163233626166E-2</v>
      </c>
      <c r="G71" s="24">
        <v>4.2863086056440167E-2</v>
      </c>
      <c r="H71" s="24">
        <v>-4.3642219645172828E-2</v>
      </c>
      <c r="I71" s="24">
        <v>5.7261370023710033E-2</v>
      </c>
      <c r="J71" s="24">
        <v>-0.16914905810698763</v>
      </c>
      <c r="K71" s="24">
        <v>5.9949760315122759E-2</v>
      </c>
      <c r="L71" s="24">
        <v>0.2183554739688322</v>
      </c>
      <c r="M71" s="24">
        <v>5.7125087203021938E-2</v>
      </c>
      <c r="N71" s="24">
        <v>0.38750453207581981</v>
      </c>
      <c r="O71" s="24">
        <v>8.1254192841736822E-2</v>
      </c>
    </row>
    <row r="72" spans="1:15">
      <c r="A72" s="39" t="s">
        <v>45</v>
      </c>
      <c r="B72" s="24">
        <v>4.4038718331853757E-2</v>
      </c>
      <c r="C72" s="24">
        <v>2.7537301634542519E-2</v>
      </c>
      <c r="D72" s="24">
        <v>9.6377767357028035E-2</v>
      </c>
      <c r="E72" s="24">
        <v>3.9272225080456413E-2</v>
      </c>
      <c r="F72" s="24">
        <v>-8.8386245596329908E-3</v>
      </c>
      <c r="G72" s="24">
        <v>3.5432241374413143E-2</v>
      </c>
      <c r="H72" s="24">
        <v>0.10521639191666102</v>
      </c>
      <c r="I72" s="24">
        <v>5.0685934925579483E-2</v>
      </c>
      <c r="J72" s="24">
        <v>3.7829647606051099E-3</v>
      </c>
      <c r="K72" s="24">
        <v>4.596924876747379E-2</v>
      </c>
      <c r="L72" s="24">
        <v>0.14883890673982875</v>
      </c>
      <c r="M72" s="24">
        <v>4.2102985405373779E-2</v>
      </c>
      <c r="N72" s="24">
        <v>0.14505594197922364</v>
      </c>
      <c r="O72" s="24">
        <v>5.2303446797500958E-2</v>
      </c>
    </row>
    <row r="73" spans="1:15">
      <c r="A73" s="39" t="s">
        <v>50</v>
      </c>
      <c r="B73" s="24">
        <v>9.9033686100743021E-2</v>
      </c>
      <c r="C73" s="24">
        <v>3.3428544332628263E-2</v>
      </c>
      <c r="D73" s="24">
        <v>0.16324593225721745</v>
      </c>
      <c r="E73" s="24">
        <v>4.5586644701933673E-2</v>
      </c>
      <c r="F73" s="24">
        <v>3.9533088894915233E-2</v>
      </c>
      <c r="G73" s="24">
        <v>4.6514244943765139E-2</v>
      </c>
      <c r="H73" s="24">
        <v>0.12371284336230222</v>
      </c>
      <c r="I73" s="24">
        <v>6.4488650359747754E-2</v>
      </c>
      <c r="J73" s="24">
        <v>-9.7630293032185969E-2</v>
      </c>
      <c r="K73" s="24">
        <v>6.428605098533946E-2</v>
      </c>
      <c r="L73" s="24">
        <v>0.24718026702225823</v>
      </c>
      <c r="M73" s="24">
        <v>7.5823666200143441E-2</v>
      </c>
      <c r="N73" s="24">
        <v>0.34481056005444422</v>
      </c>
      <c r="O73" s="24">
        <v>9.947347526408723E-2</v>
      </c>
    </row>
    <row r="74" spans="1:15">
      <c r="A74" s="9"/>
    </row>
    <row r="75" spans="1:15" s="29" customFormat="1" ht="11.25">
      <c r="A75" s="36" t="s">
        <v>76</v>
      </c>
    </row>
    <row r="76" spans="1:15" s="29" customFormat="1" ht="11.25">
      <c r="A76" s="36" t="s">
        <v>77</v>
      </c>
    </row>
    <row r="77" spans="1:15" s="29" customFormat="1" ht="11.25">
      <c r="A77" s="36"/>
    </row>
    <row r="78" spans="1:15">
      <c r="A78" s="44" t="s">
        <v>158</v>
      </c>
    </row>
  </sheetData>
  <mergeCells count="1">
    <mergeCell ref="B6:O6"/>
  </mergeCells>
  <hyperlinks>
    <hyperlink ref="A4" location="Índice!A1" display="Índice" xr:uid="{BFD76311-C6E1-4AA5-84B1-6CB0CE68D4DF}"/>
  </hyperlink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18674-DDFB-4E0E-A237-1E767A037F6F}">
  <dimension ref="A1:G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28515625" bestFit="1" customWidth="1"/>
    <col min="6" max="6" width="13.42578125" customWidth="1"/>
  </cols>
  <sheetData>
    <row r="1" spans="1:7" s="33" customFormat="1" ht="18.75">
      <c r="A1" s="34" t="str" cm="1">
        <f t="array" aca="1" ref="A1" ca="1">VLOOKUP(_xlfn.TEXTAFTER(CELL("filename",ZK994),"]"),Índice!A:B,2,FALSE)</f>
        <v>Rendimiento en ciencias e índice de autorregulación, antes y después de descontar el efecto del ISEC del estudiante y el centro educativo</v>
      </c>
      <c r="B1" s="35"/>
      <c r="C1" s="35"/>
      <c r="D1" s="35"/>
      <c r="E1" s="35"/>
      <c r="F1" s="35"/>
      <c r="G1" s="35"/>
    </row>
    <row r="2" spans="1:7">
      <c r="A2" t="s">
        <v>56</v>
      </c>
      <c r="B2" s="4"/>
      <c r="C2" s="4"/>
      <c r="D2" s="4"/>
      <c r="E2" s="4"/>
    </row>
    <row r="3" spans="1:7">
      <c r="A3" s="2" t="s">
        <v>126</v>
      </c>
      <c r="B3" s="4"/>
      <c r="C3" s="4"/>
      <c r="D3" s="4"/>
      <c r="E3" s="4"/>
    </row>
    <row r="4" spans="1:7">
      <c r="A4" s="3" t="s">
        <v>0</v>
      </c>
      <c r="B4" s="4"/>
      <c r="C4" s="4"/>
      <c r="D4" s="4"/>
      <c r="E4" s="4"/>
    </row>
    <row r="5" spans="1:7" ht="19.5" customHeight="1"/>
    <row r="6" spans="1:7" ht="42" customHeight="1">
      <c r="A6" s="97" t="s">
        <v>52</v>
      </c>
      <c r="B6" s="92" t="s">
        <v>142</v>
      </c>
      <c r="C6" s="92"/>
      <c r="D6" s="87" t="s">
        <v>143</v>
      </c>
      <c r="E6" s="88"/>
      <c r="F6" s="88"/>
      <c r="G6" s="89"/>
    </row>
    <row r="7" spans="1:7" ht="30.75" customHeight="1">
      <c r="A7" s="94"/>
      <c r="B7" s="38" t="s">
        <v>73</v>
      </c>
      <c r="C7" s="38" t="s">
        <v>53</v>
      </c>
      <c r="D7" s="38" t="s">
        <v>73</v>
      </c>
      <c r="E7" s="54" t="s">
        <v>53</v>
      </c>
      <c r="F7" s="26" t="s">
        <v>147</v>
      </c>
      <c r="G7" s="26" t="s">
        <v>53</v>
      </c>
    </row>
    <row r="8" spans="1:7">
      <c r="A8" s="19" t="s">
        <v>16</v>
      </c>
      <c r="B8" s="17">
        <v>5.8569126078608198</v>
      </c>
      <c r="C8" s="17">
        <v>5.8569126078608198</v>
      </c>
      <c r="D8" s="24">
        <v>2.2352681096234401</v>
      </c>
      <c r="E8" s="24">
        <v>1.4482238702633901</v>
      </c>
      <c r="F8" s="24">
        <v>0.38611890722004499</v>
      </c>
      <c r="G8" s="24">
        <v>1.98028882713309E-2</v>
      </c>
    </row>
    <row r="9" spans="1:7">
      <c r="A9" s="19" t="s">
        <v>14</v>
      </c>
      <c r="B9" s="17">
        <v>17.354879288029402</v>
      </c>
      <c r="C9" s="17">
        <v>17.354879288029402</v>
      </c>
      <c r="D9" s="24">
        <v>13.119194217894901</v>
      </c>
      <c r="E9" s="24">
        <v>1.2280388895802901</v>
      </c>
      <c r="F9" s="24">
        <v>0.148437013095921</v>
      </c>
      <c r="G9" s="24">
        <v>9.3772207094301296E-3</v>
      </c>
    </row>
    <row r="10" spans="1:7">
      <c r="A10" s="19" t="s">
        <v>18</v>
      </c>
      <c r="B10" s="17">
        <v>0.97874496824389901</v>
      </c>
      <c r="C10" s="17">
        <v>0.97874496824389901</v>
      </c>
      <c r="D10" s="24">
        <v>0.37071077542252001</v>
      </c>
      <c r="E10" s="24">
        <v>1.1720029042341</v>
      </c>
      <c r="F10" s="24">
        <v>0.30750123774324101</v>
      </c>
      <c r="G10" s="24">
        <v>1.95751332352531E-2</v>
      </c>
    </row>
    <row r="11" spans="1:7">
      <c r="A11" s="19" t="s">
        <v>28</v>
      </c>
      <c r="B11" s="17">
        <v>6.3881395269296499</v>
      </c>
      <c r="C11" s="17">
        <v>6.3881395269296499</v>
      </c>
      <c r="D11" s="24">
        <v>3.6266439047515</v>
      </c>
      <c r="E11" s="24">
        <v>1.3146115795808</v>
      </c>
      <c r="F11" s="24">
        <v>0.25824669812595102</v>
      </c>
      <c r="G11" s="24">
        <v>1.8701901890974201E-2</v>
      </c>
    </row>
    <row r="12" spans="1:7">
      <c r="A12" s="19" t="s">
        <v>20</v>
      </c>
      <c r="B12" s="17">
        <v>6.5254867189333901</v>
      </c>
      <c r="C12" s="17">
        <v>6.5254867189333901</v>
      </c>
      <c r="D12" s="24">
        <v>5.5840796666498296</v>
      </c>
      <c r="E12" s="24">
        <v>1.4424633305266901</v>
      </c>
      <c r="F12" s="24">
        <v>0.34737428008163301</v>
      </c>
      <c r="G12" s="24">
        <v>2.6526523090243299E-2</v>
      </c>
    </row>
    <row r="13" spans="1:7">
      <c r="A13" s="19" t="s">
        <v>6</v>
      </c>
      <c r="B13" s="17">
        <v>10.734956458532199</v>
      </c>
      <c r="C13" s="17">
        <v>10.734956458532199</v>
      </c>
      <c r="D13" s="24">
        <v>7.6736427116218699</v>
      </c>
      <c r="E13" s="24">
        <v>0.96067053716487705</v>
      </c>
      <c r="F13" s="24">
        <v>8.7670806936495094E-2</v>
      </c>
      <c r="G13" s="24">
        <v>1.00496753217546E-2</v>
      </c>
    </row>
    <row r="14" spans="1:7">
      <c r="A14" s="19" t="s">
        <v>1</v>
      </c>
      <c r="B14" s="17">
        <v>8.0237573452334292</v>
      </c>
      <c r="C14" s="17">
        <v>8.0237573452334292</v>
      </c>
      <c r="D14" s="24">
        <v>5.1297530306013304</v>
      </c>
      <c r="E14" s="24">
        <v>1.06227825826043</v>
      </c>
      <c r="F14" s="24">
        <v>0.20827543541813401</v>
      </c>
      <c r="G14" s="24">
        <v>1.8667336439103299E-2</v>
      </c>
    </row>
    <row r="15" spans="1:7">
      <c r="A15" s="19" t="s">
        <v>57</v>
      </c>
      <c r="B15" s="17">
        <v>11.1406984226526</v>
      </c>
      <c r="C15" s="17">
        <v>11.1406984226526</v>
      </c>
      <c r="D15" s="24">
        <v>7.7061687803613603</v>
      </c>
      <c r="E15" s="24">
        <v>2.2915667869459901</v>
      </c>
      <c r="F15" s="24">
        <v>0.15712497799330399</v>
      </c>
      <c r="G15" s="24">
        <v>1.6913109164811198E-2</v>
      </c>
    </row>
    <row r="16" spans="1:7">
      <c r="A16" s="19" t="s">
        <v>29</v>
      </c>
      <c r="B16" s="17">
        <v>9.6285972628070304</v>
      </c>
      <c r="C16" s="17">
        <v>9.6285972628070304</v>
      </c>
      <c r="D16" s="24">
        <v>7.2484766379336296</v>
      </c>
      <c r="E16" s="24">
        <v>1.0797397882362301</v>
      </c>
      <c r="F16" s="24">
        <v>0.275865601428471</v>
      </c>
      <c r="G16" s="24">
        <v>2.85991688403026E-2</v>
      </c>
    </row>
    <row r="17" spans="1:7">
      <c r="A17" s="19" t="s">
        <v>25</v>
      </c>
      <c r="B17" s="17">
        <v>15.907916966138901</v>
      </c>
      <c r="C17" s="17">
        <v>15.907916966138901</v>
      </c>
      <c r="D17" s="24">
        <v>11.9847969970617</v>
      </c>
      <c r="E17" s="24">
        <v>1.78180725486936</v>
      </c>
      <c r="F17" s="24">
        <v>0.14923552116174699</v>
      </c>
      <c r="G17" s="24">
        <v>1.75525693919244E-2</v>
      </c>
    </row>
    <row r="18" spans="1:7">
      <c r="A18" s="19" t="s">
        <v>58</v>
      </c>
      <c r="B18" s="56">
        <v>5.9431095355727201</v>
      </c>
      <c r="C18" s="56">
        <v>5.9431095355727201</v>
      </c>
      <c r="D18" s="56" t="s">
        <v>70</v>
      </c>
      <c r="E18" s="56" t="s">
        <v>70</v>
      </c>
      <c r="F18" s="43" t="s">
        <v>70</v>
      </c>
      <c r="G18" s="43" t="s">
        <v>70</v>
      </c>
    </row>
    <row r="19" spans="1:7">
      <c r="A19" s="19" t="s">
        <v>15</v>
      </c>
      <c r="B19" s="17">
        <v>2.4326262075041498</v>
      </c>
      <c r="C19" s="17">
        <v>2.4326262075041498</v>
      </c>
      <c r="D19" s="24">
        <v>1.20438773270209</v>
      </c>
      <c r="E19" s="24">
        <v>1.08373130856383</v>
      </c>
      <c r="F19" s="56">
        <v>0.29034993748237498</v>
      </c>
      <c r="G19" s="56">
        <v>1.5543371072610701E-2</v>
      </c>
    </row>
    <row r="20" spans="1:7">
      <c r="A20" s="19" t="s">
        <v>8</v>
      </c>
      <c r="B20" s="17">
        <v>19.570809028641499</v>
      </c>
      <c r="C20" s="17">
        <v>19.570809028641499</v>
      </c>
      <c r="D20" s="24">
        <v>16.6227213051863</v>
      </c>
      <c r="E20" s="24">
        <v>2.21349123501082</v>
      </c>
      <c r="F20" s="24">
        <v>0.12702056524406499</v>
      </c>
      <c r="G20" s="24">
        <v>1.6357784598900599E-2</v>
      </c>
    </row>
    <row r="21" spans="1:7">
      <c r="A21" s="19" t="s">
        <v>10</v>
      </c>
      <c r="B21" s="17">
        <v>5.4086157646716702</v>
      </c>
      <c r="C21" s="17">
        <v>5.4086157646716702</v>
      </c>
      <c r="D21" s="24">
        <v>2.78584000247429</v>
      </c>
      <c r="E21" s="24">
        <v>1.42606902669397</v>
      </c>
      <c r="F21" s="24">
        <v>0.29014028119465601</v>
      </c>
      <c r="G21" s="24">
        <v>1.3811054983393601E-2</v>
      </c>
    </row>
    <row r="22" spans="1:7">
      <c r="A22" s="19" t="s">
        <v>26</v>
      </c>
      <c r="B22" s="17">
        <v>8.3944152562744296</v>
      </c>
      <c r="C22" s="17">
        <v>8.3944152562744296</v>
      </c>
      <c r="D22" s="24">
        <v>6.7175328029757804</v>
      </c>
      <c r="E22" s="24">
        <v>0.76403723245739197</v>
      </c>
      <c r="F22" s="24">
        <v>0.10424735753592</v>
      </c>
      <c r="G22" s="24">
        <v>8.9487950683662301E-3</v>
      </c>
    </row>
    <row r="23" spans="1:7">
      <c r="A23" s="19" t="s">
        <v>7</v>
      </c>
      <c r="B23" s="17">
        <v>9.4524279643683204</v>
      </c>
      <c r="C23" s="17">
        <v>9.4524279643683204</v>
      </c>
      <c r="D23" s="24">
        <v>7.0343138176461704</v>
      </c>
      <c r="E23" s="24">
        <v>3.22710933251079</v>
      </c>
      <c r="F23" s="24">
        <v>0.20417439471371401</v>
      </c>
      <c r="G23" s="24">
        <v>5.6337155051888799E-2</v>
      </c>
    </row>
    <row r="24" spans="1:7">
      <c r="A24" s="19" t="s">
        <v>21</v>
      </c>
      <c r="B24" s="17">
        <v>13.539496725968499</v>
      </c>
      <c r="C24" s="17">
        <v>13.539496725968499</v>
      </c>
      <c r="D24" s="24">
        <v>8.4066227732056191</v>
      </c>
      <c r="E24" s="24">
        <v>1.3380650892760599</v>
      </c>
      <c r="F24" s="24">
        <v>0.143019664584117</v>
      </c>
      <c r="G24" s="24">
        <v>1.5647198051407199E-2</v>
      </c>
    </row>
    <row r="25" spans="1:7">
      <c r="A25" s="19" t="s">
        <v>34</v>
      </c>
      <c r="B25" s="17">
        <v>8.6790495951285305</v>
      </c>
      <c r="C25" s="17">
        <v>8.6790495951285305</v>
      </c>
      <c r="D25" s="24">
        <v>6.7750263912103197</v>
      </c>
      <c r="E25" s="24">
        <v>1.41292298826922</v>
      </c>
      <c r="F25" s="24">
        <v>9.7711505029115506E-2</v>
      </c>
      <c r="G25" s="24">
        <v>9.8990168118087592E-3</v>
      </c>
    </row>
    <row r="26" spans="1:7">
      <c r="A26" s="19" t="s">
        <v>5</v>
      </c>
      <c r="B26" s="17">
        <v>5.1345097407621303</v>
      </c>
      <c r="C26" s="17">
        <v>5.1345097407621303</v>
      </c>
      <c r="D26" s="24">
        <v>2.5677986517631899</v>
      </c>
      <c r="E26" s="24">
        <v>1.30601443154051</v>
      </c>
      <c r="F26" s="24">
        <v>0.24799059059678299</v>
      </c>
      <c r="G26" s="24">
        <v>1.9741796388143301E-2</v>
      </c>
    </row>
    <row r="27" spans="1:7">
      <c r="A27" s="19" t="s">
        <v>37</v>
      </c>
      <c r="B27" s="17">
        <v>11.2708611556421</v>
      </c>
      <c r="C27" s="17">
        <v>11.2708611556421</v>
      </c>
      <c r="D27" s="24">
        <v>8.6757149191324707</v>
      </c>
      <c r="E27" s="24">
        <v>1.35604246376022</v>
      </c>
      <c r="F27" s="24">
        <v>0.188131553916039</v>
      </c>
      <c r="G27" s="24">
        <v>1.97663650691637E-2</v>
      </c>
    </row>
    <row r="28" spans="1:7">
      <c r="A28" s="19" t="s">
        <v>4</v>
      </c>
      <c r="B28" s="17">
        <v>6.9330195624671296</v>
      </c>
      <c r="C28" s="17">
        <v>6.9330195624671296</v>
      </c>
      <c r="D28" s="24">
        <v>1.1777339455775699</v>
      </c>
      <c r="E28" s="24">
        <v>1.1353250226313301</v>
      </c>
      <c r="F28" s="24">
        <v>0.42473721066403203</v>
      </c>
      <c r="G28" s="24">
        <v>2.3889984468403101E-2</v>
      </c>
    </row>
    <row r="29" spans="1:7">
      <c r="A29" s="19" t="s">
        <v>9</v>
      </c>
      <c r="B29" s="17">
        <v>7.5223515758081998</v>
      </c>
      <c r="C29" s="17">
        <v>7.5223515758081998</v>
      </c>
      <c r="D29" s="24">
        <v>5.1888139820366703</v>
      </c>
      <c r="E29" s="24">
        <v>1.71238349711444</v>
      </c>
      <c r="F29" s="24">
        <v>0.126492797518232</v>
      </c>
      <c r="G29" s="24">
        <v>1.2062592221203899E-2</v>
      </c>
    </row>
    <row r="30" spans="1:7">
      <c r="A30" s="19" t="s">
        <v>19</v>
      </c>
      <c r="B30" s="17">
        <v>12.1410537347735</v>
      </c>
      <c r="C30" s="17">
        <v>12.1410537347735</v>
      </c>
      <c r="D30" s="24">
        <v>8.7736077214907908</v>
      </c>
      <c r="E30" s="24">
        <v>1.7512579085123801</v>
      </c>
      <c r="F30" s="24">
        <v>8.93864728023189E-2</v>
      </c>
      <c r="G30" s="24">
        <v>1.16114631028384E-2</v>
      </c>
    </row>
    <row r="31" spans="1:7">
      <c r="A31" s="19" t="s">
        <v>11</v>
      </c>
      <c r="B31" s="17">
        <v>10.275434714253601</v>
      </c>
      <c r="C31" s="17">
        <v>10.275434714253601</v>
      </c>
      <c r="D31" s="24">
        <v>9.0534370442752206</v>
      </c>
      <c r="E31" s="24">
        <v>1.6203904358722301</v>
      </c>
      <c r="F31" s="24">
        <v>0.17854150389048601</v>
      </c>
      <c r="G31" s="24">
        <v>1.7849087857908601E-2</v>
      </c>
    </row>
    <row r="32" spans="1:7">
      <c r="A32" s="19" t="s">
        <v>12</v>
      </c>
      <c r="B32" s="17">
        <v>9.0880667070602499</v>
      </c>
      <c r="C32" s="17">
        <v>9.0880667070602499</v>
      </c>
      <c r="D32" s="24">
        <v>4.2865363418292501</v>
      </c>
      <c r="E32" s="24">
        <v>1.19916398853869</v>
      </c>
      <c r="F32" s="24">
        <v>0.24894230034513401</v>
      </c>
      <c r="G32" s="24">
        <v>1.8296049518760099E-2</v>
      </c>
    </row>
    <row r="33" spans="1:7">
      <c r="A33" s="19" t="s">
        <v>2</v>
      </c>
      <c r="B33" s="17">
        <v>9.0925816721600494</v>
      </c>
      <c r="C33" s="17">
        <v>9.0925816721600494</v>
      </c>
      <c r="D33" s="24">
        <v>4.5284591170255002</v>
      </c>
      <c r="E33" s="24">
        <v>1.34084603616846</v>
      </c>
      <c r="F33" s="24">
        <v>0.26133318081179102</v>
      </c>
      <c r="G33" s="24">
        <v>2.7683843597743899E-2</v>
      </c>
    </row>
    <row r="34" spans="1:7">
      <c r="A34" s="19" t="s">
        <v>23</v>
      </c>
      <c r="B34" s="17">
        <v>8.6183366221707605</v>
      </c>
      <c r="C34" s="17">
        <v>8.6183366221707605</v>
      </c>
      <c r="D34" s="24">
        <v>5.4597844591175999</v>
      </c>
      <c r="E34" s="24">
        <v>1.3721437835919399</v>
      </c>
      <c r="F34" s="24">
        <v>0.10761485902093</v>
      </c>
      <c r="G34" s="24">
        <v>1.21960449098078E-2</v>
      </c>
    </row>
    <row r="35" spans="1:7">
      <c r="A35" s="19" t="s">
        <v>32</v>
      </c>
      <c r="B35" s="17">
        <v>10.153794023177401</v>
      </c>
      <c r="C35" s="17">
        <v>10.153794023177401</v>
      </c>
      <c r="D35" s="24">
        <v>6.1990671254189103</v>
      </c>
      <c r="E35" s="24">
        <v>1.2447821249005899</v>
      </c>
      <c r="F35" s="24">
        <v>0.19881094639798899</v>
      </c>
      <c r="G35" s="24">
        <v>1.8508772284139101E-2</v>
      </c>
    </row>
    <row r="36" spans="1:7">
      <c r="A36" s="19" t="s">
        <v>63</v>
      </c>
      <c r="B36" s="17">
        <v>11.322746143497501</v>
      </c>
      <c r="C36" s="17">
        <v>11.322746143497501</v>
      </c>
      <c r="D36" s="24">
        <v>6.1681442629543204</v>
      </c>
      <c r="E36" s="24">
        <v>1.3796676674603101</v>
      </c>
      <c r="F36" s="24">
        <v>0.35457223227850898</v>
      </c>
      <c r="G36" s="24">
        <v>1.0393760167662301E-2</v>
      </c>
    </row>
    <row r="37" spans="1:7">
      <c r="A37" s="19" t="s">
        <v>17</v>
      </c>
      <c r="B37" s="17">
        <v>11.4365423240383</v>
      </c>
      <c r="C37" s="17">
        <v>11.4365423240383</v>
      </c>
      <c r="D37" s="24">
        <v>8.8058548298436996</v>
      </c>
      <c r="E37" s="24">
        <v>1.7462534429163299</v>
      </c>
      <c r="F37" s="24">
        <v>0.109994701695543</v>
      </c>
      <c r="G37" s="24">
        <v>1.28740790591168E-2</v>
      </c>
    </row>
    <row r="38" spans="1:7">
      <c r="A38" s="19" t="s">
        <v>3</v>
      </c>
      <c r="B38" s="17">
        <v>4.0283210803866201</v>
      </c>
      <c r="C38" s="17">
        <v>4.0283210803866201</v>
      </c>
      <c r="D38" s="24">
        <v>2.0964987364458398</v>
      </c>
      <c r="E38" s="24">
        <v>0.79200420007203298</v>
      </c>
      <c r="F38" s="24">
        <v>0.197442488300962</v>
      </c>
      <c r="G38" s="24">
        <v>2.1173102510459299E-2</v>
      </c>
    </row>
    <row r="39" spans="1:7">
      <c r="A39" s="19" t="s">
        <v>13</v>
      </c>
      <c r="B39" s="17">
        <v>16.133280784835701</v>
      </c>
      <c r="C39" s="17">
        <v>16.133280784835701</v>
      </c>
      <c r="D39" s="24">
        <v>13.582678563516399</v>
      </c>
      <c r="E39" s="24">
        <v>1.4673652164136901</v>
      </c>
      <c r="F39" s="24">
        <v>0.113682467867491</v>
      </c>
      <c r="G39" s="24">
        <v>9.8259723576321501E-3</v>
      </c>
    </row>
    <row r="40" spans="1:7">
      <c r="A40" s="19" t="s">
        <v>27</v>
      </c>
      <c r="B40" s="17">
        <v>13.3238600716231</v>
      </c>
      <c r="C40" s="17">
        <v>13.3238600716231</v>
      </c>
      <c r="D40" s="24">
        <v>10.544192513694901</v>
      </c>
      <c r="E40" s="24">
        <v>1.7384291849362901</v>
      </c>
      <c r="F40" s="24">
        <v>0.158683194285032</v>
      </c>
      <c r="G40" s="24">
        <v>1.1773708230872299E-2</v>
      </c>
    </row>
    <row r="41" spans="1:7">
      <c r="A41" s="19" t="s">
        <v>31</v>
      </c>
      <c r="B41" s="17">
        <v>13.0485964818632</v>
      </c>
      <c r="C41" s="17">
        <v>13.0485964818632</v>
      </c>
      <c r="D41" s="24">
        <v>7.1642774250892796</v>
      </c>
      <c r="E41" s="24">
        <v>1.6593761728679199</v>
      </c>
      <c r="F41" s="24">
        <v>0.36905468446586998</v>
      </c>
      <c r="G41" s="24">
        <v>2.80871141010333E-2</v>
      </c>
    </row>
    <row r="42" spans="1:7">
      <c r="A42" s="19" t="s">
        <v>35</v>
      </c>
      <c r="B42" s="17">
        <v>3.1510720129818601</v>
      </c>
      <c r="C42" s="17">
        <v>3.1510720129818601</v>
      </c>
      <c r="D42" s="24">
        <v>0.31469359108424799</v>
      </c>
      <c r="E42" s="24">
        <v>1.0793319123052201</v>
      </c>
      <c r="F42" s="24">
        <v>0.31318206418762101</v>
      </c>
      <c r="G42" s="24">
        <v>1.8415024786312201E-2</v>
      </c>
    </row>
    <row r="43" spans="1:7">
      <c r="A43" s="19" t="s">
        <v>36</v>
      </c>
      <c r="B43" s="17">
        <v>16.158000095203001</v>
      </c>
      <c r="C43" s="17">
        <v>16.158000095203001</v>
      </c>
      <c r="D43" s="24">
        <v>10.557589801070099</v>
      </c>
      <c r="E43" s="24">
        <v>1.5436493606944199</v>
      </c>
      <c r="F43" s="24">
        <v>0.18900336868977799</v>
      </c>
      <c r="G43" s="24">
        <v>1.6745303139503901E-2</v>
      </c>
    </row>
    <row r="44" spans="1:7">
      <c r="A44" s="19" t="s">
        <v>38</v>
      </c>
      <c r="B44" s="17">
        <v>11.7928319921379</v>
      </c>
      <c r="C44" s="17">
        <v>11.7928319921379</v>
      </c>
      <c r="D44" s="24">
        <v>7.8514466769599496</v>
      </c>
      <c r="E44" s="24">
        <v>1.58687023492207</v>
      </c>
      <c r="F44" s="24">
        <v>0.138336960163183</v>
      </c>
      <c r="G44" s="24">
        <v>1.66995223700507E-2</v>
      </c>
    </row>
    <row r="45" spans="1:7">
      <c r="A45" s="19" t="s">
        <v>71</v>
      </c>
      <c r="B45" s="17">
        <v>1.34983297405019</v>
      </c>
      <c r="C45" s="17">
        <v>1.34983297405019</v>
      </c>
      <c r="D45" s="24">
        <v>-0.76365871661430695</v>
      </c>
      <c r="E45" s="24">
        <v>1.0448953838994499</v>
      </c>
      <c r="F45" s="24">
        <v>0.30087421805916298</v>
      </c>
      <c r="G45" s="24">
        <v>2.64708257535375E-2</v>
      </c>
    </row>
    <row r="46" spans="1:7">
      <c r="A46" s="19" t="s">
        <v>72</v>
      </c>
      <c r="B46" s="17">
        <v>1.5198145864574799</v>
      </c>
      <c r="C46" s="17">
        <v>1.5198145864574799</v>
      </c>
      <c r="D46" s="24">
        <v>-0.91183022920065204</v>
      </c>
      <c r="E46" s="24">
        <v>1.66761047327399</v>
      </c>
      <c r="F46" s="24">
        <v>0.34136827547955101</v>
      </c>
      <c r="G46" s="24">
        <v>2.2674876645132801E-2</v>
      </c>
    </row>
    <row r="47" spans="1:7">
      <c r="A47" s="19" t="s">
        <v>33</v>
      </c>
      <c r="B47" s="17">
        <v>1.7198122378035099</v>
      </c>
      <c r="C47" s="17">
        <v>1.7198122378035099</v>
      </c>
      <c r="D47" s="24">
        <v>-0.68250726983023202</v>
      </c>
      <c r="E47" s="24">
        <v>1.1105861922439499</v>
      </c>
      <c r="F47" s="24">
        <v>0.373903710514009</v>
      </c>
      <c r="G47" s="24">
        <v>2.58480284360804E-2</v>
      </c>
    </row>
    <row r="48" spans="1:7">
      <c r="A48" s="19" t="s">
        <v>22</v>
      </c>
      <c r="B48" s="17">
        <v>5.8091212234657199</v>
      </c>
      <c r="C48" s="17">
        <v>5.8091212234657199</v>
      </c>
      <c r="D48" s="24">
        <v>4.6089346827582904</v>
      </c>
      <c r="E48" s="24">
        <v>1.3678609560897499</v>
      </c>
      <c r="F48" s="24">
        <v>0.14751123460180901</v>
      </c>
      <c r="G48" s="24">
        <v>1.4198759152142E-2</v>
      </c>
    </row>
    <row r="49" spans="1:7">
      <c r="A49" s="19" t="s">
        <v>24</v>
      </c>
      <c r="B49" s="17">
        <v>7.1934769030168404</v>
      </c>
      <c r="C49" s="17">
        <v>7.1934769030168404</v>
      </c>
      <c r="D49" s="24">
        <v>4.5693820332506201</v>
      </c>
      <c r="E49" s="24">
        <v>1.48808584415163</v>
      </c>
      <c r="F49" s="24">
        <v>0.27919739808329302</v>
      </c>
      <c r="G49" s="24">
        <v>2.3131589869805999E-2</v>
      </c>
    </row>
    <row r="50" spans="1:7">
      <c r="A50" s="19" t="s">
        <v>30</v>
      </c>
      <c r="B50" s="17">
        <v>7.6451418273329503</v>
      </c>
      <c r="C50" s="17">
        <v>7.6451418273329503</v>
      </c>
      <c r="D50" s="24">
        <v>5.8748859928957504</v>
      </c>
      <c r="E50" s="24">
        <v>1.0247324272623199</v>
      </c>
      <c r="F50" s="24">
        <v>0.25099710819441601</v>
      </c>
      <c r="G50" s="24">
        <v>1.9750700647259801E-2</v>
      </c>
    </row>
    <row r="51" spans="1:7">
      <c r="A51" s="23"/>
      <c r="B51" s="24"/>
      <c r="C51" s="24"/>
      <c r="D51" s="24"/>
      <c r="E51" s="24"/>
      <c r="F51" s="24"/>
      <c r="G51" s="24"/>
    </row>
    <row r="52" spans="1:7">
      <c r="A52" s="22" t="s">
        <v>39</v>
      </c>
      <c r="B52" s="17">
        <v>9.1728403678823103</v>
      </c>
      <c r="C52" s="17">
        <v>9.1728403678823103</v>
      </c>
      <c r="D52" s="24">
        <v>6.1432089761940896</v>
      </c>
      <c r="E52" s="24">
        <v>0.24245733964174401</v>
      </c>
      <c r="F52" s="24">
        <v>0.216582489190595</v>
      </c>
      <c r="G52" s="24">
        <v>3.33283537027074E-3</v>
      </c>
    </row>
    <row r="53" spans="1:7">
      <c r="A53" s="22" t="s">
        <v>40</v>
      </c>
      <c r="B53" s="17">
        <v>5.8219780992796304</v>
      </c>
      <c r="C53" s="17">
        <v>0.46713417334044699</v>
      </c>
      <c r="D53" s="24">
        <v>2.80211467870163</v>
      </c>
      <c r="E53" s="24">
        <v>0.401088851013502</v>
      </c>
      <c r="F53" s="24">
        <v>0.245119974972309</v>
      </c>
      <c r="G53" s="24">
        <v>5.9303170414616198E-3</v>
      </c>
    </row>
    <row r="54" spans="1:7">
      <c r="A54" s="21"/>
      <c r="B54" s="24"/>
      <c r="C54" s="24"/>
      <c r="D54" s="24"/>
      <c r="E54" s="24"/>
      <c r="F54" s="24"/>
      <c r="G54" s="24"/>
    </row>
    <row r="55" spans="1:7">
      <c r="A55" s="39" t="s">
        <v>43</v>
      </c>
      <c r="B55" s="17">
        <v>6.7009977899834103</v>
      </c>
      <c r="C55" s="17">
        <v>6.7009977899834103</v>
      </c>
      <c r="D55" s="24">
        <v>4.6335196247024601</v>
      </c>
      <c r="E55" s="24">
        <v>2.4883667387708499</v>
      </c>
      <c r="F55" s="24">
        <v>8.6174511222813194E-2</v>
      </c>
      <c r="G55" s="24">
        <v>2.5403069273643299E-2</v>
      </c>
    </row>
    <row r="56" spans="1:7">
      <c r="A56" s="39" t="s">
        <v>44</v>
      </c>
      <c r="B56" s="17">
        <v>10.4075395595346</v>
      </c>
      <c r="C56" s="17">
        <v>10.4075395595346</v>
      </c>
      <c r="D56" s="24">
        <v>7.7254469399195198</v>
      </c>
      <c r="E56" s="24">
        <v>2.2756205903010902</v>
      </c>
      <c r="F56" s="24">
        <v>0.129912153020765</v>
      </c>
      <c r="G56" s="24">
        <v>2.2964039318719001E-2</v>
      </c>
    </row>
    <row r="57" spans="1:7">
      <c r="A57" s="39" t="s">
        <v>59</v>
      </c>
      <c r="B57" s="17">
        <v>13.8641801008452</v>
      </c>
      <c r="C57" s="17">
        <v>13.8641801008452</v>
      </c>
      <c r="D57" s="24">
        <v>9.8260779568905701</v>
      </c>
      <c r="E57" s="24">
        <v>2.4663206896571399</v>
      </c>
      <c r="F57" s="24">
        <v>0.118192288135406</v>
      </c>
      <c r="G57" s="24">
        <v>1.9932108624269598E-2</v>
      </c>
    </row>
    <row r="58" spans="1:7">
      <c r="A58" s="39" t="s">
        <v>54</v>
      </c>
      <c r="B58" s="17">
        <v>10.065055033122499</v>
      </c>
      <c r="C58" s="17">
        <v>10.065055033122499</v>
      </c>
      <c r="D58" s="24">
        <v>6.76500024951872</v>
      </c>
      <c r="E58" s="24">
        <v>2.55815607648579</v>
      </c>
      <c r="F58" s="24">
        <v>0.113707821328716</v>
      </c>
      <c r="G58" s="24">
        <v>2.9318649332955901E-2</v>
      </c>
    </row>
    <row r="59" spans="1:7">
      <c r="A59" s="39" t="s">
        <v>55</v>
      </c>
      <c r="B59" s="17">
        <v>9.7103632196913399</v>
      </c>
      <c r="C59" s="17">
        <v>9.7103632196913399</v>
      </c>
      <c r="D59" s="24">
        <v>7.5388876180373998</v>
      </c>
      <c r="E59" s="24">
        <v>2.63266345078805</v>
      </c>
      <c r="F59" s="24">
        <v>8.29975286587048E-2</v>
      </c>
      <c r="G59" s="24">
        <v>1.6112589184984601E-2</v>
      </c>
    </row>
    <row r="60" spans="1:7">
      <c r="A60" s="39" t="s">
        <v>46</v>
      </c>
      <c r="B60" s="17">
        <v>9.1029496264171197</v>
      </c>
      <c r="C60" s="17">
        <v>9.1029496264171197</v>
      </c>
      <c r="D60" s="24">
        <v>7.3872133194572598</v>
      </c>
      <c r="E60" s="24">
        <v>2.1521170658034601</v>
      </c>
      <c r="F60" s="24">
        <v>8.2766348220941602E-2</v>
      </c>
      <c r="G60" s="24">
        <v>1.8601859801506599E-2</v>
      </c>
    </row>
    <row r="61" spans="1:7">
      <c r="A61" s="39" t="s">
        <v>47</v>
      </c>
      <c r="B61" s="17">
        <v>8.5635892779435991</v>
      </c>
      <c r="C61" s="17">
        <v>8.5635892779435991</v>
      </c>
      <c r="D61" s="24">
        <v>7.2515539107047102</v>
      </c>
      <c r="E61" s="24">
        <v>2.4400690447197002</v>
      </c>
      <c r="F61" s="24">
        <v>0.12716495905855499</v>
      </c>
      <c r="G61" s="24">
        <v>2.0546771972202501E-2</v>
      </c>
    </row>
    <row r="62" spans="1:7">
      <c r="A62" s="39" t="s">
        <v>48</v>
      </c>
      <c r="B62" s="17">
        <v>9.3622353674576608</v>
      </c>
      <c r="C62" s="17">
        <v>9.3622353674576608</v>
      </c>
      <c r="D62" s="24">
        <v>7.3094458033753904</v>
      </c>
      <c r="E62" s="24">
        <v>2.8042459558719699</v>
      </c>
      <c r="F62" s="24">
        <v>8.7038069764262094E-2</v>
      </c>
      <c r="G62" s="24">
        <v>2.0085181406450801E-2</v>
      </c>
    </row>
    <row r="63" spans="1:7">
      <c r="A63" s="39" t="s">
        <v>75</v>
      </c>
      <c r="B63" s="17">
        <v>11.6025284753236</v>
      </c>
      <c r="C63" s="17">
        <v>11.6025284753236</v>
      </c>
      <c r="D63" s="24">
        <v>8.2862671249600606</v>
      </c>
      <c r="E63" s="24">
        <v>2.80760264682998</v>
      </c>
      <c r="F63" s="24">
        <v>9.2712822261946395E-2</v>
      </c>
      <c r="G63" s="24">
        <v>1.67704641924066E-2</v>
      </c>
    </row>
    <row r="64" spans="1:7">
      <c r="A64" s="40" t="s">
        <v>49</v>
      </c>
      <c r="B64" s="17">
        <v>8.1050747631322402</v>
      </c>
      <c r="C64" s="17">
        <v>8.1050747631322402</v>
      </c>
      <c r="D64" s="24">
        <v>4.8282430524107296</v>
      </c>
      <c r="E64" s="24">
        <v>5.4343791590103798</v>
      </c>
      <c r="F64" s="24">
        <v>0.112694070052356</v>
      </c>
      <c r="G64" s="24">
        <v>4.3221291540315197E-2</v>
      </c>
    </row>
    <row r="65" spans="1:7">
      <c r="A65" s="40" t="s">
        <v>60</v>
      </c>
      <c r="B65" s="17">
        <v>4.1738340944556196</v>
      </c>
      <c r="C65" s="17">
        <v>4.1738340944556196</v>
      </c>
      <c r="D65" s="24">
        <v>4.3814096998972998</v>
      </c>
      <c r="E65" s="24">
        <v>2.0349420627419201</v>
      </c>
      <c r="F65" s="24">
        <v>0.122894898401778</v>
      </c>
      <c r="G65" s="24">
        <v>3.0081326121400399E-2</v>
      </c>
    </row>
    <row r="66" spans="1:7">
      <c r="A66" s="39" t="s">
        <v>41</v>
      </c>
      <c r="B66" s="17">
        <v>6.5152307824673503</v>
      </c>
      <c r="C66" s="17">
        <v>6.5152307824673503</v>
      </c>
      <c r="D66" s="24">
        <v>5.1895638433273001</v>
      </c>
      <c r="E66" s="24">
        <v>2.12687434492778</v>
      </c>
      <c r="F66" s="24">
        <v>0.113496787811876</v>
      </c>
      <c r="G66" s="24">
        <v>1.9921132238767701E-2</v>
      </c>
    </row>
    <row r="67" spans="1:7">
      <c r="A67" s="39" t="s">
        <v>42</v>
      </c>
      <c r="B67" s="17">
        <v>6.6263497913439302</v>
      </c>
      <c r="C67" s="17">
        <v>6.6263497913439302</v>
      </c>
      <c r="D67" s="24">
        <v>5.6764700518750901</v>
      </c>
      <c r="E67" s="24">
        <v>2.33213155949118</v>
      </c>
      <c r="F67" s="24">
        <v>5.1829222958786302E-2</v>
      </c>
      <c r="G67" s="24">
        <v>1.2322165827702399E-2</v>
      </c>
    </row>
    <row r="68" spans="1:7">
      <c r="A68" s="40" t="s">
        <v>65</v>
      </c>
      <c r="B68" s="17">
        <v>8.55088603293121</v>
      </c>
      <c r="C68" s="17">
        <v>8.55088603293121</v>
      </c>
      <c r="D68" s="24">
        <v>7.3681659801558101</v>
      </c>
      <c r="E68" s="24">
        <v>2.1744254564960901</v>
      </c>
      <c r="F68" s="24">
        <v>0.11625567362185101</v>
      </c>
      <c r="G68" s="24">
        <v>2.07460047756035E-2</v>
      </c>
    </row>
    <row r="69" spans="1:7">
      <c r="A69" s="41" t="s">
        <v>51</v>
      </c>
      <c r="B69" s="17">
        <v>1.36941099279442</v>
      </c>
      <c r="C69" s="17">
        <v>1.36941099279442</v>
      </c>
      <c r="D69" s="24">
        <v>2.7013390219303699</v>
      </c>
      <c r="E69" s="24">
        <v>7.7897608090857302</v>
      </c>
      <c r="F69" s="24">
        <v>0.158491691861362</v>
      </c>
      <c r="G69" s="24">
        <v>5.0696203133075601E-2</v>
      </c>
    </row>
    <row r="70" spans="1:7">
      <c r="A70" s="42" t="s">
        <v>74</v>
      </c>
      <c r="B70" s="17">
        <v>11.926889597063999</v>
      </c>
      <c r="C70" s="17">
        <v>11.926889597063999</v>
      </c>
      <c r="D70" s="24">
        <v>10.282833812246301</v>
      </c>
      <c r="E70" s="24">
        <v>2.5324902130070299</v>
      </c>
      <c r="F70" s="24">
        <v>0.15558623324923801</v>
      </c>
      <c r="G70" s="24">
        <v>2.5416237473974701E-2</v>
      </c>
    </row>
    <row r="71" spans="1:7">
      <c r="A71" s="39" t="s">
        <v>61</v>
      </c>
      <c r="B71" s="17">
        <v>15.695920833916199</v>
      </c>
      <c r="C71" s="17">
        <v>15.695920833916199</v>
      </c>
      <c r="D71" s="24">
        <v>11.7098440640678</v>
      </c>
      <c r="E71" s="24">
        <v>2.9478008651829599</v>
      </c>
      <c r="F71" s="24">
        <v>0.12243017056197</v>
      </c>
      <c r="G71" s="24">
        <v>2.1534411424490502E-2</v>
      </c>
    </row>
    <row r="72" spans="1:7">
      <c r="A72" s="39" t="s">
        <v>45</v>
      </c>
      <c r="B72" s="17">
        <v>10.7144285579559</v>
      </c>
      <c r="C72" s="17">
        <v>10.7144285579559</v>
      </c>
      <c r="D72" s="24">
        <v>10.1744900504596</v>
      </c>
      <c r="E72" s="24">
        <v>2.70744322240642</v>
      </c>
      <c r="F72" s="24">
        <v>7.4630701948268596E-2</v>
      </c>
      <c r="G72" s="24">
        <v>1.9618609836572699E-2</v>
      </c>
    </row>
    <row r="73" spans="1:7">
      <c r="A73" s="39" t="s">
        <v>50</v>
      </c>
      <c r="B73" s="17">
        <v>12.9587779455233</v>
      </c>
      <c r="C73" s="17">
        <v>12.9587779455233</v>
      </c>
      <c r="D73" s="24">
        <v>9.2400947872118202</v>
      </c>
      <c r="E73" s="24">
        <v>3.33700703377973</v>
      </c>
      <c r="F73" s="24">
        <v>0.125526721546627</v>
      </c>
      <c r="G73" s="24">
        <v>2.0840821195745901E-2</v>
      </c>
    </row>
    <row r="74" spans="1:7">
      <c r="A74" s="9"/>
      <c r="B74" s="9"/>
      <c r="C74" s="9"/>
      <c r="D74" s="9"/>
      <c r="E74" s="9"/>
      <c r="F74" s="9"/>
      <c r="G74" s="9"/>
    </row>
    <row r="75" spans="1:7" s="29" customFormat="1" ht="11.25">
      <c r="A75" s="36" t="s">
        <v>76</v>
      </c>
      <c r="B75" s="36"/>
      <c r="C75" s="36"/>
      <c r="D75" s="36"/>
      <c r="E75" s="36"/>
      <c r="F75" s="36"/>
      <c r="G75" s="36"/>
    </row>
    <row r="76" spans="1:7" s="29" customFormat="1" ht="11.25">
      <c r="A76" s="36" t="s">
        <v>77</v>
      </c>
      <c r="B76" s="36"/>
      <c r="C76" s="36"/>
      <c r="D76" s="36"/>
      <c r="E76" s="36"/>
      <c r="F76" s="36"/>
      <c r="G76" s="36"/>
    </row>
    <row r="77" spans="1:7" s="29" customFormat="1" ht="11.25">
      <c r="A77" s="36"/>
      <c r="B77" s="36"/>
      <c r="C77" s="36"/>
      <c r="D77" s="36"/>
      <c r="E77" s="36"/>
      <c r="F77" s="36"/>
      <c r="G77" s="36"/>
    </row>
    <row r="78" spans="1:7">
      <c r="A78" s="44" t="s">
        <v>155</v>
      </c>
      <c r="B78" s="45"/>
      <c r="C78" s="45"/>
      <c r="D78" s="45"/>
      <c r="E78" s="46"/>
      <c r="F78" s="45"/>
      <c r="G78" s="46"/>
    </row>
  </sheetData>
  <mergeCells count="3">
    <mergeCell ref="A6:A7"/>
    <mergeCell ref="B6:C6"/>
    <mergeCell ref="D6:G6"/>
  </mergeCells>
  <hyperlinks>
    <hyperlink ref="A4" location="Índice!A1" display="Índice" xr:uid="{38496FE0-6A54-4F35-8BFB-B0FB76C3B20D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D8C0D-C138-4E5A-B807-06DE158B5A5F}">
  <dimension ref="A1:O78"/>
  <sheetViews>
    <sheetView showGridLines="0" zoomScale="80" zoomScaleNormal="80" workbookViewId="0"/>
  </sheetViews>
  <sheetFormatPr baseColWidth="10" defaultRowHeight="15"/>
  <cols>
    <col min="1" max="1" width="27.85546875" customWidth="1"/>
  </cols>
  <sheetData>
    <row r="1" spans="1:15" s="33" customFormat="1" ht="18.75">
      <c r="A1" s="34" t="str" cm="1">
        <f t="array" aca="1" ref="A1" ca="1">VLOOKUP(_xlfn.TEXTAFTER(CELL("filename",AAA995),"]"),Índice!A:B,2,FALSE)</f>
        <v>Índice de establecimiento de objetivos: global, por género y por ISEC</v>
      </c>
    </row>
    <row r="2" spans="1:15">
      <c r="A2" t="s">
        <v>56</v>
      </c>
    </row>
    <row r="3" spans="1:15">
      <c r="A3" s="2" t="s">
        <v>125</v>
      </c>
    </row>
    <row r="4" spans="1:15">
      <c r="A4" s="3" t="s">
        <v>0</v>
      </c>
    </row>
    <row r="6" spans="1:15" ht="61.5" customHeight="1">
      <c r="A6" s="95" t="s">
        <v>52</v>
      </c>
      <c r="B6" s="92" t="s">
        <v>138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 ht="12" customHeight="1">
      <c r="A7" s="98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  <c r="J7" s="26" t="s">
        <v>148</v>
      </c>
      <c r="K7" s="26" t="s">
        <v>53</v>
      </c>
      <c r="L7" s="26" t="s">
        <v>149</v>
      </c>
      <c r="M7" s="26" t="s">
        <v>53</v>
      </c>
      <c r="N7" s="26" t="s">
        <v>79</v>
      </c>
      <c r="O7" s="26" t="s">
        <v>53</v>
      </c>
    </row>
    <row r="8" spans="1:15">
      <c r="A8" s="22" t="s">
        <v>16</v>
      </c>
      <c r="B8" s="24">
        <v>-6.6314105779217924E-2</v>
      </c>
      <c r="C8" s="24">
        <v>2.2633656801252219E-2</v>
      </c>
      <c r="D8" s="24">
        <v>7.6700346658645446E-2</v>
      </c>
      <c r="E8" s="24">
        <v>3.0795787158851999E-2</v>
      </c>
      <c r="F8" s="24">
        <v>-0.20208965516430763</v>
      </c>
      <c r="G8" s="24">
        <v>2.203269537161302E-2</v>
      </c>
      <c r="H8" s="62">
        <v>0.2787900018229531</v>
      </c>
      <c r="I8" s="62">
        <v>3.0417452415572591E-2</v>
      </c>
      <c r="J8" s="62">
        <v>-0.2239118218013339</v>
      </c>
      <c r="K8" s="62">
        <v>3.6443888344105592E-2</v>
      </c>
      <c r="L8" s="62">
        <v>4.9225534907346873E-2</v>
      </c>
      <c r="M8" s="62">
        <v>2.9735062622081289E-2</v>
      </c>
      <c r="N8" s="62">
        <v>0.27313735670868078</v>
      </c>
      <c r="O8" s="62">
        <v>4.7054520122473083E-2</v>
      </c>
    </row>
    <row r="9" spans="1:15">
      <c r="A9" s="22" t="s">
        <v>14</v>
      </c>
      <c r="B9" s="24">
        <v>1.8009694189983841E-2</v>
      </c>
      <c r="C9" s="24">
        <v>1.234371052522012E-2</v>
      </c>
      <c r="D9" s="24">
        <v>0.12898765520893049</v>
      </c>
      <c r="E9" s="24">
        <v>1.594283367829032E-2</v>
      </c>
      <c r="F9" s="24">
        <v>-9.2216870430264775E-2</v>
      </c>
      <c r="G9" s="24">
        <v>1.7071023748071009E-2</v>
      </c>
      <c r="H9" s="60">
        <v>0.22120452563919527</v>
      </c>
      <c r="I9" s="60">
        <v>2.1243656130504229E-2</v>
      </c>
      <c r="J9" s="60">
        <v>-0.21908751929158105</v>
      </c>
      <c r="K9" s="60">
        <v>2.280854792409882E-2</v>
      </c>
      <c r="L9" s="60">
        <v>0.24815280968630932</v>
      </c>
      <c r="M9" s="60">
        <v>2.0452387886793402E-2</v>
      </c>
      <c r="N9" s="60">
        <v>0.46724032897789036</v>
      </c>
      <c r="O9" s="60">
        <v>3.1531871987747179E-2</v>
      </c>
    </row>
    <row r="10" spans="1:15">
      <c r="A10" s="22" t="s">
        <v>18</v>
      </c>
      <c r="B10" s="24">
        <v>0.10296563498817628</v>
      </c>
      <c r="C10" s="24">
        <v>1.498956793086074E-2</v>
      </c>
      <c r="D10" s="24">
        <v>0.24241700529743149</v>
      </c>
      <c r="E10" s="24">
        <v>2.2194323006144531E-2</v>
      </c>
      <c r="F10" s="24">
        <v>-3.7556864051462677E-2</v>
      </c>
      <c r="G10" s="24">
        <v>1.7536686374698272E-2</v>
      </c>
      <c r="H10" s="60">
        <v>0.27997386934889418</v>
      </c>
      <c r="I10" s="60">
        <v>2.7353259789110362E-2</v>
      </c>
      <c r="J10" s="60">
        <v>2.276274771941986E-2</v>
      </c>
      <c r="K10" s="60">
        <v>3.4949321618726333E-2</v>
      </c>
      <c r="L10" s="60">
        <v>0.17441205680813787</v>
      </c>
      <c r="M10" s="60">
        <v>2.7519834951792339E-2</v>
      </c>
      <c r="N10" s="60">
        <v>0.15164930908871802</v>
      </c>
      <c r="O10" s="60">
        <v>4.5838850137991292E-2</v>
      </c>
    </row>
    <row r="11" spans="1:15">
      <c r="A11" s="22" t="s">
        <v>28</v>
      </c>
      <c r="B11" s="24">
        <v>-8.2975375534589432E-2</v>
      </c>
      <c r="C11" s="24">
        <v>1.6467720580570111E-2</v>
      </c>
      <c r="D11" s="24">
        <v>0.12237260790291951</v>
      </c>
      <c r="E11" s="24">
        <v>1.8636144738410201E-2</v>
      </c>
      <c r="F11" s="24">
        <v>-0.29408159179805682</v>
      </c>
      <c r="G11" s="24">
        <v>2.4053012911140668E-2</v>
      </c>
      <c r="H11" s="60">
        <v>0.4164541997009763</v>
      </c>
      <c r="I11" s="60">
        <v>3.0847832074379741E-2</v>
      </c>
      <c r="J11" s="60">
        <v>-0.2164353980960888</v>
      </c>
      <c r="K11" s="60">
        <v>2.9489583400616599E-2</v>
      </c>
      <c r="L11" s="60">
        <v>2.1217928403392851E-2</v>
      </c>
      <c r="M11" s="60">
        <v>2.5088672732378171E-2</v>
      </c>
      <c r="N11" s="60">
        <v>0.23765332649948165</v>
      </c>
      <c r="O11" s="60">
        <v>3.9084279928299041E-2</v>
      </c>
    </row>
    <row r="12" spans="1:15">
      <c r="A12" s="22" t="s">
        <v>20</v>
      </c>
      <c r="B12" s="24">
        <v>6.1250407732523153E-2</v>
      </c>
      <c r="C12" s="24">
        <v>2.0241590356621309E-2</v>
      </c>
      <c r="D12" s="24">
        <v>0.12567219272660993</v>
      </c>
      <c r="E12" s="24">
        <v>2.3269100151077249E-2</v>
      </c>
      <c r="F12" s="24">
        <v>-3.79664673968217E-3</v>
      </c>
      <c r="G12" s="24">
        <v>2.649598117784879E-2</v>
      </c>
      <c r="H12" s="60">
        <v>0.12946883946629209</v>
      </c>
      <c r="I12" s="60">
        <v>2.96505636647383E-2</v>
      </c>
      <c r="J12" s="60">
        <v>-0.13021369408199085</v>
      </c>
      <c r="K12" s="60">
        <v>4.2142133627442839E-2</v>
      </c>
      <c r="L12" s="60">
        <v>0.20829762586192535</v>
      </c>
      <c r="M12" s="60">
        <v>3.603237298234245E-2</v>
      </c>
      <c r="N12" s="60">
        <v>0.3385113199439162</v>
      </c>
      <c r="O12" s="60">
        <v>5.050780673886205E-2</v>
      </c>
    </row>
    <row r="13" spans="1:15">
      <c r="A13" s="22" t="s">
        <v>6</v>
      </c>
      <c r="B13" s="24">
        <v>0.17182592336497374</v>
      </c>
      <c r="C13" s="24">
        <v>1.10415158814305E-2</v>
      </c>
      <c r="D13" s="24">
        <v>0.33839477312575322</v>
      </c>
      <c r="E13" s="24">
        <v>1.4721664091723661E-2</v>
      </c>
      <c r="F13" s="24">
        <v>-5.6628142021668297E-3</v>
      </c>
      <c r="G13" s="24">
        <v>1.6137534015849189E-2</v>
      </c>
      <c r="H13" s="60">
        <v>0.34405758732792002</v>
      </c>
      <c r="I13" s="60">
        <v>2.0944565491958209E-2</v>
      </c>
      <c r="J13" s="60">
        <v>1.433878092422664E-2</v>
      </c>
      <c r="K13" s="60">
        <v>2.0325670495251379E-2</v>
      </c>
      <c r="L13" s="60">
        <v>0.36966679799983798</v>
      </c>
      <c r="M13" s="60">
        <v>2.0632041392255818E-2</v>
      </c>
      <c r="N13" s="60">
        <v>0.35532801707561135</v>
      </c>
      <c r="O13" s="60">
        <v>3.0256435471988211E-2</v>
      </c>
    </row>
    <row r="14" spans="1:15">
      <c r="A14" s="22" t="s">
        <v>1</v>
      </c>
      <c r="B14" s="24">
        <v>9.9377747831784949E-2</v>
      </c>
      <c r="C14" s="24">
        <v>2.3923623129951142E-2</v>
      </c>
      <c r="D14" s="24">
        <v>0.22156504871130658</v>
      </c>
      <c r="E14" s="24">
        <v>3.0055280448146711E-2</v>
      </c>
      <c r="F14" s="24">
        <v>-2.3107937414197879E-2</v>
      </c>
      <c r="G14" s="24">
        <v>3.0146171379741959E-2</v>
      </c>
      <c r="H14" s="60">
        <v>0.24467298612550448</v>
      </c>
      <c r="I14" s="60">
        <v>3.7488785402328743E-2</v>
      </c>
      <c r="J14" s="60">
        <v>-9.419560634419212E-2</v>
      </c>
      <c r="K14" s="60">
        <v>4.1348526182613983E-2</v>
      </c>
      <c r="L14" s="60">
        <v>0.30513211895120179</v>
      </c>
      <c r="M14" s="60">
        <v>3.5810840198828749E-2</v>
      </c>
      <c r="N14" s="60">
        <v>0.3993277252953939</v>
      </c>
      <c r="O14" s="60">
        <v>5.5413856281523691E-2</v>
      </c>
    </row>
    <row r="15" spans="1:15">
      <c r="A15" s="22" t="s">
        <v>57</v>
      </c>
      <c r="B15" s="24">
        <v>0.14752955254135297</v>
      </c>
      <c r="C15" s="24">
        <v>2.0242790252680699E-2</v>
      </c>
      <c r="D15" s="24">
        <v>0.25198066118325069</v>
      </c>
      <c r="E15" s="24">
        <v>2.243713372073362E-2</v>
      </c>
      <c r="F15" s="24">
        <v>2.2826483248557811E-2</v>
      </c>
      <c r="G15" s="24">
        <v>3.5224893859290091E-2</v>
      </c>
      <c r="H15" s="60">
        <v>0.22915417793469287</v>
      </c>
      <c r="I15" s="60">
        <v>4.247012746332561E-2</v>
      </c>
      <c r="J15" s="60">
        <v>5.4478857942923939E-2</v>
      </c>
      <c r="K15" s="60">
        <v>4.9664430076933892E-2</v>
      </c>
      <c r="L15" s="60">
        <v>0.28301455941182224</v>
      </c>
      <c r="M15" s="60">
        <v>3.6014819290133719E-2</v>
      </c>
      <c r="N15" s="60">
        <v>0.22853570146889829</v>
      </c>
      <c r="O15" s="60">
        <v>6.2103163840529219E-2</v>
      </c>
    </row>
    <row r="16" spans="1:15">
      <c r="A16" s="22" t="s">
        <v>29</v>
      </c>
      <c r="B16" s="24">
        <v>0.11959887310381394</v>
      </c>
      <c r="C16" s="24">
        <v>1.6087607021242411E-2</v>
      </c>
      <c r="D16" s="24">
        <v>0.14219030599184024</v>
      </c>
      <c r="E16" s="24">
        <v>2.2097765172630329E-2</v>
      </c>
      <c r="F16" s="24">
        <v>9.3062724321291604E-2</v>
      </c>
      <c r="G16" s="24">
        <v>2.0492763777414991E-2</v>
      </c>
      <c r="H16" s="60">
        <v>4.9127581670548627E-2</v>
      </c>
      <c r="I16" s="60">
        <v>2.8340869554921339E-2</v>
      </c>
      <c r="J16" s="60">
        <v>9.0348167544278463E-2</v>
      </c>
      <c r="K16" s="60">
        <v>2.926303191538451E-2</v>
      </c>
      <c r="L16" s="60">
        <v>0.1698377262283241</v>
      </c>
      <c r="M16" s="60">
        <v>3.1345631210879611E-2</v>
      </c>
      <c r="N16" s="60">
        <v>7.9489558684045641E-2</v>
      </c>
      <c r="O16" s="60">
        <v>4.0192617346502299E-2</v>
      </c>
    </row>
    <row r="17" spans="1:15">
      <c r="A17" s="22" t="s">
        <v>25</v>
      </c>
      <c r="B17" s="24">
        <v>-0.14164057751665074</v>
      </c>
      <c r="C17" s="24">
        <v>2.0319044365453821E-2</v>
      </c>
      <c r="D17" s="24">
        <v>-0.10960413652530565</v>
      </c>
      <c r="E17" s="24">
        <v>2.6251380270917019E-2</v>
      </c>
      <c r="F17" s="24">
        <v>-0.17262879572915291</v>
      </c>
      <c r="G17" s="24">
        <v>2.4097742520223179E-2</v>
      </c>
      <c r="H17" s="60">
        <v>6.3024659203847255E-2</v>
      </c>
      <c r="I17" s="60">
        <v>3.0064924374636641E-2</v>
      </c>
      <c r="J17" s="60">
        <v>-0.49183277622023552</v>
      </c>
      <c r="K17" s="60">
        <v>2.5653419641263539E-2</v>
      </c>
      <c r="L17" s="60">
        <v>0.17681265250558664</v>
      </c>
      <c r="M17" s="60">
        <v>3.2649971841702263E-2</v>
      </c>
      <c r="N17" s="60">
        <v>0.66864542872582211</v>
      </c>
      <c r="O17" s="60">
        <v>4.2914569832569957E-2</v>
      </c>
    </row>
    <row r="18" spans="1:15">
      <c r="A18" s="22" t="s">
        <v>58</v>
      </c>
      <c r="B18" s="24">
        <v>0.18764789164792953</v>
      </c>
      <c r="C18" s="24">
        <v>1.5712177598710041E-2</v>
      </c>
      <c r="D18" s="24">
        <v>0.29360376196155458</v>
      </c>
      <c r="E18" s="24">
        <v>2.1629364591298099E-2</v>
      </c>
      <c r="F18" s="24">
        <v>7.5624963171125825E-2</v>
      </c>
      <c r="G18" s="24">
        <v>2.3650681027663781E-2</v>
      </c>
      <c r="H18" s="60">
        <v>0.21797879879042875</v>
      </c>
      <c r="I18" s="60">
        <v>3.2040726463569057E-2</v>
      </c>
      <c r="J18" s="61"/>
      <c r="K18" s="61"/>
      <c r="L18" s="61"/>
      <c r="M18" s="61"/>
      <c r="N18" s="61"/>
      <c r="O18" s="61"/>
    </row>
    <row r="19" spans="1:15">
      <c r="A19" s="22" t="s">
        <v>15</v>
      </c>
      <c r="B19" s="56">
        <v>0.19886554463423656</v>
      </c>
      <c r="C19" s="56">
        <v>1.6561837600471561E-2</v>
      </c>
      <c r="D19" s="56">
        <v>0.39501128789342732</v>
      </c>
      <c r="E19" s="56">
        <v>2.2309484739933581E-2</v>
      </c>
      <c r="F19" s="56">
        <v>-1.7449314685100709E-2</v>
      </c>
      <c r="G19" s="56">
        <v>2.3937490897182879E-2</v>
      </c>
      <c r="H19" s="61">
        <v>0.41246060257852801</v>
      </c>
      <c r="I19" s="61">
        <v>3.2437643525480009E-2</v>
      </c>
      <c r="J19" s="61">
        <v>0.10167559620436752</v>
      </c>
      <c r="K19" s="61">
        <v>3.2830927447981578E-2</v>
      </c>
      <c r="L19" s="61">
        <v>0.33829692326031285</v>
      </c>
      <c r="M19" s="61">
        <v>2.8975802906525121E-2</v>
      </c>
      <c r="N19" s="60">
        <v>0.23662132705594535</v>
      </c>
      <c r="O19" s="60">
        <v>4.8446973031874563E-2</v>
      </c>
    </row>
    <row r="20" spans="1:15">
      <c r="A20" s="22" t="s">
        <v>8</v>
      </c>
      <c r="B20" s="24">
        <v>-0.20746728214124713</v>
      </c>
      <c r="C20" s="24">
        <v>2.007683871091763E-2</v>
      </c>
      <c r="D20" s="24">
        <v>-0.16231006921687655</v>
      </c>
      <c r="E20" s="24">
        <v>2.9211413118839229E-2</v>
      </c>
      <c r="F20" s="24">
        <v>-0.25194743685649962</v>
      </c>
      <c r="G20" s="24">
        <v>2.4278606302402989E-2</v>
      </c>
      <c r="H20" s="60">
        <v>8.9637367639623072E-2</v>
      </c>
      <c r="I20" s="60">
        <v>3.5685532084780772E-2</v>
      </c>
      <c r="J20" s="60">
        <v>-0.3184104879906644</v>
      </c>
      <c r="K20" s="60">
        <v>3.5685785843378483E-2</v>
      </c>
      <c r="L20" s="60">
        <v>-7.1519342276799777E-2</v>
      </c>
      <c r="M20" s="60">
        <v>4.856424378429397E-2</v>
      </c>
      <c r="N20" s="60">
        <v>0.24689114571386461</v>
      </c>
      <c r="O20" s="60">
        <v>5.4826393767735841E-2</v>
      </c>
    </row>
    <row r="21" spans="1:15">
      <c r="A21" s="22" t="s">
        <v>10</v>
      </c>
      <c r="B21" s="24">
        <v>4.803208972391098E-2</v>
      </c>
      <c r="C21" s="24">
        <v>1.3534869174487841E-2</v>
      </c>
      <c r="D21" s="24">
        <v>0.17226348346719622</v>
      </c>
      <c r="E21" s="24">
        <v>1.6205076942527988E-2</v>
      </c>
      <c r="F21" s="24">
        <v>-8.4693406179735531E-2</v>
      </c>
      <c r="G21" s="24">
        <v>2.2037319488170441E-2</v>
      </c>
      <c r="H21" s="60">
        <v>0.25695688964693175</v>
      </c>
      <c r="I21" s="60">
        <v>2.7540686498863719E-2</v>
      </c>
      <c r="J21" s="60">
        <v>-1.939728913604551E-2</v>
      </c>
      <c r="K21" s="60">
        <v>2.668476624146416E-2</v>
      </c>
      <c r="L21" s="60">
        <v>0.14418986666538458</v>
      </c>
      <c r="M21" s="60">
        <v>2.6764593027975968E-2</v>
      </c>
      <c r="N21" s="60">
        <v>0.1635871558014301</v>
      </c>
      <c r="O21" s="60">
        <v>3.8133910707848058E-2</v>
      </c>
    </row>
    <row r="22" spans="1:15">
      <c r="A22" s="22" t="s">
        <v>26</v>
      </c>
      <c r="B22" s="24">
        <v>0.2212596435998446</v>
      </c>
      <c r="C22" s="24">
        <v>1.276139451083578E-2</v>
      </c>
      <c r="D22" s="24">
        <v>0.46047239645702082</v>
      </c>
      <c r="E22" s="24">
        <v>1.446207478656591E-2</v>
      </c>
      <c r="F22" s="24">
        <v>-1.5716190032310069E-2</v>
      </c>
      <c r="G22" s="24">
        <v>1.494211492267084E-2</v>
      </c>
      <c r="H22" s="60">
        <v>0.47618858648933088</v>
      </c>
      <c r="I22" s="60">
        <v>1.6027041826567001E-2</v>
      </c>
      <c r="J22" s="60">
        <v>2.114744939914269E-2</v>
      </c>
      <c r="K22" s="60">
        <v>2.5470974843832709E-2</v>
      </c>
      <c r="L22" s="60">
        <v>0.4058135279140796</v>
      </c>
      <c r="M22" s="60">
        <v>1.900984575753293E-2</v>
      </c>
      <c r="N22" s="60">
        <v>0.38466607851493689</v>
      </c>
      <c r="O22" s="60">
        <v>2.8098816059751799E-2</v>
      </c>
    </row>
    <row r="23" spans="1:15">
      <c r="A23" s="22" t="s">
        <v>7</v>
      </c>
      <c r="B23" s="56">
        <v>4.1783543968876277E-2</v>
      </c>
      <c r="C23" s="56">
        <v>3.1397664159888622E-2</v>
      </c>
      <c r="D23" s="56">
        <v>0.17678036631339855</v>
      </c>
      <c r="E23" s="56">
        <v>4.175129377867496E-2</v>
      </c>
      <c r="F23" s="56">
        <v>-0.11400753884793279</v>
      </c>
      <c r="G23" s="56">
        <v>3.7741825485707807E-2</v>
      </c>
      <c r="H23" s="61">
        <v>0.29078790516133135</v>
      </c>
      <c r="I23" s="61">
        <v>5.530350744424424E-2</v>
      </c>
      <c r="J23" s="61">
        <v>-9.8432334688914103E-2</v>
      </c>
      <c r="K23" s="61">
        <v>5.8020892768077537E-2</v>
      </c>
      <c r="L23" s="61">
        <v>0.18752557746818868</v>
      </c>
      <c r="M23" s="61">
        <v>6.2236508011640553E-2</v>
      </c>
      <c r="N23" s="61">
        <v>0.28595791215710276</v>
      </c>
      <c r="O23" s="61">
        <v>8.2558958113460174E-2</v>
      </c>
    </row>
    <row r="24" spans="1:15">
      <c r="A24" s="22" t="s">
        <v>21</v>
      </c>
      <c r="B24" s="24">
        <v>-2.5751708775416941E-2</v>
      </c>
      <c r="C24" s="24">
        <v>1.5068020498090079E-2</v>
      </c>
      <c r="D24" s="24">
        <v>9.9040653191064018E-2</v>
      </c>
      <c r="E24" s="24">
        <v>2.068579237661174E-2</v>
      </c>
      <c r="F24" s="24">
        <v>-0.14887349220306609</v>
      </c>
      <c r="G24" s="24">
        <v>1.988328846108614E-2</v>
      </c>
      <c r="H24" s="60">
        <v>0.24791414539413009</v>
      </c>
      <c r="I24" s="60">
        <v>2.7419727923901922E-2</v>
      </c>
      <c r="J24" s="60">
        <v>-0.17923301311344728</v>
      </c>
      <c r="K24" s="60">
        <v>2.8170358296820679E-2</v>
      </c>
      <c r="L24" s="60">
        <v>0.15427660137947027</v>
      </c>
      <c r="M24" s="60">
        <v>2.8484385565424871E-2</v>
      </c>
      <c r="N24" s="60">
        <v>0.33350961449291755</v>
      </c>
      <c r="O24" s="60">
        <v>3.9024796536964397E-2</v>
      </c>
    </row>
    <row r="25" spans="1:15">
      <c r="A25" s="22" t="s">
        <v>34</v>
      </c>
      <c r="B25" s="24">
        <v>-9.4421401851994963E-2</v>
      </c>
      <c r="C25" s="24">
        <v>1.2904536761575399E-2</v>
      </c>
      <c r="D25" s="24">
        <v>9.6595320487113306E-2</v>
      </c>
      <c r="E25" s="24">
        <v>1.8440130343714788E-2</v>
      </c>
      <c r="F25" s="24">
        <v>-0.28783196770613545</v>
      </c>
      <c r="G25" s="24">
        <v>1.7976613720736459E-2</v>
      </c>
      <c r="H25" s="60">
        <v>0.38442728819324878</v>
      </c>
      <c r="I25" s="60">
        <v>2.5962052517093132E-2</v>
      </c>
      <c r="J25" s="60">
        <v>-0.2917215260686063</v>
      </c>
      <c r="K25" s="60">
        <v>2.7464445852515361E-2</v>
      </c>
      <c r="L25" s="60">
        <v>0.15107905735112534</v>
      </c>
      <c r="M25" s="60">
        <v>2.6976192940253781E-2</v>
      </c>
      <c r="N25" s="60">
        <v>0.44280058341973161</v>
      </c>
      <c r="O25" s="60">
        <v>4.0868472966801149E-2</v>
      </c>
    </row>
    <row r="26" spans="1:15">
      <c r="A26" s="22" t="s">
        <v>5</v>
      </c>
      <c r="B26" s="24">
        <v>-0.19695891222464634</v>
      </c>
      <c r="C26" s="24">
        <v>2.0168303683475341E-2</v>
      </c>
      <c r="D26" s="24">
        <v>-4.3879724771409619E-2</v>
      </c>
      <c r="E26" s="24">
        <v>2.3692211115401651E-2</v>
      </c>
      <c r="F26" s="24">
        <v>-0.362119429757435</v>
      </c>
      <c r="G26" s="24">
        <v>2.7382142024239449E-2</v>
      </c>
      <c r="H26" s="60">
        <v>0.31823970498602538</v>
      </c>
      <c r="I26" s="60">
        <v>3.1808138564889121E-2</v>
      </c>
      <c r="J26" s="60">
        <v>-0.34565858402947319</v>
      </c>
      <c r="K26" s="60">
        <v>3.9214570860236879E-2</v>
      </c>
      <c r="L26" s="60">
        <v>-7.4493352187572403E-3</v>
      </c>
      <c r="M26" s="60">
        <v>2.7421602693454439E-2</v>
      </c>
      <c r="N26" s="60">
        <v>0.33820924881071596</v>
      </c>
      <c r="O26" s="60">
        <v>4.530866895236204E-2</v>
      </c>
    </row>
    <row r="27" spans="1:15">
      <c r="A27" s="22" t="s">
        <v>37</v>
      </c>
      <c r="B27" s="24">
        <v>2.1042013367298589E-2</v>
      </c>
      <c r="C27" s="24">
        <v>1.518051087495483E-2</v>
      </c>
      <c r="D27" s="24">
        <v>0.14227391802982445</v>
      </c>
      <c r="E27" s="24">
        <v>1.97446518611692E-2</v>
      </c>
      <c r="F27" s="24">
        <v>-0.11176135368141699</v>
      </c>
      <c r="G27" s="24">
        <v>1.95551910693238E-2</v>
      </c>
      <c r="H27" s="60">
        <v>0.25403527171124141</v>
      </c>
      <c r="I27" s="60">
        <v>2.4611041342480509E-2</v>
      </c>
      <c r="J27" s="60">
        <v>-9.4027308406668064E-2</v>
      </c>
      <c r="K27" s="60">
        <v>3.4222805330802013E-2</v>
      </c>
      <c r="L27" s="60">
        <v>0.15643252098493018</v>
      </c>
      <c r="M27" s="60">
        <v>2.0726294582820309E-2</v>
      </c>
      <c r="N27" s="60">
        <v>0.25045982939159828</v>
      </c>
      <c r="O27" s="60">
        <v>4.0756700007481238E-2</v>
      </c>
    </row>
    <row r="28" spans="1:15">
      <c r="A28" s="22" t="s">
        <v>4</v>
      </c>
      <c r="B28" s="24">
        <v>0.10155488533704236</v>
      </c>
      <c r="C28" s="24">
        <v>1.5909667250884441E-2</v>
      </c>
      <c r="D28" s="24">
        <v>0.19787994443389975</v>
      </c>
      <c r="E28" s="24">
        <v>2.1683776332178301E-2</v>
      </c>
      <c r="F28" s="24">
        <v>4.3252924096080104E-3</v>
      </c>
      <c r="G28" s="24">
        <v>2.0199401412163059E-2</v>
      </c>
      <c r="H28" s="60">
        <v>0.19355465202429173</v>
      </c>
      <c r="I28" s="60">
        <v>2.628424897171211E-2</v>
      </c>
      <c r="J28" s="60">
        <v>-1.7923683890396509E-2</v>
      </c>
      <c r="K28" s="60">
        <v>3.4958849672695073E-2</v>
      </c>
      <c r="L28" s="60">
        <v>0.26302085666583358</v>
      </c>
      <c r="M28" s="60">
        <v>2.8196493501083511E-2</v>
      </c>
      <c r="N28" s="60">
        <v>0.28094454055623008</v>
      </c>
      <c r="O28" s="60">
        <v>4.2222999170076429E-2</v>
      </c>
    </row>
    <row r="29" spans="1:15">
      <c r="A29" s="22" t="s">
        <v>9</v>
      </c>
      <c r="B29" s="24">
        <v>-6.3540508363705644E-2</v>
      </c>
      <c r="C29" s="24">
        <v>1.7763002477544022E-2</v>
      </c>
      <c r="D29" s="24">
        <v>0.13483255915622502</v>
      </c>
      <c r="E29" s="24">
        <v>2.5724822925942432E-2</v>
      </c>
      <c r="F29" s="24">
        <v>-0.26503988553644808</v>
      </c>
      <c r="G29" s="24">
        <v>2.1139431540385771E-2</v>
      </c>
      <c r="H29" s="60">
        <v>0.39987244469267313</v>
      </c>
      <c r="I29" s="60">
        <v>3.1927067792845987E-2</v>
      </c>
      <c r="J29" s="60">
        <v>-0.28883009653310043</v>
      </c>
      <c r="K29" s="60">
        <v>3.1598916392942933E-2</v>
      </c>
      <c r="L29" s="60">
        <v>0.17421043893049079</v>
      </c>
      <c r="M29" s="60">
        <v>2.7595837149685689E-2</v>
      </c>
      <c r="N29" s="60">
        <v>0.46304053546359125</v>
      </c>
      <c r="O29" s="60">
        <v>4.3008292845273743E-2</v>
      </c>
    </row>
    <row r="30" spans="1:15">
      <c r="A30" s="22" t="s">
        <v>19</v>
      </c>
      <c r="B30" s="24">
        <v>0.13585943452943297</v>
      </c>
      <c r="C30" s="24">
        <v>1.7265337147311689E-2</v>
      </c>
      <c r="D30" s="24">
        <v>0.26410312215679083</v>
      </c>
      <c r="E30" s="24">
        <v>2.483864968690315E-2</v>
      </c>
      <c r="F30" s="24">
        <v>7.2838281425826896E-3</v>
      </c>
      <c r="G30" s="24">
        <v>2.4008537478163911E-2</v>
      </c>
      <c r="H30" s="60">
        <v>0.25681929401420811</v>
      </c>
      <c r="I30" s="60">
        <v>3.4218355872012288E-2</v>
      </c>
      <c r="J30" s="60">
        <v>-2.984354690851505E-2</v>
      </c>
      <c r="K30" s="60">
        <v>3.5080079829719231E-2</v>
      </c>
      <c r="L30" s="60">
        <v>0.30565565746312295</v>
      </c>
      <c r="M30" s="60">
        <v>3.5633581050105952E-2</v>
      </c>
      <c r="N30" s="60">
        <v>0.33549920437163799</v>
      </c>
      <c r="O30" s="60">
        <v>5.0417999352363727E-2</v>
      </c>
    </row>
    <row r="31" spans="1:15">
      <c r="A31" s="22" t="s">
        <v>11</v>
      </c>
      <c r="B31" s="24">
        <v>8.9264623090207121E-2</v>
      </c>
      <c r="C31" s="24">
        <v>2.1355427025826389E-2</v>
      </c>
      <c r="D31" s="24">
        <v>0.15449370322748626</v>
      </c>
      <c r="E31" s="24">
        <v>2.407584024554716E-2</v>
      </c>
      <c r="F31" s="24">
        <v>1.450010912577551E-2</v>
      </c>
      <c r="G31" s="24">
        <v>3.6073746977985488E-2</v>
      </c>
      <c r="H31" s="60">
        <v>0.13999359410171075</v>
      </c>
      <c r="I31" s="60">
        <v>4.2786619078882447E-2</v>
      </c>
      <c r="J31" s="60">
        <v>2.9408939778561089E-2</v>
      </c>
      <c r="K31" s="60">
        <v>3.8548855678978033E-2</v>
      </c>
      <c r="L31" s="60">
        <v>0.22883242554244437</v>
      </c>
      <c r="M31" s="60">
        <v>3.5184524632282582E-2</v>
      </c>
      <c r="N31" s="60">
        <v>0.1994234857638833</v>
      </c>
      <c r="O31" s="60">
        <v>5.0719629298680569E-2</v>
      </c>
    </row>
    <row r="32" spans="1:15">
      <c r="A32" s="22" t="s">
        <v>12</v>
      </c>
      <c r="B32" s="24">
        <v>5.509678314389177E-2</v>
      </c>
      <c r="C32" s="24">
        <v>1.224967308719031E-2</v>
      </c>
      <c r="D32" s="24">
        <v>0.17755920028916772</v>
      </c>
      <c r="E32" s="24">
        <v>1.5529268390441E-2</v>
      </c>
      <c r="F32" s="24">
        <v>-7.4168762944131147E-2</v>
      </c>
      <c r="G32" s="24">
        <v>1.8626684134768801E-2</v>
      </c>
      <c r="H32" s="60">
        <v>0.25172796323329888</v>
      </c>
      <c r="I32" s="60">
        <v>2.4098303791558369E-2</v>
      </c>
      <c r="J32" s="60">
        <v>-9.7569934098218417E-2</v>
      </c>
      <c r="K32" s="60">
        <v>2.5834208727399381E-2</v>
      </c>
      <c r="L32" s="60">
        <v>0.18273905002788357</v>
      </c>
      <c r="M32" s="60">
        <v>2.0165140789174411E-2</v>
      </c>
      <c r="N32" s="60">
        <v>0.280308984126102</v>
      </c>
      <c r="O32" s="60">
        <v>3.1920447346528602E-2</v>
      </c>
    </row>
    <row r="33" spans="1:15">
      <c r="A33" s="22" t="s">
        <v>2</v>
      </c>
      <c r="B33" s="24">
        <v>-0.43979901680790751</v>
      </c>
      <c r="C33" s="24">
        <v>1.8663855527745479E-2</v>
      </c>
      <c r="D33" s="24">
        <v>-0.38908966588939092</v>
      </c>
      <c r="E33" s="24">
        <v>2.5877247268917401E-2</v>
      </c>
      <c r="F33" s="24">
        <v>-0.48780143392233005</v>
      </c>
      <c r="G33" s="24">
        <v>2.1988126729164201E-2</v>
      </c>
      <c r="H33" s="60">
        <v>9.8711768032939129E-2</v>
      </c>
      <c r="I33" s="60">
        <v>3.0539566398964831E-2</v>
      </c>
      <c r="J33" s="60">
        <v>-0.65149153541951088</v>
      </c>
      <c r="K33" s="60">
        <v>2.8986885364403681E-2</v>
      </c>
      <c r="L33" s="60">
        <v>-0.22254240869830036</v>
      </c>
      <c r="M33" s="60">
        <v>3.440744364902288E-2</v>
      </c>
      <c r="N33" s="60">
        <v>0.42894912672121055</v>
      </c>
      <c r="O33" s="60">
        <v>4.5371766365430742E-2</v>
      </c>
    </row>
    <row r="34" spans="1:15">
      <c r="A34" s="22" t="s">
        <v>23</v>
      </c>
      <c r="B34" s="24">
        <v>0.12178966890960885</v>
      </c>
      <c r="C34" s="24">
        <v>1.3851941320262511E-2</v>
      </c>
      <c r="D34" s="24">
        <v>0.18677463367343669</v>
      </c>
      <c r="E34" s="24">
        <v>1.9608032474373101E-2</v>
      </c>
      <c r="F34" s="24">
        <v>5.243214087788179E-2</v>
      </c>
      <c r="G34" s="24">
        <v>1.8694975105909211E-2</v>
      </c>
      <c r="H34" s="60">
        <v>0.13434249279555491</v>
      </c>
      <c r="I34" s="60">
        <v>2.6610528829713279E-2</v>
      </c>
      <c r="J34" s="60">
        <v>7.3402464957952503E-3</v>
      </c>
      <c r="K34" s="60">
        <v>2.6883383153663801E-2</v>
      </c>
      <c r="L34" s="60">
        <v>0.28826041302193883</v>
      </c>
      <c r="M34" s="60">
        <v>2.5727579492712951E-2</v>
      </c>
      <c r="N34" s="60">
        <v>0.2809201665261436</v>
      </c>
      <c r="O34" s="60">
        <v>3.4075201254422371E-2</v>
      </c>
    </row>
    <row r="35" spans="1:15">
      <c r="A35" s="22" t="s">
        <v>32</v>
      </c>
      <c r="B35" s="24">
        <v>8.3694720850793908E-2</v>
      </c>
      <c r="C35" s="24">
        <v>1.400798095110296E-2</v>
      </c>
      <c r="D35" s="24">
        <v>0.18864895400720338</v>
      </c>
      <c r="E35" s="24">
        <v>2.1481486885739282E-2</v>
      </c>
      <c r="F35" s="24">
        <v>-2.595973843138678E-2</v>
      </c>
      <c r="G35" s="24">
        <v>1.7185530307127911E-2</v>
      </c>
      <c r="H35" s="60">
        <v>0.21460869243859015</v>
      </c>
      <c r="I35" s="60">
        <v>2.750815586700369E-2</v>
      </c>
      <c r="J35" s="60">
        <v>-9.3877550803046023E-2</v>
      </c>
      <c r="K35" s="60">
        <v>3.0576502639300739E-2</v>
      </c>
      <c r="L35" s="60">
        <v>0.27931861083848386</v>
      </c>
      <c r="M35" s="60">
        <v>2.7610737535772211E-2</v>
      </c>
      <c r="N35" s="60">
        <v>0.37319616164152991</v>
      </c>
      <c r="O35" s="60">
        <v>4.3796065913554928E-2</v>
      </c>
    </row>
    <row r="36" spans="1:15">
      <c r="A36" s="25" t="s">
        <v>63</v>
      </c>
      <c r="B36" s="24">
        <v>-6.3023508068499098E-3</v>
      </c>
      <c r="C36" s="24">
        <v>1.2692058802971661E-2</v>
      </c>
      <c r="D36" s="24">
        <v>9.0369177499385403E-2</v>
      </c>
      <c r="E36" s="24">
        <v>2.0348218401887601E-2</v>
      </c>
      <c r="F36" s="24">
        <v>-0.10147238361203829</v>
      </c>
      <c r="G36" s="24">
        <v>1.7111080484271471E-2</v>
      </c>
      <c r="H36" s="60">
        <v>0.1918415611114237</v>
      </c>
      <c r="I36" s="60">
        <v>2.7900950356693949E-2</v>
      </c>
      <c r="J36" s="60">
        <v>-0.13372655370813313</v>
      </c>
      <c r="K36" s="60">
        <v>2.8500085742327201E-2</v>
      </c>
      <c r="L36" s="60">
        <v>9.5843829740166656E-2</v>
      </c>
      <c r="M36" s="60">
        <v>2.1956702928901919E-2</v>
      </c>
      <c r="N36" s="60">
        <v>0.22957038344829978</v>
      </c>
      <c r="O36" s="60">
        <v>3.6733788419633893E-2</v>
      </c>
    </row>
    <row r="37" spans="1:15">
      <c r="A37" s="22" t="s">
        <v>17</v>
      </c>
      <c r="B37" s="24">
        <v>0.25890926651798868</v>
      </c>
      <c r="C37" s="24">
        <v>2.159866951304646E-2</v>
      </c>
      <c r="D37" s="24">
        <v>0.3473216662190261</v>
      </c>
      <c r="E37" s="24">
        <v>2.90854197195996E-2</v>
      </c>
      <c r="F37" s="24">
        <v>0.15996917702545926</v>
      </c>
      <c r="G37" s="24">
        <v>2.9441884651958579E-2</v>
      </c>
      <c r="H37" s="60">
        <v>0.18735248919356684</v>
      </c>
      <c r="I37" s="60">
        <v>3.9180470371141703E-2</v>
      </c>
      <c r="J37" s="60">
        <v>6.3852370682312698E-2</v>
      </c>
      <c r="K37" s="60">
        <v>4.3529420234696803E-2</v>
      </c>
      <c r="L37" s="60">
        <v>0.47641085522050536</v>
      </c>
      <c r="M37" s="60">
        <v>4.5047745455455777E-2</v>
      </c>
      <c r="N37" s="60">
        <v>0.41255848453819266</v>
      </c>
      <c r="O37" s="60">
        <v>6.2373331152197627E-2</v>
      </c>
    </row>
    <row r="38" spans="1:15">
      <c r="A38" s="22" t="s">
        <v>3</v>
      </c>
      <c r="B38" s="24">
        <v>3.7755424278974048E-2</v>
      </c>
      <c r="C38" s="24">
        <v>1.4652531501064591E-2</v>
      </c>
      <c r="D38" s="24">
        <v>5.8766399058629633E-2</v>
      </c>
      <c r="E38" s="24">
        <v>1.9713790033541519E-2</v>
      </c>
      <c r="F38" s="24">
        <v>1.5335013766410629E-2</v>
      </c>
      <c r="G38" s="24">
        <v>2.1929971680017851E-2</v>
      </c>
      <c r="H38" s="60">
        <v>4.3431385292219002E-2</v>
      </c>
      <c r="I38" s="60">
        <v>2.9663980932440659E-2</v>
      </c>
      <c r="J38" s="60">
        <v>-2.4029423515944899E-2</v>
      </c>
      <c r="K38" s="60">
        <v>3.023742438526425E-2</v>
      </c>
      <c r="L38" s="60">
        <v>0.11608473042737859</v>
      </c>
      <c r="M38" s="60">
        <v>2.7349953362746499E-2</v>
      </c>
      <c r="N38" s="60">
        <v>0.14011415394332349</v>
      </c>
      <c r="O38" s="60">
        <v>4.0286191189122807E-2</v>
      </c>
    </row>
    <row r="39" spans="1:15">
      <c r="A39" s="22" t="s">
        <v>13</v>
      </c>
      <c r="B39" s="56">
        <v>-2.888729439596259E-2</v>
      </c>
      <c r="C39" s="56">
        <v>1.8262787280353219E-2</v>
      </c>
      <c r="D39" s="56">
        <v>0.12030625226033022</v>
      </c>
      <c r="E39" s="56">
        <v>2.506018669072865E-2</v>
      </c>
      <c r="F39" s="56">
        <v>-0.18282201622518218</v>
      </c>
      <c r="G39" s="56">
        <v>2.4577725694112821E-2</v>
      </c>
      <c r="H39" s="61">
        <v>0.30312826848551239</v>
      </c>
      <c r="I39" s="61">
        <v>3.3906946644937742E-2</v>
      </c>
      <c r="J39" s="61">
        <v>-0.25094092295674852</v>
      </c>
      <c r="K39" s="61">
        <v>3.5806151376931557E-2</v>
      </c>
      <c r="L39" s="61">
        <v>0.20181828552388001</v>
      </c>
      <c r="M39" s="61">
        <v>3.0891233316516359E-2</v>
      </c>
      <c r="N39" s="61">
        <v>0.45275920848062856</v>
      </c>
      <c r="O39" s="61">
        <v>4.6330403911061503E-2</v>
      </c>
    </row>
    <row r="40" spans="1:15">
      <c r="A40" s="22" t="s">
        <v>27</v>
      </c>
      <c r="B40" s="24">
        <v>-0.10553586018621795</v>
      </c>
      <c r="C40" s="24">
        <v>2.2081596822154732E-2</v>
      </c>
      <c r="D40" s="24">
        <v>-1.29174410282879E-3</v>
      </c>
      <c r="E40" s="24">
        <v>2.522859933298011E-2</v>
      </c>
      <c r="F40" s="24">
        <v>-0.20120991861186385</v>
      </c>
      <c r="G40" s="24">
        <v>3.0680368600591711E-2</v>
      </c>
      <c r="H40" s="60">
        <v>0.19991817450903507</v>
      </c>
      <c r="I40" s="60">
        <v>3.621555238532697E-2</v>
      </c>
      <c r="J40" s="60">
        <v>-0.26106569954343845</v>
      </c>
      <c r="K40" s="60">
        <v>4.1038381114706209E-2</v>
      </c>
      <c r="L40" s="60">
        <v>0.10696482674452797</v>
      </c>
      <c r="M40" s="60">
        <v>3.2263162114377138E-2</v>
      </c>
      <c r="N40" s="60">
        <v>0.3680305262879664</v>
      </c>
      <c r="O40" s="60">
        <v>5.3107669729377541E-2</v>
      </c>
    </row>
    <row r="41" spans="1:15">
      <c r="A41" s="22" t="s">
        <v>31</v>
      </c>
      <c r="B41" s="24">
        <v>-0.12372327127506098</v>
      </c>
      <c r="C41" s="24">
        <v>1.575774066618878E-2</v>
      </c>
      <c r="D41" s="24">
        <v>3.70475106574883E-3</v>
      </c>
      <c r="E41" s="24">
        <v>2.2910773901134249E-2</v>
      </c>
      <c r="F41" s="24">
        <v>-0.25537750129262654</v>
      </c>
      <c r="G41" s="24">
        <v>1.765905245390335E-2</v>
      </c>
      <c r="H41" s="60">
        <v>0.25908225235837534</v>
      </c>
      <c r="I41" s="60">
        <v>2.6887212148882698E-2</v>
      </c>
      <c r="J41" s="60">
        <v>-0.20548881727002835</v>
      </c>
      <c r="K41" s="60">
        <v>2.7725214889783779E-2</v>
      </c>
      <c r="L41" s="60">
        <v>-9.95252575845571E-3</v>
      </c>
      <c r="M41" s="60">
        <v>2.5373662050577211E-2</v>
      </c>
      <c r="N41" s="60">
        <v>0.19553629151157265</v>
      </c>
      <c r="O41" s="60">
        <v>3.8941889949546393E-2</v>
      </c>
    </row>
    <row r="42" spans="1:15">
      <c r="A42" s="22" t="s">
        <v>35</v>
      </c>
      <c r="B42" s="24">
        <v>-0.16938034614063921</v>
      </c>
      <c r="C42" s="24">
        <v>1.8323315749729039E-2</v>
      </c>
      <c r="D42" s="24">
        <v>-6.7344270842535595E-2</v>
      </c>
      <c r="E42" s="24">
        <v>2.1143295235465709E-2</v>
      </c>
      <c r="F42" s="24">
        <v>-0.27739407682784595</v>
      </c>
      <c r="G42" s="24">
        <v>2.4416701889105621E-2</v>
      </c>
      <c r="H42" s="60">
        <v>0.21004980598531037</v>
      </c>
      <c r="I42" s="60">
        <v>2.792619040642514E-2</v>
      </c>
      <c r="J42" s="60">
        <v>-0.35928226322806112</v>
      </c>
      <c r="K42" s="60">
        <v>3.5770159085977388E-2</v>
      </c>
      <c r="L42" s="60">
        <v>-1.188066926884428E-2</v>
      </c>
      <c r="M42" s="60">
        <v>2.7635523746914172E-2</v>
      </c>
      <c r="N42" s="60">
        <v>0.34740159395921683</v>
      </c>
      <c r="O42" s="60">
        <v>4.5123875404064963E-2</v>
      </c>
    </row>
    <row r="43" spans="1:15">
      <c r="A43" s="22" t="s">
        <v>36</v>
      </c>
      <c r="B43" s="24">
        <v>0.1590335030392282</v>
      </c>
      <c r="C43" s="24">
        <v>1.8575463495134E-2</v>
      </c>
      <c r="D43" s="24">
        <v>0.32431414639240774</v>
      </c>
      <c r="E43" s="24">
        <v>2.1548537930773101E-2</v>
      </c>
      <c r="F43" s="24">
        <v>-1.375469775488166E-2</v>
      </c>
      <c r="G43" s="24">
        <v>2.579716112968931E-2</v>
      </c>
      <c r="H43" s="60">
        <v>0.33806884414728938</v>
      </c>
      <c r="I43" s="60">
        <v>2.9895789169682972E-2</v>
      </c>
      <c r="J43" s="60">
        <v>-9.3200020824251842E-2</v>
      </c>
      <c r="K43" s="60">
        <v>3.0347884705611242E-2</v>
      </c>
      <c r="L43" s="60">
        <v>0.3748279316432776</v>
      </c>
      <c r="M43" s="60">
        <v>3.1461439391867893E-2</v>
      </c>
      <c r="N43" s="60">
        <v>0.46802795246752943</v>
      </c>
      <c r="O43" s="60">
        <v>4.6128801506171997E-2</v>
      </c>
    </row>
    <row r="44" spans="1:15">
      <c r="A44" s="22" t="s">
        <v>38</v>
      </c>
      <c r="B44" s="24">
        <v>9.7144310907108886E-2</v>
      </c>
      <c r="C44" s="24">
        <v>1.6648262376802631E-2</v>
      </c>
      <c r="D44" s="24">
        <v>0.20784563573978193</v>
      </c>
      <c r="E44" s="24">
        <v>2.125369763983679E-2</v>
      </c>
      <c r="F44" s="24">
        <v>-1.011932227574012E-2</v>
      </c>
      <c r="G44" s="24">
        <v>2.3145989134460108E-2</v>
      </c>
      <c r="H44" s="60">
        <v>0.21796495801552204</v>
      </c>
      <c r="I44" s="60">
        <v>2.8991948637957961E-2</v>
      </c>
      <c r="J44" s="60">
        <v>-6.8469372608082599E-2</v>
      </c>
      <c r="K44" s="60">
        <v>2.8511803897616102E-2</v>
      </c>
      <c r="L44" s="60">
        <v>0.28764235245118064</v>
      </c>
      <c r="M44" s="60">
        <v>2.6792711724372541E-2</v>
      </c>
      <c r="N44" s="60">
        <v>0.35611172505926325</v>
      </c>
      <c r="O44" s="60">
        <v>3.6538371941384928E-2</v>
      </c>
    </row>
    <row r="45" spans="1:15">
      <c r="A45" s="22" t="s">
        <v>71</v>
      </c>
      <c r="B45" s="24">
        <v>-0.35182130593526989</v>
      </c>
      <c r="C45" s="24">
        <v>1.757307283366194E-2</v>
      </c>
      <c r="D45" s="24">
        <v>-0.19721085325957391</v>
      </c>
      <c r="E45" s="24">
        <v>2.4007310918146629E-2</v>
      </c>
      <c r="F45" s="24">
        <v>-0.50438171170123725</v>
      </c>
      <c r="G45" s="24">
        <v>2.2160390225424952E-2</v>
      </c>
      <c r="H45" s="60">
        <v>0.30717085844166336</v>
      </c>
      <c r="I45" s="60">
        <v>3.1772131984568817E-2</v>
      </c>
      <c r="J45" s="60">
        <v>-0.45000348593350953</v>
      </c>
      <c r="K45" s="60">
        <v>3.0997433225304141E-2</v>
      </c>
      <c r="L45" s="60">
        <v>-0.18212631552495953</v>
      </c>
      <c r="M45" s="60">
        <v>2.6397937054465061E-2</v>
      </c>
      <c r="N45" s="60">
        <v>0.26787717040854997</v>
      </c>
      <c r="O45" s="60">
        <v>3.711378833277041E-2</v>
      </c>
    </row>
    <row r="46" spans="1:15">
      <c r="A46" s="22" t="s">
        <v>72</v>
      </c>
      <c r="B46" s="24">
        <v>3.1711916809719611E-2</v>
      </c>
      <c r="C46" s="24">
        <v>1.6984529518032358E-2</v>
      </c>
      <c r="D46" s="24">
        <v>0.12857594075993203</v>
      </c>
      <c r="E46" s="24">
        <v>2.2584549687143289E-2</v>
      </c>
      <c r="F46" s="24">
        <v>-7.6366840099267239E-2</v>
      </c>
      <c r="G46" s="24">
        <v>2.0106143598640561E-2</v>
      </c>
      <c r="H46" s="60">
        <v>0.20494278085919926</v>
      </c>
      <c r="I46" s="60">
        <v>2.7766363402708959E-2</v>
      </c>
      <c r="J46" s="60">
        <v>-9.8291599837097343E-2</v>
      </c>
      <c r="K46" s="60">
        <v>3.051321420109895E-2</v>
      </c>
      <c r="L46" s="60">
        <v>0.14203391991638936</v>
      </c>
      <c r="M46" s="60">
        <v>2.564427357245885E-2</v>
      </c>
      <c r="N46" s="60">
        <v>0.2403255197534867</v>
      </c>
      <c r="O46" s="60">
        <v>3.7510230038395577E-2</v>
      </c>
    </row>
    <row r="47" spans="1:15">
      <c r="A47" s="22" t="s">
        <v>33</v>
      </c>
      <c r="B47" s="24">
        <v>0.21090304943472649</v>
      </c>
      <c r="C47" s="24">
        <v>1.6134751077137369E-2</v>
      </c>
      <c r="D47" s="24">
        <v>0.28281499674958732</v>
      </c>
      <c r="E47" s="24">
        <v>2.2938253383674979E-2</v>
      </c>
      <c r="F47" s="24">
        <v>0.14446362130214604</v>
      </c>
      <c r="G47" s="24">
        <v>1.9368703519659809E-2</v>
      </c>
      <c r="H47" s="60">
        <v>0.13835137544744128</v>
      </c>
      <c r="I47" s="60">
        <v>2.7636473006267141E-2</v>
      </c>
      <c r="J47" s="60">
        <v>5.7451745566032317E-2</v>
      </c>
      <c r="K47" s="60">
        <v>2.6775635480143771E-2</v>
      </c>
      <c r="L47" s="60">
        <v>0.38820179986950221</v>
      </c>
      <c r="M47" s="60">
        <v>2.729370068164004E-2</v>
      </c>
      <c r="N47" s="60">
        <v>0.33075005430346988</v>
      </c>
      <c r="O47" s="60">
        <v>3.9194117628055837E-2</v>
      </c>
    </row>
    <row r="48" spans="1:15">
      <c r="A48" s="22" t="s">
        <v>22</v>
      </c>
      <c r="B48" s="56">
        <v>0.15892925038040878</v>
      </c>
      <c r="C48" s="56">
        <v>1.8924013823422521E-2</v>
      </c>
      <c r="D48" s="56">
        <v>0.29363456843304586</v>
      </c>
      <c r="E48" s="56">
        <v>2.3636471640087319E-2</v>
      </c>
      <c r="F48" s="56">
        <v>1.852055259963005E-2</v>
      </c>
      <c r="G48" s="56">
        <v>2.3389341179966681E-2</v>
      </c>
      <c r="H48" s="61">
        <v>0.27511401583341583</v>
      </c>
      <c r="I48" s="61">
        <v>2.7763115554386431E-2</v>
      </c>
      <c r="J48" s="61">
        <v>-8.6495786621876125E-2</v>
      </c>
      <c r="K48" s="61">
        <v>3.4249468038606193E-2</v>
      </c>
      <c r="L48" s="61">
        <v>0.39409859024641908</v>
      </c>
      <c r="M48" s="61">
        <v>3.099452802681292E-2</v>
      </c>
      <c r="N48" s="61">
        <v>0.4805943768682952</v>
      </c>
      <c r="O48" s="61">
        <v>4.4409188539156673E-2</v>
      </c>
    </row>
    <row r="49" spans="1:15">
      <c r="A49" s="22" t="s">
        <v>24</v>
      </c>
      <c r="B49" s="24">
        <v>8.2953261530229472E-2</v>
      </c>
      <c r="C49" s="24">
        <v>1.4062262392858141E-2</v>
      </c>
      <c r="D49" s="24">
        <v>0.21285515555202739</v>
      </c>
      <c r="E49" s="24">
        <v>1.868913615960301E-2</v>
      </c>
      <c r="F49" s="24">
        <v>-6.0057175175766343E-2</v>
      </c>
      <c r="G49" s="24">
        <v>2.1014993644866409E-2</v>
      </c>
      <c r="H49" s="60">
        <v>0.27291233072779375</v>
      </c>
      <c r="I49" s="60">
        <v>2.9049740468434421E-2</v>
      </c>
      <c r="J49" s="60">
        <v>2.2470566105072039E-2</v>
      </c>
      <c r="K49" s="60">
        <v>3.1216673491844218E-2</v>
      </c>
      <c r="L49" s="60">
        <v>0.16983072176080766</v>
      </c>
      <c r="M49" s="60">
        <v>2.736128913466539E-2</v>
      </c>
      <c r="N49" s="60">
        <v>0.14736015565573563</v>
      </c>
      <c r="O49" s="60">
        <v>3.9141731943268213E-2</v>
      </c>
    </row>
    <row r="50" spans="1:15">
      <c r="A50" s="22" t="s">
        <v>30</v>
      </c>
      <c r="B50" s="24">
        <v>3.396562492400531E-2</v>
      </c>
      <c r="C50" s="24">
        <v>1.244168693894712E-2</v>
      </c>
      <c r="D50" s="24">
        <v>0.15143582583344664</v>
      </c>
      <c r="E50" s="24">
        <v>1.6338750306721189E-2</v>
      </c>
      <c r="F50" s="24">
        <v>-0.10669566946319667</v>
      </c>
      <c r="G50" s="24">
        <v>2.0760645560508439E-2</v>
      </c>
      <c r="H50" s="60">
        <v>0.25813149529664331</v>
      </c>
      <c r="I50" s="60">
        <v>2.6728851155089078E-2</v>
      </c>
      <c r="J50" s="60">
        <v>2.513942052813E-3</v>
      </c>
      <c r="K50" s="60">
        <v>2.9887374567223391E-2</v>
      </c>
      <c r="L50" s="60">
        <v>9.6504056844801289E-2</v>
      </c>
      <c r="M50" s="60">
        <v>2.7173240238568801E-2</v>
      </c>
      <c r="N50" s="60">
        <v>9.3990114791988294E-2</v>
      </c>
      <c r="O50" s="60">
        <v>4.3064419755773582E-2</v>
      </c>
    </row>
    <row r="51" spans="1:15">
      <c r="A51" s="22"/>
      <c r="B51" s="24"/>
      <c r="C51" s="24"/>
      <c r="D51" s="24"/>
      <c r="E51" s="24"/>
      <c r="F51" s="24"/>
      <c r="G51" s="24"/>
      <c r="H51" s="60"/>
      <c r="I51" s="60"/>
      <c r="J51" s="60"/>
      <c r="K51" s="60"/>
      <c r="L51" s="60"/>
      <c r="M51" s="60"/>
      <c r="N51" s="60"/>
      <c r="O51" s="60"/>
    </row>
    <row r="52" spans="1:15">
      <c r="A52" s="22" t="s">
        <v>39</v>
      </c>
      <c r="B52" s="24">
        <v>3.046766994259651E-3</v>
      </c>
      <c r="C52" s="24">
        <v>2.8170739786803054E-3</v>
      </c>
      <c r="D52" s="24">
        <v>0.1220796617825006</v>
      </c>
      <c r="E52" s="24">
        <v>3.7120105488774057E-3</v>
      </c>
      <c r="F52" s="24">
        <v>-0.12015346982930995</v>
      </c>
      <c r="G52" s="24">
        <v>3.7138747870546474E-3</v>
      </c>
      <c r="H52" s="60">
        <v>0.24223313161181051</v>
      </c>
      <c r="I52" s="60">
        <v>4.9373513174353042E-3</v>
      </c>
      <c r="J52" s="60">
        <v>-0.15114981402345676</v>
      </c>
      <c r="K52" s="60">
        <v>5.3609254973724617E-3</v>
      </c>
      <c r="L52" s="60">
        <v>0.15989164535935749</v>
      </c>
      <c r="M52" s="60">
        <v>4.961342838394168E-3</v>
      </c>
      <c r="N52" s="60">
        <v>0.3110414593828143</v>
      </c>
      <c r="O52" s="60">
        <v>7.2144943361378477E-3</v>
      </c>
    </row>
    <row r="53" spans="1:15">
      <c r="A53" s="22" t="s">
        <v>40</v>
      </c>
      <c r="B53" s="24">
        <v>-2.24372919854979E-2</v>
      </c>
      <c r="C53" s="24">
        <v>6.3907774492772199E-3</v>
      </c>
      <c r="D53" s="24">
        <v>0.12068466982418938</v>
      </c>
      <c r="E53" s="24">
        <v>7.8692679440874897E-3</v>
      </c>
      <c r="F53" s="24">
        <v>-0.1689984612433032</v>
      </c>
      <c r="G53" s="24">
        <v>7.9294989642694404E-3</v>
      </c>
      <c r="H53" s="60">
        <v>0.28968313106749255</v>
      </c>
      <c r="I53" s="60">
        <v>9.9520605528175994E-3</v>
      </c>
      <c r="J53" s="60">
        <v>-0.17880104738869865</v>
      </c>
      <c r="K53" s="60">
        <v>1.012191382546559E-2</v>
      </c>
      <c r="L53" s="60">
        <v>0.13408584971317541</v>
      </c>
      <c r="M53" s="60">
        <v>8.6787948858894504E-3</v>
      </c>
      <c r="N53" s="60">
        <v>0.31288689710187406</v>
      </c>
      <c r="O53" s="60">
        <v>1.236946160462951E-2</v>
      </c>
    </row>
    <row r="54" spans="1:15">
      <c r="A54" s="22"/>
      <c r="B54" s="24"/>
      <c r="C54" s="24"/>
      <c r="D54" s="24"/>
      <c r="E54" s="24"/>
      <c r="F54" s="24"/>
      <c r="G54" s="24"/>
      <c r="H54" s="60"/>
      <c r="I54" s="60"/>
      <c r="J54" s="60"/>
      <c r="K54" s="60"/>
      <c r="L54" s="60"/>
      <c r="M54" s="60"/>
      <c r="N54" s="60"/>
      <c r="O54" s="60"/>
    </row>
    <row r="55" spans="1:15">
      <c r="A55" s="39" t="s">
        <v>43</v>
      </c>
      <c r="B55" s="24">
        <v>0.24642578604238483</v>
      </c>
      <c r="C55" s="24">
        <v>3.5966951163044068E-2</v>
      </c>
      <c r="D55" s="24">
        <v>0.56941475220643123</v>
      </c>
      <c r="E55" s="24">
        <v>4.2518472709742842E-2</v>
      </c>
      <c r="F55" s="24">
        <v>-7.2521765082056877E-2</v>
      </c>
      <c r="G55" s="24">
        <v>3.9111940532984502E-2</v>
      </c>
      <c r="H55" s="60">
        <v>0.64193651728848811</v>
      </c>
      <c r="I55" s="60">
        <v>3.8762200758358463E-2</v>
      </c>
      <c r="J55" s="60">
        <v>3.0867534380219538E-2</v>
      </c>
      <c r="K55" s="60">
        <v>8.374814085131782E-2</v>
      </c>
      <c r="L55" s="60">
        <v>0.44841967679717654</v>
      </c>
      <c r="M55" s="60">
        <v>5.9367627594079882E-2</v>
      </c>
      <c r="N55" s="60">
        <v>0.41755214241695698</v>
      </c>
      <c r="O55" s="60">
        <v>9.7513549460027465E-2</v>
      </c>
    </row>
    <row r="56" spans="1:15">
      <c r="A56" s="39" t="s">
        <v>44</v>
      </c>
      <c r="B56" s="24">
        <v>0.25091340108719445</v>
      </c>
      <c r="C56" s="24">
        <v>3.2046031798263729E-2</v>
      </c>
      <c r="D56" s="24">
        <v>0.50377910263093473</v>
      </c>
      <c r="E56" s="24">
        <v>3.4900829467824412E-2</v>
      </c>
      <c r="F56" s="24">
        <v>1.1525734434470939E-2</v>
      </c>
      <c r="G56" s="24">
        <v>4.3264363072993917E-2</v>
      </c>
      <c r="H56" s="60">
        <v>0.49225336819646381</v>
      </c>
      <c r="I56" s="60">
        <v>4.2771216260616828E-2</v>
      </c>
      <c r="J56" s="60">
        <v>-4.8191445535600199E-3</v>
      </c>
      <c r="K56" s="60">
        <v>5.7482340215888231E-2</v>
      </c>
      <c r="L56" s="60">
        <v>0.49657115597095314</v>
      </c>
      <c r="M56" s="60">
        <v>5.0213848676475548E-2</v>
      </c>
      <c r="N56" s="60">
        <v>0.50139030052451317</v>
      </c>
      <c r="O56" s="60">
        <v>8.0481195215836521E-2</v>
      </c>
    </row>
    <row r="57" spans="1:15">
      <c r="A57" s="39" t="s">
        <v>59</v>
      </c>
      <c r="B57" s="24">
        <v>0.16812988467858683</v>
      </c>
      <c r="C57" s="24">
        <v>2.6628370294390049E-2</v>
      </c>
      <c r="D57" s="24">
        <v>0.41779470850367689</v>
      </c>
      <c r="E57" s="24">
        <v>3.3879338862616418E-2</v>
      </c>
      <c r="F57" s="24">
        <v>-9.1834090238065311E-2</v>
      </c>
      <c r="G57" s="24">
        <v>4.4289701681138542E-2</v>
      </c>
      <c r="H57" s="60">
        <v>0.50962879874174216</v>
      </c>
      <c r="I57" s="60">
        <v>5.7258120741982652E-2</v>
      </c>
      <c r="J57" s="60">
        <v>-0.16501893526542988</v>
      </c>
      <c r="K57" s="60">
        <v>6.2103375152323712E-2</v>
      </c>
      <c r="L57" s="60">
        <v>0.39790587462970994</v>
      </c>
      <c r="M57" s="60">
        <v>4.7450642701830942E-2</v>
      </c>
      <c r="N57" s="60">
        <v>0.56292480989513982</v>
      </c>
      <c r="O57" s="60">
        <v>7.3722331085210646E-2</v>
      </c>
    </row>
    <row r="58" spans="1:15">
      <c r="A58" s="39" t="s">
        <v>54</v>
      </c>
      <c r="B58" s="24">
        <v>0.18103311737822583</v>
      </c>
      <c r="C58" s="24">
        <v>3.0536644660234341E-2</v>
      </c>
      <c r="D58" s="24">
        <v>0.40293335323576102</v>
      </c>
      <c r="E58" s="24">
        <v>4.6637847224719912E-2</v>
      </c>
      <c r="F58" s="24">
        <v>-5.3047402530627522E-2</v>
      </c>
      <c r="G58" s="24">
        <v>3.5601658355967951E-2</v>
      </c>
      <c r="H58" s="60">
        <v>0.45598075576638852</v>
      </c>
      <c r="I58" s="60">
        <v>6.2403408718891717E-2</v>
      </c>
      <c r="J58" s="60">
        <v>4.0535950417407547E-2</v>
      </c>
      <c r="K58" s="60">
        <v>6.8948169624389363E-2</v>
      </c>
      <c r="L58" s="60">
        <v>0.31959813141681043</v>
      </c>
      <c r="M58" s="60">
        <v>6.9027128864068532E-2</v>
      </c>
      <c r="N58" s="60">
        <v>0.27906218099940289</v>
      </c>
      <c r="O58" s="60">
        <v>8.7597967439551561E-2</v>
      </c>
    </row>
    <row r="59" spans="1:15">
      <c r="A59" s="39" t="s">
        <v>55</v>
      </c>
      <c r="B59" s="24">
        <v>0.18674096062123652</v>
      </c>
      <c r="C59" s="24">
        <v>2.38719417100281E-2</v>
      </c>
      <c r="D59" s="24">
        <v>0.4149989886438939</v>
      </c>
      <c r="E59" s="24">
        <v>3.752253883308649E-2</v>
      </c>
      <c r="F59" s="24">
        <v>-3.2724162073703968E-2</v>
      </c>
      <c r="G59" s="24">
        <v>3.3561408993005817E-2</v>
      </c>
      <c r="H59" s="60">
        <v>0.44772315071759788</v>
      </c>
      <c r="I59" s="60">
        <v>5.2768927389296207E-2</v>
      </c>
      <c r="J59" s="60">
        <v>-4.8608494519551473E-2</v>
      </c>
      <c r="K59" s="60">
        <v>6.3268690238815192E-2</v>
      </c>
      <c r="L59" s="60">
        <v>0.39426686781983339</v>
      </c>
      <c r="M59" s="60">
        <v>5.3942960389133807E-2</v>
      </c>
      <c r="N59" s="60">
        <v>0.44287536233938485</v>
      </c>
      <c r="O59" s="60">
        <v>7.7363593286084067E-2</v>
      </c>
    </row>
    <row r="60" spans="1:15">
      <c r="A60" s="39" t="s">
        <v>46</v>
      </c>
      <c r="B60" s="24">
        <v>0.23360664349363394</v>
      </c>
      <c r="C60" s="24">
        <v>3.028460500670915E-2</v>
      </c>
      <c r="D60" s="24">
        <v>0.46565358842115906</v>
      </c>
      <c r="E60" s="24">
        <v>4.7554548183896199E-2</v>
      </c>
      <c r="F60" s="24">
        <v>-8.9419224350010401E-3</v>
      </c>
      <c r="G60" s="24">
        <v>3.5442123645579762E-2</v>
      </c>
      <c r="H60" s="60">
        <v>0.47459551085616009</v>
      </c>
      <c r="I60" s="60">
        <v>6.145039612019905E-2</v>
      </c>
      <c r="J60" s="60">
        <v>-5.5538492434534743E-2</v>
      </c>
      <c r="K60" s="60">
        <v>7.6204910796225531E-2</v>
      </c>
      <c r="L60" s="60">
        <v>0.41005939733873259</v>
      </c>
      <c r="M60" s="60">
        <v>5.040464382988126E-2</v>
      </c>
      <c r="N60" s="60">
        <v>0.46559788977326733</v>
      </c>
      <c r="O60" s="60">
        <v>8.9260943456928074E-2</v>
      </c>
    </row>
    <row r="61" spans="1:15">
      <c r="A61" s="39" t="s">
        <v>47</v>
      </c>
      <c r="B61" s="24">
        <v>0.22584347283012568</v>
      </c>
      <c r="C61" s="24">
        <v>3.117953264530348E-2</v>
      </c>
      <c r="D61" s="24">
        <v>0.49751190958562996</v>
      </c>
      <c r="E61" s="24">
        <v>3.7893762094296783E-2</v>
      </c>
      <c r="F61" s="24">
        <v>-9.9379618141762095E-3</v>
      </c>
      <c r="G61" s="24">
        <v>4.5914255710898237E-2</v>
      </c>
      <c r="H61" s="60">
        <v>0.50744987139980613</v>
      </c>
      <c r="I61" s="60">
        <v>4.9021255770675169E-2</v>
      </c>
      <c r="J61" s="60">
        <v>-8.3738077233573419E-2</v>
      </c>
      <c r="K61" s="60">
        <v>7.0469530387987173E-2</v>
      </c>
      <c r="L61" s="60">
        <v>0.39138980794519052</v>
      </c>
      <c r="M61" s="60">
        <v>6.514190483746031E-2</v>
      </c>
      <c r="N61" s="60">
        <v>0.47512788517876392</v>
      </c>
      <c r="O61" s="60">
        <v>0.10667996760427613</v>
      </c>
    </row>
    <row r="62" spans="1:15">
      <c r="A62" s="39" t="s">
        <v>48</v>
      </c>
      <c r="B62" s="24">
        <v>0.26026909989695074</v>
      </c>
      <c r="C62" s="24">
        <v>3.07171812584024E-2</v>
      </c>
      <c r="D62" s="24">
        <v>0.5464804057354723</v>
      </c>
      <c r="E62" s="24">
        <v>4.2183057300698733E-2</v>
      </c>
      <c r="F62" s="24">
        <v>-1.191739186008514E-2</v>
      </c>
      <c r="G62" s="24">
        <v>3.9196356091414947E-2</v>
      </c>
      <c r="H62" s="60">
        <v>0.55839779759555741</v>
      </c>
      <c r="I62" s="60">
        <v>5.6147412162782823E-2</v>
      </c>
      <c r="J62" s="60">
        <v>5.1516089381687738E-2</v>
      </c>
      <c r="K62" s="60">
        <v>6.3284237522408832E-2</v>
      </c>
      <c r="L62" s="60">
        <v>0.39885611399759702</v>
      </c>
      <c r="M62" s="60">
        <v>4.2624809048283932E-2</v>
      </c>
      <c r="N62" s="60">
        <v>0.34734002461590929</v>
      </c>
      <c r="O62" s="60">
        <v>7.2698363967411736E-2</v>
      </c>
    </row>
    <row r="63" spans="1:15">
      <c r="A63" s="39" t="s">
        <v>75</v>
      </c>
      <c r="B63" s="24">
        <v>9.8711659229751669E-2</v>
      </c>
      <c r="C63" s="24">
        <v>3.7274341912903512E-2</v>
      </c>
      <c r="D63" s="24">
        <v>0.31961772915679287</v>
      </c>
      <c r="E63" s="24">
        <v>4.8849721133142177E-2</v>
      </c>
      <c r="F63" s="24">
        <v>-0.1368992254985367</v>
      </c>
      <c r="G63" s="24">
        <v>4.47729918054664E-2</v>
      </c>
      <c r="H63" s="60">
        <v>0.4565169546553296</v>
      </c>
      <c r="I63" s="60">
        <v>6.23887499281622E-2</v>
      </c>
      <c r="J63" s="60">
        <v>-1.5665714385069151E-2</v>
      </c>
      <c r="K63" s="60">
        <v>6.2694650153234929E-2</v>
      </c>
      <c r="L63" s="60">
        <v>0.27676514581932743</v>
      </c>
      <c r="M63" s="60">
        <v>6.9188406679615302E-2</v>
      </c>
      <c r="N63" s="60">
        <v>0.29243086020439657</v>
      </c>
      <c r="O63" s="60">
        <v>9.1075040373491414E-2</v>
      </c>
    </row>
    <row r="64" spans="1:15">
      <c r="A64" s="40" t="s">
        <v>49</v>
      </c>
      <c r="B64" s="24">
        <v>0.31909911120715401</v>
      </c>
      <c r="C64" s="24">
        <v>5.6664398958557738E-2</v>
      </c>
      <c r="D64" s="24">
        <v>0.4930661819358334</v>
      </c>
      <c r="E64" s="24">
        <v>7.3628992211123095E-2</v>
      </c>
      <c r="F64" s="24">
        <v>0.14005359075583843</v>
      </c>
      <c r="G64" s="24">
        <v>8.9222764391852907E-2</v>
      </c>
      <c r="H64" s="60">
        <v>0.35301259117999495</v>
      </c>
      <c r="I64" s="60">
        <v>0.11920938026413977</v>
      </c>
      <c r="J64" s="60">
        <v>5.950942149081536E-2</v>
      </c>
      <c r="K64" s="60">
        <v>0.13260033632409127</v>
      </c>
      <c r="L64" s="60">
        <v>0.53196288811991466</v>
      </c>
      <c r="M64" s="60">
        <v>0.10617000439650644</v>
      </c>
      <c r="N64" s="60">
        <v>0.47245346662909932</v>
      </c>
      <c r="O64" s="60">
        <v>0.1755117895911405</v>
      </c>
    </row>
    <row r="65" spans="1:15">
      <c r="A65" s="40" t="s">
        <v>60</v>
      </c>
      <c r="B65" s="24">
        <v>0.26579357381104768</v>
      </c>
      <c r="C65" s="24">
        <v>3.5254971278782118E-2</v>
      </c>
      <c r="D65" s="24">
        <v>0.45567829241368513</v>
      </c>
      <c r="E65" s="24">
        <v>3.6692536877634713E-2</v>
      </c>
      <c r="F65" s="24">
        <v>8.8159856949239154E-2</v>
      </c>
      <c r="G65" s="24">
        <v>4.3518088277562511E-2</v>
      </c>
      <c r="H65" s="60">
        <v>0.36751843546444596</v>
      </c>
      <c r="I65" s="60">
        <v>4.6535447857320347E-2</v>
      </c>
      <c r="J65" s="60">
        <v>4.1460747353575779E-2</v>
      </c>
      <c r="K65" s="60">
        <v>7.5727829808837355E-2</v>
      </c>
      <c r="L65" s="60">
        <v>0.49718468955346168</v>
      </c>
      <c r="M65" s="60">
        <v>5.858534957599712E-2</v>
      </c>
      <c r="N65" s="60">
        <v>0.45572394219988588</v>
      </c>
      <c r="O65" s="60">
        <v>9.6490665270495393E-2</v>
      </c>
    </row>
    <row r="66" spans="1:15">
      <c r="A66" s="39" t="s">
        <v>41</v>
      </c>
      <c r="B66" s="24">
        <v>0.32851065600014956</v>
      </c>
      <c r="C66" s="24">
        <v>2.7466909740015671E-2</v>
      </c>
      <c r="D66" s="24">
        <v>0.55738984803149394</v>
      </c>
      <c r="E66" s="24">
        <v>4.0715611794948689E-2</v>
      </c>
      <c r="F66" s="24">
        <v>0.10166522823946841</v>
      </c>
      <c r="G66" s="24">
        <v>4.7717835808477063E-2</v>
      </c>
      <c r="H66" s="60">
        <v>0.4557246197920255</v>
      </c>
      <c r="I66" s="60">
        <v>6.4995328523428403E-2</v>
      </c>
      <c r="J66" s="60">
        <v>8.2756327021108245E-2</v>
      </c>
      <c r="K66" s="60">
        <v>4.7418897188356353E-2</v>
      </c>
      <c r="L66" s="60">
        <v>0.51991655538961334</v>
      </c>
      <c r="M66" s="60">
        <v>6.0959510770818778E-2</v>
      </c>
      <c r="N66" s="60">
        <v>0.4371602283685051</v>
      </c>
      <c r="O66" s="60">
        <v>7.7855236413143222E-2</v>
      </c>
    </row>
    <row r="67" spans="1:15">
      <c r="A67" s="39" t="s">
        <v>42</v>
      </c>
      <c r="B67" s="24">
        <v>0.14770205915831205</v>
      </c>
      <c r="C67" s="24">
        <v>2.9927545632975349E-2</v>
      </c>
      <c r="D67" s="24">
        <v>0.33620255592058257</v>
      </c>
      <c r="E67" s="24">
        <v>3.9070057366562577E-2</v>
      </c>
      <c r="F67" s="24">
        <v>-4.6398924977828382E-2</v>
      </c>
      <c r="G67" s="24">
        <v>4.099351484782867E-2</v>
      </c>
      <c r="H67" s="60">
        <v>0.38260148089841095</v>
      </c>
      <c r="I67" s="60">
        <v>5.6536722450775297E-2</v>
      </c>
      <c r="J67" s="60">
        <v>-8.3621225128992921E-2</v>
      </c>
      <c r="K67" s="60">
        <v>5.2123940731250117E-2</v>
      </c>
      <c r="L67" s="60">
        <v>0.34000671138976235</v>
      </c>
      <c r="M67" s="60">
        <v>5.6076974717676913E-2</v>
      </c>
      <c r="N67" s="60">
        <v>0.4236279365187553</v>
      </c>
      <c r="O67" s="60">
        <v>7.6561789530556437E-2</v>
      </c>
    </row>
    <row r="68" spans="1:15">
      <c r="A68" s="40" t="s">
        <v>65</v>
      </c>
      <c r="B68" s="24">
        <v>0.25607451542713355</v>
      </c>
      <c r="C68" s="24">
        <v>3.4019725584529807E-2</v>
      </c>
      <c r="D68" s="24">
        <v>0.47368306177697095</v>
      </c>
      <c r="E68" s="24">
        <v>4.7348223329098021E-2</v>
      </c>
      <c r="F68" s="24">
        <v>3.8888399722436212E-2</v>
      </c>
      <c r="G68" s="24">
        <v>3.6917781985297528E-2</v>
      </c>
      <c r="H68" s="60">
        <v>0.43479466205453476</v>
      </c>
      <c r="I68" s="60">
        <v>5.4443764657189732E-2</v>
      </c>
      <c r="J68" s="60">
        <v>2.6382393116176099E-3</v>
      </c>
      <c r="K68" s="60">
        <v>7.2418237314477676E-2</v>
      </c>
      <c r="L68" s="60">
        <v>0.45427115428151987</v>
      </c>
      <c r="M68" s="60">
        <v>4.3358814597206197E-2</v>
      </c>
      <c r="N68" s="60">
        <v>0.45163291496990227</v>
      </c>
      <c r="O68" s="60">
        <v>8.3022124150258558E-2</v>
      </c>
    </row>
    <row r="69" spans="1:15">
      <c r="A69" s="41" t="s">
        <v>51</v>
      </c>
      <c r="B69" s="24">
        <v>0.35311278690501341</v>
      </c>
      <c r="C69" s="24">
        <v>8.1466715715692001E-2</v>
      </c>
      <c r="D69" s="24">
        <v>0.57630015788994238</v>
      </c>
      <c r="E69" s="24">
        <v>0.11242317736346941</v>
      </c>
      <c r="F69" s="24">
        <v>0.12982391126430007</v>
      </c>
      <c r="G69" s="24">
        <v>0.12893021338970431</v>
      </c>
      <c r="H69" s="60">
        <v>0.44647624662564234</v>
      </c>
      <c r="I69" s="60">
        <v>0.18273539802571509</v>
      </c>
      <c r="J69" s="60">
        <v>0.25799033571540669</v>
      </c>
      <c r="K69" s="60">
        <v>0.2106759956519918</v>
      </c>
      <c r="L69" s="60">
        <v>0.25700206900918082</v>
      </c>
      <c r="M69" s="60">
        <v>0.20737159125490146</v>
      </c>
      <c r="N69" s="60">
        <v>-9.882667062258699E-4</v>
      </c>
      <c r="O69" s="60">
        <v>0.32879386419367318</v>
      </c>
    </row>
    <row r="70" spans="1:15">
      <c r="A70" s="42" t="s">
        <v>74</v>
      </c>
      <c r="B70" s="24">
        <v>0.32334176614046189</v>
      </c>
      <c r="C70" s="24">
        <v>3.5406891935920982E-2</v>
      </c>
      <c r="D70" s="24">
        <v>0.5336465729673372</v>
      </c>
      <c r="E70" s="24">
        <v>4.7631634802586052E-2</v>
      </c>
      <c r="F70" s="24">
        <v>0.11213027755675671</v>
      </c>
      <c r="G70" s="24">
        <v>4.1613004474857239E-2</v>
      </c>
      <c r="H70" s="60">
        <v>0.4215162954105805</v>
      </c>
      <c r="I70" s="60">
        <v>5.2921907583955041E-2</v>
      </c>
      <c r="J70" s="60">
        <v>0.27723447475527641</v>
      </c>
      <c r="K70" s="60">
        <v>5.2687342712154223E-2</v>
      </c>
      <c r="L70" s="60">
        <v>0.38435627163454827</v>
      </c>
      <c r="M70" s="60">
        <v>5.5330613146556233E-2</v>
      </c>
      <c r="N70" s="60">
        <v>0.10712179687927187</v>
      </c>
      <c r="O70" s="60">
        <v>7.3804279817753726E-2</v>
      </c>
    </row>
    <row r="71" spans="1:15">
      <c r="A71" s="39" t="s">
        <v>61</v>
      </c>
      <c r="B71" s="24">
        <v>0.20086290500861789</v>
      </c>
      <c r="C71" s="24">
        <v>3.0779670550969061E-2</v>
      </c>
      <c r="D71" s="24">
        <v>0.40032360294245189</v>
      </c>
      <c r="E71" s="24">
        <v>3.7038175585886977E-2</v>
      </c>
      <c r="F71" s="24">
        <v>1.087454597814496E-2</v>
      </c>
      <c r="G71" s="24">
        <v>4.1342447866803342E-2</v>
      </c>
      <c r="H71" s="60">
        <v>0.38944905696430693</v>
      </c>
      <c r="I71" s="60">
        <v>5.2659917475790123E-2</v>
      </c>
      <c r="J71" s="60">
        <v>-4.2751392290541847E-2</v>
      </c>
      <c r="K71" s="60">
        <v>6.0791889831451597E-2</v>
      </c>
      <c r="L71" s="60">
        <v>0.41398322282733663</v>
      </c>
      <c r="M71" s="60">
        <v>5.0998155318978618E-2</v>
      </c>
      <c r="N71" s="60">
        <v>0.4567346151178785</v>
      </c>
      <c r="O71" s="60">
        <v>7.2487492002250187E-2</v>
      </c>
    </row>
    <row r="72" spans="1:15">
      <c r="A72" s="39" t="s">
        <v>45</v>
      </c>
      <c r="B72" s="24">
        <v>0.22729961261550072</v>
      </c>
      <c r="C72" s="24">
        <v>2.39536838206812E-2</v>
      </c>
      <c r="D72" s="24">
        <v>0.38897132516331195</v>
      </c>
      <c r="E72" s="24">
        <v>3.2096254950304957E-2</v>
      </c>
      <c r="F72" s="24">
        <v>6.3547943764985904E-2</v>
      </c>
      <c r="G72" s="24">
        <v>2.979816380069954E-2</v>
      </c>
      <c r="H72" s="60">
        <v>0.32542338139832605</v>
      </c>
      <c r="I72" s="60">
        <v>4.2986800109582397E-2</v>
      </c>
      <c r="J72" s="60">
        <v>1.193673200967557E-2</v>
      </c>
      <c r="K72" s="60">
        <v>5.1586593875197727E-2</v>
      </c>
      <c r="L72" s="60">
        <v>0.40030531005774467</v>
      </c>
      <c r="M72" s="60">
        <v>4.7610566201890192E-2</v>
      </c>
      <c r="N72" s="60">
        <v>0.38836857804806912</v>
      </c>
      <c r="O72" s="60">
        <v>7.9781317378900929E-2</v>
      </c>
    </row>
    <row r="73" spans="1:15">
      <c r="A73" s="39" t="s">
        <v>50</v>
      </c>
      <c r="B73" s="24">
        <v>0.256645407216198</v>
      </c>
      <c r="C73" s="24">
        <v>3.7191233849799853E-2</v>
      </c>
      <c r="D73" s="24">
        <v>0.53695002205160991</v>
      </c>
      <c r="E73" s="24">
        <v>4.8350617188426509E-2</v>
      </c>
      <c r="F73" s="24">
        <v>2.2189058884064402E-3</v>
      </c>
      <c r="G73" s="24">
        <v>4.1400805183719018E-2</v>
      </c>
      <c r="H73" s="63">
        <v>0.53473111616320346</v>
      </c>
      <c r="I73" s="63">
        <v>5.8680364645533681E-2</v>
      </c>
      <c r="J73" s="63">
        <v>2.6419194076611269E-2</v>
      </c>
      <c r="K73" s="63">
        <v>7.3983267460376145E-2</v>
      </c>
      <c r="L73" s="63">
        <v>0.3806011291209857</v>
      </c>
      <c r="M73" s="63">
        <v>6.1348033910372961E-2</v>
      </c>
      <c r="N73" s="63">
        <v>0.35418193504437445</v>
      </c>
      <c r="O73" s="63">
        <v>9.5943540657619453E-2</v>
      </c>
    </row>
    <row r="74" spans="1:15">
      <c r="A74" s="9"/>
    </row>
    <row r="75" spans="1:15" s="29" customFormat="1" ht="11.25">
      <c r="A75" s="36" t="s">
        <v>76</v>
      </c>
    </row>
    <row r="76" spans="1:15" s="29" customFormat="1" ht="11.25">
      <c r="A76" s="36" t="s">
        <v>77</v>
      </c>
    </row>
    <row r="77" spans="1:15" s="29" customFormat="1" ht="11.25">
      <c r="A77" s="36"/>
    </row>
    <row r="78" spans="1:15">
      <c r="A78" s="44" t="s">
        <v>159</v>
      </c>
    </row>
  </sheetData>
  <mergeCells count="2">
    <mergeCell ref="A6:A7"/>
    <mergeCell ref="B6:O6"/>
  </mergeCells>
  <hyperlinks>
    <hyperlink ref="A4" location="Índice!A1" display="Índice" xr:uid="{76ED83B7-3B31-4F06-882B-EAC45D169634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CAB3B-D323-485D-8628-0EFEDEC00B4A}">
  <dimension ref="A1:H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28515625" bestFit="1" customWidth="1"/>
    <col min="6" max="6" width="13.42578125" customWidth="1"/>
  </cols>
  <sheetData>
    <row r="1" spans="1:7" s="33" customFormat="1" ht="18.75">
      <c r="A1" s="34" t="str" cm="1">
        <f t="array" aca="1" ref="A1" ca="1">VLOOKUP(_xlfn.TEXTAFTER(CELL("filename",AAA995),"]"),Índice!A:B,2,FALSE)</f>
        <v>Rendimiento en ciencias e índice de establecimiento de objetivos, antes y después de descontar el efecto del ISEC del estudiante y el centro educativo</v>
      </c>
      <c r="B1" s="35"/>
      <c r="C1" s="35"/>
      <c r="D1" s="35"/>
      <c r="E1" s="35"/>
      <c r="F1" s="35"/>
      <c r="G1" s="35"/>
    </row>
    <row r="2" spans="1:7">
      <c r="A2" t="s">
        <v>56</v>
      </c>
      <c r="B2" s="4"/>
      <c r="C2" s="4"/>
      <c r="D2" s="4"/>
      <c r="E2" s="4"/>
    </row>
    <row r="3" spans="1:7">
      <c r="A3" s="2" t="s">
        <v>121</v>
      </c>
      <c r="B3" s="4"/>
      <c r="C3" s="4"/>
      <c r="D3" s="4"/>
      <c r="E3" s="4"/>
    </row>
    <row r="4" spans="1:7">
      <c r="A4" s="3" t="s">
        <v>0</v>
      </c>
      <c r="B4" s="4"/>
      <c r="C4" s="4"/>
      <c r="D4" s="4"/>
      <c r="E4" s="4"/>
    </row>
    <row r="6" spans="1:7" ht="61.5" customHeight="1">
      <c r="A6" s="95" t="s">
        <v>52</v>
      </c>
      <c r="B6" s="92" t="s">
        <v>142</v>
      </c>
      <c r="C6" s="92"/>
      <c r="D6" s="87" t="s">
        <v>143</v>
      </c>
      <c r="E6" s="88"/>
      <c r="F6" s="88"/>
      <c r="G6" s="89"/>
    </row>
    <row r="7" spans="1:7" ht="12" customHeight="1">
      <c r="A7" s="98"/>
      <c r="B7" s="38" t="s">
        <v>73</v>
      </c>
      <c r="C7" s="38" t="s">
        <v>53</v>
      </c>
      <c r="D7" s="38" t="s">
        <v>73</v>
      </c>
      <c r="E7" s="54" t="s">
        <v>53</v>
      </c>
      <c r="F7" s="26" t="s">
        <v>147</v>
      </c>
      <c r="G7" s="26" t="s">
        <v>53</v>
      </c>
    </row>
    <row r="8" spans="1:7">
      <c r="A8" s="22" t="s">
        <v>16</v>
      </c>
      <c r="B8" s="17">
        <v>8.0838501093443504</v>
      </c>
      <c r="C8" s="17">
        <v>2.21883789994168</v>
      </c>
      <c r="D8" s="24">
        <v>-1.1312679959257399</v>
      </c>
      <c r="E8" s="24">
        <v>1.69190202173566</v>
      </c>
      <c r="F8" s="24">
        <v>0.38134418701554401</v>
      </c>
      <c r="G8" s="24">
        <v>1.9727542088612399E-2</v>
      </c>
    </row>
    <row r="9" spans="1:7">
      <c r="A9" s="22" t="s">
        <v>14</v>
      </c>
      <c r="B9" s="17">
        <v>12.611634048291799</v>
      </c>
      <c r="C9" s="17">
        <v>1.1934681919999399</v>
      </c>
      <c r="D9" s="24">
        <v>5.9175044576033402</v>
      </c>
      <c r="E9" s="24">
        <v>1.1340278585886501</v>
      </c>
      <c r="F9" s="24">
        <v>0.13652372346591701</v>
      </c>
      <c r="G9" s="24">
        <v>9.2286466221085505E-3</v>
      </c>
    </row>
    <row r="10" spans="1:7">
      <c r="A10" s="22" t="s">
        <v>18</v>
      </c>
      <c r="B10" s="17">
        <v>6.1688141745110396</v>
      </c>
      <c r="C10" s="17">
        <v>1.54812026166399</v>
      </c>
      <c r="D10" s="24">
        <v>2.0844904381017</v>
      </c>
      <c r="E10" s="24">
        <v>1.4032629912707499</v>
      </c>
      <c r="F10" s="24">
        <v>0.30913724962773997</v>
      </c>
      <c r="G10" s="24">
        <v>1.96980178582928E-2</v>
      </c>
    </row>
    <row r="11" spans="1:7">
      <c r="A11" s="22" t="s">
        <v>28</v>
      </c>
      <c r="B11" s="17">
        <v>7.39729634884596</v>
      </c>
      <c r="C11" s="17">
        <v>1.52279739302563</v>
      </c>
      <c r="D11" s="24">
        <v>2.3318350118996101</v>
      </c>
      <c r="E11" s="24">
        <v>1.2589863869453</v>
      </c>
      <c r="F11" s="24">
        <v>0.25346189105959799</v>
      </c>
      <c r="G11" s="24">
        <v>1.9149351447466299E-2</v>
      </c>
    </row>
    <row r="12" spans="1:7">
      <c r="A12" s="22" t="s">
        <v>20</v>
      </c>
      <c r="B12" s="17">
        <v>6.0943889627544801</v>
      </c>
      <c r="C12" s="17">
        <v>2.1123755282948702</v>
      </c>
      <c r="D12" s="24">
        <v>1.21188078929621</v>
      </c>
      <c r="E12" s="24">
        <v>1.6703505170535899</v>
      </c>
      <c r="F12" s="24">
        <v>0.34383906517387702</v>
      </c>
      <c r="G12" s="24">
        <v>2.7142397886008501E-2</v>
      </c>
    </row>
    <row r="13" spans="1:7">
      <c r="A13" s="22" t="s">
        <v>6</v>
      </c>
      <c r="B13" s="17">
        <v>4.3356847721859397</v>
      </c>
      <c r="C13" s="17">
        <v>0.85213575582585099</v>
      </c>
      <c r="D13" s="24">
        <v>0.58880286509822999</v>
      </c>
      <c r="E13" s="24">
        <v>0.89004648242182605</v>
      </c>
      <c r="F13" s="24">
        <v>8.0452639922331107E-2</v>
      </c>
      <c r="G13" s="24">
        <v>1.01105400407243E-2</v>
      </c>
    </row>
    <row r="14" spans="1:7">
      <c r="A14" s="22" t="s">
        <v>1</v>
      </c>
      <c r="B14" s="17">
        <v>4.2838220087222201</v>
      </c>
      <c r="C14" s="17">
        <v>1.42165718223989</v>
      </c>
      <c r="D14" s="24">
        <v>-0.117774022515041</v>
      </c>
      <c r="E14" s="24">
        <v>1.2288947943217701</v>
      </c>
      <c r="F14" s="24">
        <v>0.19968520673682499</v>
      </c>
      <c r="G14" s="24">
        <v>1.8748468485817599E-2</v>
      </c>
    </row>
    <row r="15" spans="1:7">
      <c r="A15" s="22" t="s">
        <v>57</v>
      </c>
      <c r="B15" s="17">
        <v>10.162432152115899</v>
      </c>
      <c r="C15" s="17">
        <v>1.79848325366607</v>
      </c>
      <c r="D15" s="24">
        <v>5.9529546374032698</v>
      </c>
      <c r="E15" s="24">
        <v>1.7965923255380301</v>
      </c>
      <c r="F15" s="24">
        <v>0.151454423982922</v>
      </c>
      <c r="G15" s="24">
        <v>1.7139658457436001E-2</v>
      </c>
    </row>
    <row r="16" spans="1:7">
      <c r="A16" s="22" t="s">
        <v>29</v>
      </c>
      <c r="B16" s="17">
        <v>4.29650940824743</v>
      </c>
      <c r="C16" s="17">
        <v>1.4102508757212899</v>
      </c>
      <c r="D16" s="24">
        <v>2.67397608469147</v>
      </c>
      <c r="E16" s="24">
        <v>1.18274284906452</v>
      </c>
      <c r="F16" s="24">
        <v>0.26706391358179699</v>
      </c>
      <c r="G16" s="24">
        <v>2.8782649473292201E-2</v>
      </c>
    </row>
    <row r="17" spans="1:7">
      <c r="A17" s="22" t="s">
        <v>25</v>
      </c>
      <c r="B17" s="17">
        <v>26.381129178115899</v>
      </c>
      <c r="C17" s="17">
        <v>1.84773003924614</v>
      </c>
      <c r="D17" s="24">
        <v>18.0426947548189</v>
      </c>
      <c r="E17" s="24">
        <v>1.53984627451936</v>
      </c>
      <c r="F17" s="24">
        <v>0.16664988216243101</v>
      </c>
      <c r="G17" s="24">
        <v>1.76053891455604E-2</v>
      </c>
    </row>
    <row r="18" spans="1:7">
      <c r="A18" s="22" t="s">
        <v>58</v>
      </c>
      <c r="B18" s="56">
        <v>3.2064336473971702</v>
      </c>
      <c r="C18" s="56">
        <v>1.0948874269858899</v>
      </c>
      <c r="D18" s="56" t="s">
        <v>70</v>
      </c>
      <c r="E18" s="56" t="s">
        <v>70</v>
      </c>
      <c r="F18" s="43" t="s">
        <v>70</v>
      </c>
      <c r="G18" s="43" t="s">
        <v>70</v>
      </c>
    </row>
    <row r="19" spans="1:7">
      <c r="A19" s="22" t="s">
        <v>15</v>
      </c>
      <c r="B19" s="17">
        <v>12.907898421495</v>
      </c>
      <c r="C19" s="17">
        <v>1.35275959871202</v>
      </c>
      <c r="D19" s="24">
        <v>6.5103734649493799</v>
      </c>
      <c r="E19" s="24">
        <v>1.2966125039602601</v>
      </c>
      <c r="F19" s="56">
        <v>0.29307493459734002</v>
      </c>
      <c r="G19" s="56">
        <v>1.5546122818982299E-2</v>
      </c>
    </row>
    <row r="20" spans="1:7">
      <c r="A20" s="22" t="s">
        <v>8</v>
      </c>
      <c r="B20" s="17">
        <v>4.9982615679010802</v>
      </c>
      <c r="C20" s="17">
        <v>2.0864024343232201</v>
      </c>
      <c r="D20" s="24">
        <v>2.73405665028009</v>
      </c>
      <c r="E20" s="24">
        <v>1.9457620332127801</v>
      </c>
      <c r="F20" s="24">
        <v>0.101744851724304</v>
      </c>
      <c r="G20" s="24">
        <v>1.41887701253204E-2</v>
      </c>
    </row>
    <row r="21" spans="1:7">
      <c r="A21" s="22" t="s">
        <v>10</v>
      </c>
      <c r="B21" s="17">
        <v>6.5230832733156197</v>
      </c>
      <c r="C21" s="17">
        <v>1.76680954536437</v>
      </c>
      <c r="D21" s="24">
        <v>2.8656596616467902</v>
      </c>
      <c r="E21" s="24">
        <v>1.5783911735554501</v>
      </c>
      <c r="F21" s="24">
        <v>0.29132934382169901</v>
      </c>
      <c r="G21" s="24">
        <v>1.3847112626441199E-2</v>
      </c>
    </row>
    <row r="22" spans="1:7">
      <c r="A22" s="22" t="s">
        <v>26</v>
      </c>
      <c r="B22" s="17">
        <v>5.38886944918164</v>
      </c>
      <c r="C22" s="17">
        <v>0.94447103504347896</v>
      </c>
      <c r="D22" s="24">
        <v>1.6546097880422499</v>
      </c>
      <c r="E22" s="24">
        <v>0.91287640039803297</v>
      </c>
      <c r="F22" s="24">
        <v>9.5673322655724896E-2</v>
      </c>
      <c r="G22" s="24">
        <v>8.7727594112718896E-3</v>
      </c>
    </row>
    <row r="23" spans="1:7">
      <c r="A23" s="22" t="s">
        <v>7</v>
      </c>
      <c r="B23" s="17">
        <v>1.21565390997374</v>
      </c>
      <c r="C23" s="17">
        <v>2.7179365764389201</v>
      </c>
      <c r="D23" s="24">
        <v>-2.2845710958983001</v>
      </c>
      <c r="E23" s="24">
        <v>2.5097438250755699</v>
      </c>
      <c r="F23" s="24">
        <v>0.198715408162777</v>
      </c>
      <c r="G23" s="24">
        <v>5.7918288042840702E-2</v>
      </c>
    </row>
    <row r="24" spans="1:7">
      <c r="A24" s="22" t="s">
        <v>21</v>
      </c>
      <c r="B24" s="17">
        <v>-0.74405244145987903</v>
      </c>
      <c r="C24" s="17">
        <v>1.4488839122453501</v>
      </c>
      <c r="D24" s="24">
        <v>-6.2858607897226699</v>
      </c>
      <c r="E24" s="24">
        <v>1.33661626280361</v>
      </c>
      <c r="F24" s="24">
        <v>0.140728304549531</v>
      </c>
      <c r="G24" s="24">
        <v>1.5760562205624901E-2</v>
      </c>
    </row>
    <row r="25" spans="1:7">
      <c r="A25" s="22" t="s">
        <v>34</v>
      </c>
      <c r="B25" s="17">
        <v>11.8571345222582</v>
      </c>
      <c r="C25" s="17">
        <v>1.5418800349317301</v>
      </c>
      <c r="D25" s="24">
        <v>6.7939930014083796</v>
      </c>
      <c r="E25" s="24">
        <v>1.42590142558192</v>
      </c>
      <c r="F25" s="24">
        <v>9.7808605621993699E-2</v>
      </c>
      <c r="G25" s="24">
        <v>9.7839012459452999E-3</v>
      </c>
    </row>
    <row r="26" spans="1:7">
      <c r="A26" s="22" t="s">
        <v>5</v>
      </c>
      <c r="B26" s="17">
        <v>7.0913119471107198</v>
      </c>
      <c r="C26" s="17">
        <v>1.57900925982619</v>
      </c>
      <c r="D26" s="24">
        <v>0.75060049864201395</v>
      </c>
      <c r="E26" s="24">
        <v>1.4255681077251301</v>
      </c>
      <c r="F26" s="24">
        <v>0.24322648815497699</v>
      </c>
      <c r="G26" s="24">
        <v>1.94278382448217E-2</v>
      </c>
    </row>
    <row r="27" spans="1:7">
      <c r="A27" s="22" t="s">
        <v>37</v>
      </c>
      <c r="B27" s="17">
        <v>9.7563353515859301</v>
      </c>
      <c r="C27" s="17">
        <v>1.71011162760399</v>
      </c>
      <c r="D27" s="24">
        <v>5.4326197684812296</v>
      </c>
      <c r="E27" s="24">
        <v>1.47131258964705</v>
      </c>
      <c r="F27" s="24">
        <v>0.183034389564668</v>
      </c>
      <c r="G27" s="24">
        <v>1.9499676563289901E-2</v>
      </c>
    </row>
    <row r="28" spans="1:7">
      <c r="A28" s="22" t="s">
        <v>4</v>
      </c>
      <c r="B28" s="17">
        <v>2.8162203522077802</v>
      </c>
      <c r="C28" s="17">
        <v>1.8838405008255601</v>
      </c>
      <c r="D28" s="24">
        <v>-1.92449347809057</v>
      </c>
      <c r="E28" s="24">
        <v>1.2137465192314401</v>
      </c>
      <c r="F28" s="24">
        <v>0.42615855725466001</v>
      </c>
      <c r="G28" s="24">
        <v>2.3219674795772499E-2</v>
      </c>
    </row>
    <row r="29" spans="1:7">
      <c r="A29" s="22" t="s">
        <v>9</v>
      </c>
      <c r="B29" s="17">
        <v>16.098483729971601</v>
      </c>
      <c r="C29" s="17">
        <v>1.6795857533327301</v>
      </c>
      <c r="D29" s="24">
        <v>10.477379259454599</v>
      </c>
      <c r="E29" s="24">
        <v>1.48575677236647</v>
      </c>
      <c r="F29" s="24">
        <v>0.12974116470084901</v>
      </c>
      <c r="G29" s="24">
        <v>1.2094383584280499E-2</v>
      </c>
    </row>
    <row r="30" spans="1:7">
      <c r="A30" s="22" t="s">
        <v>19</v>
      </c>
      <c r="B30" s="17">
        <v>9.2088831204251598</v>
      </c>
      <c r="C30" s="17">
        <v>1.86557172190426</v>
      </c>
      <c r="D30" s="24">
        <v>4.6757701982794302</v>
      </c>
      <c r="E30" s="24">
        <v>1.93507858726365</v>
      </c>
      <c r="F30" s="24">
        <v>8.1613754182915693E-2</v>
      </c>
      <c r="G30" s="24">
        <v>1.1215940158308801E-2</v>
      </c>
    </row>
    <row r="31" spans="1:7">
      <c r="A31" s="22" t="s">
        <v>11</v>
      </c>
      <c r="B31" s="17">
        <v>2.85158635745807</v>
      </c>
      <c r="C31" s="17">
        <v>1.78733312445635</v>
      </c>
      <c r="D31" s="24">
        <v>2.7014352302671898</v>
      </c>
      <c r="E31" s="24">
        <v>1.8337014025634499</v>
      </c>
      <c r="F31" s="24">
        <v>0.16865237862228399</v>
      </c>
      <c r="G31" s="24">
        <v>1.8855711799569599E-2</v>
      </c>
    </row>
    <row r="32" spans="1:7">
      <c r="A32" s="22" t="s">
        <v>12</v>
      </c>
      <c r="B32" s="17">
        <v>4.3021157062697597</v>
      </c>
      <c r="C32" s="17">
        <v>1.31150390468457</v>
      </c>
      <c r="D32" s="24">
        <v>-2.8045700645471001</v>
      </c>
      <c r="E32" s="24">
        <v>1.1810169651078299</v>
      </c>
      <c r="F32" s="24">
        <v>0.246379895749709</v>
      </c>
      <c r="G32" s="24">
        <v>1.8567983446164001E-2</v>
      </c>
    </row>
    <row r="33" spans="1:7">
      <c r="A33" s="22" t="s">
        <v>2</v>
      </c>
      <c r="B33" s="17">
        <v>14.0517281443088</v>
      </c>
      <c r="C33" s="17">
        <v>1.7040895088399199</v>
      </c>
      <c r="D33" s="24">
        <v>4.4456828727409903</v>
      </c>
      <c r="E33" s="24">
        <v>1.35835773593897</v>
      </c>
      <c r="F33" s="24">
        <v>0.26026848989855</v>
      </c>
      <c r="G33" s="24">
        <v>2.7210759786212801E-2</v>
      </c>
    </row>
    <row r="34" spans="1:7">
      <c r="A34" s="22" t="s">
        <v>23</v>
      </c>
      <c r="B34" s="17">
        <v>-0.29128618831173603</v>
      </c>
      <c r="C34" s="17">
        <v>1.6006750382782999</v>
      </c>
      <c r="D34" s="24">
        <v>-4.91332311984804</v>
      </c>
      <c r="E34" s="24">
        <v>1.6624212951822299</v>
      </c>
      <c r="F34" s="24">
        <v>0.107915152638126</v>
      </c>
      <c r="G34" s="24">
        <v>1.2630617647869101E-2</v>
      </c>
    </row>
    <row r="35" spans="1:7">
      <c r="A35" s="22" t="s">
        <v>32</v>
      </c>
      <c r="B35" s="17">
        <v>10.1023950786157</v>
      </c>
      <c r="C35" s="17">
        <v>1.39466502108779</v>
      </c>
      <c r="D35" s="24">
        <v>4.58446627234391</v>
      </c>
      <c r="E35" s="24">
        <v>1.32326652494439</v>
      </c>
      <c r="F35" s="24">
        <v>0.196543285299703</v>
      </c>
      <c r="G35" s="24">
        <v>1.8826737695145999E-2</v>
      </c>
    </row>
    <row r="36" spans="1:7">
      <c r="A36" s="25" t="s">
        <v>63</v>
      </c>
      <c r="B36" s="17">
        <v>10.8229889540005</v>
      </c>
      <c r="C36" s="17">
        <v>1.7075711971587699</v>
      </c>
      <c r="D36" s="24">
        <v>3.8934426612526498</v>
      </c>
      <c r="E36" s="24">
        <v>1.5516562154801901</v>
      </c>
      <c r="F36" s="24">
        <v>0.35256844016371502</v>
      </c>
      <c r="G36" s="24">
        <v>1.08035875057306E-2</v>
      </c>
    </row>
    <row r="37" spans="1:7">
      <c r="A37" s="22" t="s">
        <v>17</v>
      </c>
      <c r="B37" s="17">
        <v>5.6105419829302798</v>
      </c>
      <c r="C37" s="17">
        <v>1.9012806637144199</v>
      </c>
      <c r="D37" s="24">
        <v>1.5852868339191499</v>
      </c>
      <c r="E37" s="24">
        <v>1.8276508010965899</v>
      </c>
      <c r="F37" s="24">
        <v>0.10369757432604999</v>
      </c>
      <c r="G37" s="24">
        <v>1.2259299690435601E-2</v>
      </c>
    </row>
    <row r="38" spans="1:7">
      <c r="A38" s="22" t="s">
        <v>3</v>
      </c>
      <c r="B38" s="17">
        <v>-4.4001333426101699E-2</v>
      </c>
      <c r="C38" s="17">
        <v>1.1064981854606999</v>
      </c>
      <c r="D38" s="24">
        <v>-1.1342146818524701</v>
      </c>
      <c r="E38" s="24">
        <v>0.99694835648502</v>
      </c>
      <c r="F38" s="24">
        <v>0.19665602880890001</v>
      </c>
      <c r="G38" s="24">
        <v>2.1460130423222201E-2</v>
      </c>
    </row>
    <row r="39" spans="1:7">
      <c r="A39" s="22" t="s">
        <v>13</v>
      </c>
      <c r="B39" s="17">
        <v>14.475371301485</v>
      </c>
      <c r="C39" s="17">
        <v>1.55726292454755</v>
      </c>
      <c r="D39" s="24">
        <v>10.4038762774662</v>
      </c>
      <c r="E39" s="24">
        <v>1.5607055077275001</v>
      </c>
      <c r="F39" s="24">
        <v>0.10910033225582599</v>
      </c>
      <c r="G39" s="24">
        <v>9.9673830908355108E-3</v>
      </c>
    </row>
    <row r="40" spans="1:7">
      <c r="A40" s="22" t="s">
        <v>27</v>
      </c>
      <c r="B40" s="17">
        <v>10.3579450138787</v>
      </c>
      <c r="C40" s="17">
        <v>1.9291972647348401</v>
      </c>
      <c r="D40" s="24">
        <v>6.3843462671802804</v>
      </c>
      <c r="E40" s="24">
        <v>1.7936689422948999</v>
      </c>
      <c r="F40" s="24">
        <v>0.14795008171798801</v>
      </c>
      <c r="G40" s="24">
        <v>1.1728086780437399E-2</v>
      </c>
    </row>
    <row r="41" spans="1:7">
      <c r="A41" s="22" t="s">
        <v>31</v>
      </c>
      <c r="B41" s="17">
        <v>10.1383965054681</v>
      </c>
      <c r="C41" s="17">
        <v>1.8429114307649499</v>
      </c>
      <c r="D41" s="24">
        <v>1.12490034613617</v>
      </c>
      <c r="E41" s="24">
        <v>1.65086651196816</v>
      </c>
      <c r="F41" s="24">
        <v>0.36514551103190801</v>
      </c>
      <c r="G41" s="24">
        <v>2.8441208816787699E-2</v>
      </c>
    </row>
    <row r="42" spans="1:7">
      <c r="A42" s="22" t="s">
        <v>35</v>
      </c>
      <c r="B42" s="17">
        <v>6.9445631207487999</v>
      </c>
      <c r="C42" s="17">
        <v>1.4231649644105699</v>
      </c>
      <c r="D42" s="24">
        <v>-1.32101338663645</v>
      </c>
      <c r="E42" s="24">
        <v>1.09592860455487</v>
      </c>
      <c r="F42" s="24">
        <v>0.31196575519302899</v>
      </c>
      <c r="G42" s="24">
        <v>1.8472082198771101E-2</v>
      </c>
    </row>
    <row r="43" spans="1:7">
      <c r="A43" s="22" t="s">
        <v>36</v>
      </c>
      <c r="B43" s="17">
        <v>11.511276003525399</v>
      </c>
      <c r="C43" s="17">
        <v>1.4699383956039</v>
      </c>
      <c r="D43" s="24">
        <v>4.8872322202945204</v>
      </c>
      <c r="E43" s="24">
        <v>1.3421683655818399</v>
      </c>
      <c r="F43" s="24">
        <v>0.180898184477329</v>
      </c>
      <c r="G43" s="24">
        <v>1.64753076514139E-2</v>
      </c>
    </row>
    <row r="44" spans="1:7">
      <c r="A44" s="22" t="s">
        <v>38</v>
      </c>
      <c r="B44" s="17">
        <v>10.7890630748368</v>
      </c>
      <c r="C44" s="17">
        <v>1.4527768084114301</v>
      </c>
      <c r="D44" s="24">
        <v>5.9552778154877402</v>
      </c>
      <c r="E44" s="24">
        <v>1.39275364354238</v>
      </c>
      <c r="F44" s="24">
        <v>0.13446517345635201</v>
      </c>
      <c r="G44" s="24">
        <v>1.6500394091899899E-2</v>
      </c>
    </row>
    <row r="45" spans="1:7">
      <c r="A45" s="22" t="s">
        <v>71</v>
      </c>
      <c r="B45" s="17">
        <v>2.2163982457621798</v>
      </c>
      <c r="C45" s="17">
        <v>1.28896950162252</v>
      </c>
      <c r="D45" s="24">
        <v>-2.7422280193641999</v>
      </c>
      <c r="E45" s="24">
        <v>1.0898848229736999</v>
      </c>
      <c r="F45" s="24">
        <v>0.30036375602495302</v>
      </c>
      <c r="G45" s="24">
        <v>2.6447113249617099E-2</v>
      </c>
    </row>
    <row r="46" spans="1:7">
      <c r="A46" s="22" t="s">
        <v>72</v>
      </c>
      <c r="B46" s="17">
        <v>7.3488937951386797</v>
      </c>
      <c r="C46" s="17">
        <v>1.7774256141138001</v>
      </c>
      <c r="D46" s="24">
        <v>1.43676534741465</v>
      </c>
      <c r="E46" s="24">
        <v>1.3326299072322001</v>
      </c>
      <c r="F46" s="24">
        <v>0.34339527126672498</v>
      </c>
      <c r="G46" s="24">
        <v>2.2435259908378299E-2</v>
      </c>
    </row>
    <row r="47" spans="1:7">
      <c r="A47" s="22" t="s">
        <v>33</v>
      </c>
      <c r="B47" s="17">
        <v>12.8328765168432</v>
      </c>
      <c r="C47" s="17">
        <v>1.6759686600663399</v>
      </c>
      <c r="D47" s="24">
        <v>4.5446435400909504</v>
      </c>
      <c r="E47" s="24">
        <v>1.16834711720442</v>
      </c>
      <c r="F47" s="24">
        <v>0.372096451744303</v>
      </c>
      <c r="G47" s="24">
        <v>2.5919534288548401E-2</v>
      </c>
    </row>
    <row r="48" spans="1:7">
      <c r="A48" s="22" t="s">
        <v>22</v>
      </c>
      <c r="B48" s="17">
        <v>12.4854455150957</v>
      </c>
      <c r="C48" s="17">
        <v>1.58208492962178</v>
      </c>
      <c r="D48" s="24">
        <v>6.4532540323576697</v>
      </c>
      <c r="E48" s="24">
        <v>1.6550055414120901</v>
      </c>
      <c r="F48" s="24">
        <v>0.14716092723316601</v>
      </c>
      <c r="G48" s="24">
        <v>1.42406596405766E-2</v>
      </c>
    </row>
    <row r="49" spans="1:7">
      <c r="A49" s="22" t="s">
        <v>24</v>
      </c>
      <c r="B49" s="17">
        <v>4.4627156881297196</v>
      </c>
      <c r="C49" s="17">
        <v>1.37889067634882</v>
      </c>
      <c r="D49" s="24">
        <v>2.8683782450265899E-2</v>
      </c>
      <c r="E49" s="24">
        <v>1.4195170592087301</v>
      </c>
      <c r="F49" s="24">
        <v>0.27228038731280602</v>
      </c>
      <c r="G49" s="24">
        <v>2.2920990883475899E-2</v>
      </c>
    </row>
    <row r="50" spans="1:7">
      <c r="A50" s="22" t="s">
        <v>30</v>
      </c>
      <c r="B50" s="17">
        <v>8.5339791867941397</v>
      </c>
      <c r="C50" s="17">
        <v>1.17958742989586</v>
      </c>
      <c r="D50" s="24">
        <v>6.6673111733272998</v>
      </c>
      <c r="E50" s="24">
        <v>1.0596898615324299</v>
      </c>
      <c r="F50" s="24">
        <v>0.252194730973337</v>
      </c>
      <c r="G50" s="24">
        <v>1.9526267225421501E-2</v>
      </c>
    </row>
    <row r="51" spans="1:7">
      <c r="A51" s="22"/>
      <c r="B51" s="24"/>
      <c r="C51" s="24"/>
      <c r="D51" s="24"/>
      <c r="E51" s="24"/>
      <c r="F51" s="24"/>
      <c r="G51" s="24"/>
    </row>
    <row r="52" spans="1:7">
      <c r="A52" s="22" t="s">
        <v>39</v>
      </c>
      <c r="B52" s="17">
        <v>7.6851298065239897</v>
      </c>
      <c r="C52" s="17">
        <v>0.26161771114975801</v>
      </c>
      <c r="D52" s="24">
        <v>2.7386851373720802</v>
      </c>
      <c r="E52" s="24">
        <v>0.24068708506369901</v>
      </c>
      <c r="F52" s="24">
        <v>0.21291882881326199</v>
      </c>
      <c r="G52" s="24">
        <v>3.34673446051601E-3</v>
      </c>
    </row>
    <row r="53" spans="1:7">
      <c r="A53" s="22" t="s">
        <v>40</v>
      </c>
      <c r="B53" s="17">
        <v>5.5934106861090704</v>
      </c>
      <c r="C53" s="17">
        <v>0.43982123057767603</v>
      </c>
      <c r="D53" s="24">
        <v>-8.4142838149770097E-2</v>
      </c>
      <c r="E53" s="24">
        <v>0.41438142311873299</v>
      </c>
      <c r="F53" s="24">
        <v>0.24140611793946701</v>
      </c>
      <c r="G53" s="24">
        <v>5.9247673848311401E-3</v>
      </c>
    </row>
    <row r="54" spans="1:7">
      <c r="A54" s="22"/>
      <c r="B54" s="24"/>
      <c r="C54" s="24"/>
      <c r="D54" s="24"/>
      <c r="E54" s="24"/>
      <c r="F54" s="24"/>
      <c r="G54" s="24"/>
    </row>
    <row r="55" spans="1:7">
      <c r="A55" s="39" t="s">
        <v>43</v>
      </c>
      <c r="B55" s="17">
        <v>3.7548635119573102</v>
      </c>
      <c r="C55" s="17">
        <v>2.5858099663509799</v>
      </c>
      <c r="D55" s="24">
        <v>0.84034813316563906</v>
      </c>
      <c r="E55" s="24">
        <v>2.2850585076885501</v>
      </c>
      <c r="F55" s="24">
        <v>8.1068466812247206E-2</v>
      </c>
      <c r="G55" s="24">
        <v>2.3938533908538701E-2</v>
      </c>
    </row>
    <row r="56" spans="1:7">
      <c r="A56" s="39" t="s">
        <v>44</v>
      </c>
      <c r="B56" s="17">
        <v>10.8558374950769</v>
      </c>
      <c r="C56" s="17">
        <v>2.37490078880717</v>
      </c>
      <c r="D56" s="24">
        <v>5.6763316153621597</v>
      </c>
      <c r="E56" s="24">
        <v>2.2337102541624998</v>
      </c>
      <c r="F56" s="24">
        <v>0.124813550761705</v>
      </c>
      <c r="G56" s="24">
        <v>2.3534126433594999E-2</v>
      </c>
    </row>
    <row r="57" spans="1:7">
      <c r="A57" s="39" t="s">
        <v>59</v>
      </c>
      <c r="B57" s="17">
        <v>9.5141838399406993</v>
      </c>
      <c r="C57" s="17">
        <v>2.5893423691331501</v>
      </c>
      <c r="D57" s="24">
        <v>3.2216443652521001</v>
      </c>
      <c r="E57" s="24">
        <v>2.68759670063629</v>
      </c>
      <c r="F57" s="24">
        <v>0.108165257853701</v>
      </c>
      <c r="G57" s="24">
        <v>1.7880475957076002E-2</v>
      </c>
    </row>
    <row r="58" spans="1:7">
      <c r="A58" s="39" t="s">
        <v>54</v>
      </c>
      <c r="B58" s="17">
        <v>-0.81539952217018896</v>
      </c>
      <c r="C58" s="17">
        <v>3.2344876765404198</v>
      </c>
      <c r="D58" s="24">
        <v>-3.2702760464646801</v>
      </c>
      <c r="E58" s="24">
        <v>3.2320186261311901</v>
      </c>
      <c r="F58" s="24">
        <v>0.105512993475465</v>
      </c>
      <c r="G58" s="24">
        <v>2.9373112330257599E-2</v>
      </c>
    </row>
    <row r="59" spans="1:7">
      <c r="A59" s="39" t="s">
        <v>55</v>
      </c>
      <c r="B59" s="17">
        <v>8.5853092573779701</v>
      </c>
      <c r="C59" s="17">
        <v>3.1664185561272302</v>
      </c>
      <c r="D59" s="24">
        <v>5.1014785363634001</v>
      </c>
      <c r="E59" s="24">
        <v>3.0712736317121201</v>
      </c>
      <c r="F59" s="24">
        <v>7.9842401536086002E-2</v>
      </c>
      <c r="G59" s="24">
        <v>1.50423856050929E-2</v>
      </c>
    </row>
    <row r="60" spans="1:7">
      <c r="A60" s="39" t="s">
        <v>46</v>
      </c>
      <c r="B60" s="17">
        <v>8.2651868954854901</v>
      </c>
      <c r="C60" s="17">
        <v>2.2118113663108199</v>
      </c>
      <c r="D60" s="24">
        <v>4.9796847881089201</v>
      </c>
      <c r="E60" s="24">
        <v>2.21632142819066</v>
      </c>
      <c r="F60" s="24">
        <v>7.3268627855878496E-2</v>
      </c>
      <c r="G60" s="24">
        <v>1.53923892056949E-2</v>
      </c>
    </row>
    <row r="61" spans="1:7">
      <c r="A61" s="39" t="s">
        <v>47</v>
      </c>
      <c r="B61" s="17">
        <v>10.0582281881779</v>
      </c>
      <c r="C61" s="17">
        <v>2.09247792216699</v>
      </c>
      <c r="D61" s="24">
        <v>4.7215127321078301</v>
      </c>
      <c r="E61" s="24">
        <v>1.97545382353645</v>
      </c>
      <c r="F61" s="24">
        <v>0.11497629813382799</v>
      </c>
      <c r="G61" s="24">
        <v>1.6158170091001001E-2</v>
      </c>
    </row>
    <row r="62" spans="1:7">
      <c r="A62" s="39" t="s">
        <v>48</v>
      </c>
      <c r="B62" s="17">
        <v>8.9775185525021808</v>
      </c>
      <c r="C62" s="17">
        <v>2.20989591982597</v>
      </c>
      <c r="D62" s="24">
        <v>5.8908118900981901</v>
      </c>
      <c r="E62" s="24">
        <v>2.2990499412733998</v>
      </c>
      <c r="F62" s="24">
        <v>7.91674950748356E-2</v>
      </c>
      <c r="G62" s="24">
        <v>1.94906691685106E-2</v>
      </c>
    </row>
    <row r="63" spans="1:7">
      <c r="A63" s="39" t="s">
        <v>75</v>
      </c>
      <c r="B63" s="17">
        <v>0.34268542489591602</v>
      </c>
      <c r="C63" s="17">
        <v>2.8348528977329699</v>
      </c>
      <c r="D63" s="24">
        <v>-2.1955580057960602</v>
      </c>
      <c r="E63" s="24">
        <v>3.0603394232161301</v>
      </c>
      <c r="F63" s="24">
        <v>8.5494733752690399E-2</v>
      </c>
      <c r="G63" s="24">
        <v>1.8521090632458399E-2</v>
      </c>
    </row>
    <row r="64" spans="1:7">
      <c r="A64" s="40" t="s">
        <v>49</v>
      </c>
      <c r="B64" s="17">
        <v>13.5409051236638</v>
      </c>
      <c r="C64" s="17">
        <v>4.9662117046350698</v>
      </c>
      <c r="D64" s="24">
        <v>8.1988880227705394</v>
      </c>
      <c r="E64" s="24">
        <v>4.6835442840057198</v>
      </c>
      <c r="F64" s="24">
        <v>0.11502617652656399</v>
      </c>
      <c r="G64" s="24">
        <v>4.4177772026587701E-2</v>
      </c>
    </row>
    <row r="65" spans="1:8">
      <c r="A65" s="40" t="s">
        <v>60</v>
      </c>
      <c r="B65" s="17">
        <v>8.7238564819006097</v>
      </c>
      <c r="C65" s="17">
        <v>2.83351580353848</v>
      </c>
      <c r="D65" s="24">
        <v>3.10742323711511</v>
      </c>
      <c r="E65" s="24">
        <v>2.7287617664852499</v>
      </c>
      <c r="F65" s="24">
        <v>0.11407157818370001</v>
      </c>
      <c r="G65" s="24">
        <v>2.9327600708497301E-2</v>
      </c>
    </row>
    <row r="66" spans="1:8">
      <c r="A66" s="39" t="s">
        <v>41</v>
      </c>
      <c r="B66" s="17">
        <v>5.1040270334565196</v>
      </c>
      <c r="C66" s="17">
        <v>3.1493053602126002</v>
      </c>
      <c r="D66" s="24">
        <v>0.20734826370659101</v>
      </c>
      <c r="E66" s="24">
        <v>2.7921866922096301</v>
      </c>
      <c r="F66" s="24">
        <v>0.10615093677090499</v>
      </c>
      <c r="G66" s="24">
        <v>1.99641721362829E-2</v>
      </c>
    </row>
    <row r="67" spans="1:8">
      <c r="A67" s="39" t="s">
        <v>42</v>
      </c>
      <c r="B67" s="17">
        <v>5.11032144721064</v>
      </c>
      <c r="C67" s="17">
        <v>2.75319600845922</v>
      </c>
      <c r="D67" s="24">
        <v>2.2128375273184702</v>
      </c>
      <c r="E67" s="24">
        <v>2.9609027946453801</v>
      </c>
      <c r="F67" s="24">
        <v>4.8981066136123103E-2</v>
      </c>
      <c r="G67" s="24">
        <v>1.2652889760267801E-2</v>
      </c>
    </row>
    <row r="68" spans="1:8">
      <c r="A68" s="40" t="s">
        <v>65</v>
      </c>
      <c r="B68" s="17">
        <v>9.3303311608850894</v>
      </c>
      <c r="C68" s="17">
        <v>2.3782966269747101</v>
      </c>
      <c r="D68" s="24">
        <v>4.4388796757728803</v>
      </c>
      <c r="E68" s="24">
        <v>2.2279740296657198</v>
      </c>
      <c r="F68" s="24">
        <v>0.106236508193397</v>
      </c>
      <c r="G68" s="24">
        <v>1.9043439775382E-2</v>
      </c>
    </row>
    <row r="69" spans="1:8">
      <c r="A69" s="41" t="s">
        <v>51</v>
      </c>
      <c r="B69" s="17">
        <v>-2.5745190197480499</v>
      </c>
      <c r="C69" s="17">
        <v>8.9969251890632904</v>
      </c>
      <c r="D69" s="24">
        <v>-7.3212161412501997</v>
      </c>
      <c r="E69" s="24">
        <v>8.3035183777201098</v>
      </c>
      <c r="F69" s="24">
        <v>0.17092586441104299</v>
      </c>
      <c r="G69" s="24">
        <v>5.67094875158538E-2</v>
      </c>
    </row>
    <row r="70" spans="1:8">
      <c r="A70" s="42" t="s">
        <v>74</v>
      </c>
      <c r="B70" s="17">
        <v>1.59923824048142</v>
      </c>
      <c r="C70" s="17">
        <v>2.7054333870844598</v>
      </c>
      <c r="D70" s="24">
        <v>-0.668076117952353</v>
      </c>
      <c r="E70" s="24">
        <v>2.5670345476230798</v>
      </c>
      <c r="F70" s="24">
        <v>0.13075012609768999</v>
      </c>
      <c r="G70" s="24">
        <v>2.3283915447274799E-2</v>
      </c>
    </row>
    <row r="71" spans="1:8">
      <c r="A71" s="39" t="s">
        <v>61</v>
      </c>
      <c r="B71" s="17">
        <v>11.7917964130674</v>
      </c>
      <c r="C71" s="17">
        <v>3.6216279026012201</v>
      </c>
      <c r="D71" s="24">
        <v>6.4813474952535204</v>
      </c>
      <c r="E71" s="24">
        <v>3.7255284716221202</v>
      </c>
      <c r="F71" s="24">
        <v>0.105424539131261</v>
      </c>
      <c r="G71" s="24">
        <v>1.9329050877915799E-2</v>
      </c>
    </row>
    <row r="72" spans="1:8">
      <c r="A72" s="39" t="s">
        <v>45</v>
      </c>
      <c r="B72" s="17">
        <v>8.7827841239732098</v>
      </c>
      <c r="C72" s="17">
        <v>2.4700235884331301</v>
      </c>
      <c r="D72" s="24">
        <v>6.1233287466266102</v>
      </c>
      <c r="E72" s="24">
        <v>2.3594849571849998</v>
      </c>
      <c r="F72" s="24">
        <v>6.7008481478770199E-2</v>
      </c>
      <c r="G72" s="24">
        <v>1.8273721243509702E-2</v>
      </c>
    </row>
    <row r="73" spans="1:8">
      <c r="A73" s="39" t="s">
        <v>50</v>
      </c>
      <c r="B73" s="17">
        <v>7.6630369006427204</v>
      </c>
      <c r="C73" s="17">
        <v>3.34167122978414</v>
      </c>
      <c r="D73" s="24">
        <v>2.7188090324651899</v>
      </c>
      <c r="E73" s="24">
        <v>3.1890231833949798</v>
      </c>
      <c r="F73" s="24">
        <v>0.116000889802125</v>
      </c>
      <c r="G73" s="24">
        <v>1.95922357228695E-2</v>
      </c>
    </row>
    <row r="74" spans="1:8">
      <c r="A74" s="9"/>
      <c r="B74" s="9"/>
      <c r="C74" s="9"/>
      <c r="D74" s="9"/>
      <c r="E74" s="9"/>
      <c r="F74" s="9"/>
      <c r="G74" s="9"/>
      <c r="H74" s="9"/>
    </row>
    <row r="75" spans="1:8" s="29" customFormat="1" ht="11.25">
      <c r="A75" s="36" t="s">
        <v>76</v>
      </c>
      <c r="B75" s="36"/>
      <c r="C75" s="36"/>
      <c r="D75" s="36"/>
      <c r="E75" s="36"/>
      <c r="F75" s="36"/>
      <c r="G75" s="36"/>
      <c r="H75" s="36"/>
    </row>
    <row r="76" spans="1:8" s="29" customFormat="1" ht="11.25">
      <c r="A76" s="36" t="s">
        <v>77</v>
      </c>
      <c r="B76" s="36"/>
      <c r="C76" s="36"/>
      <c r="D76" s="36"/>
      <c r="E76" s="36"/>
      <c r="F76" s="36"/>
      <c r="G76" s="36"/>
      <c r="H76" s="36"/>
    </row>
    <row r="77" spans="1:8" s="29" customFormat="1" ht="11.25">
      <c r="A77" s="36"/>
      <c r="B77" s="36"/>
      <c r="C77" s="36"/>
      <c r="D77" s="36"/>
      <c r="E77" s="36"/>
      <c r="F77" s="36"/>
      <c r="G77" s="36"/>
      <c r="H77" s="36"/>
    </row>
    <row r="78" spans="1:8">
      <c r="A78" s="44" t="s">
        <v>157</v>
      </c>
      <c r="B78" s="45"/>
      <c r="C78" s="45"/>
      <c r="D78" s="45"/>
      <c r="E78" s="46"/>
      <c r="F78" s="45"/>
      <c r="G78" s="46"/>
    </row>
  </sheetData>
  <mergeCells count="3">
    <mergeCell ref="A6:A7"/>
    <mergeCell ref="B6:C6"/>
    <mergeCell ref="D6:G6"/>
  </mergeCells>
  <hyperlinks>
    <hyperlink ref="A4" location="Índice!A1" display="Índice" xr:uid="{5FE0CAE2-1635-46AE-A174-00C41B000683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2795-9A1B-49D4-8150-648D421D0FB4}">
  <dimension ref="A1:O78"/>
  <sheetViews>
    <sheetView showGridLines="0" zoomScale="80" zoomScaleNormal="80" workbookViewId="0"/>
  </sheetViews>
  <sheetFormatPr baseColWidth="10" defaultRowHeight="15"/>
  <cols>
    <col min="1" max="1" width="27.85546875" customWidth="1"/>
  </cols>
  <sheetData>
    <row r="1" spans="1:15" s="33" customFormat="1" ht="18.75">
      <c r="A1" s="34" t="str" cm="1">
        <f t="array" aca="1" ref="A1" ca="1">VLOOKUP(_xlfn.TEXTAFTER(CELL("filename",AAA995),"]"),Índice!A:B,2,FALSE)</f>
        <v>Índice de sentido de pertenencia: global, por género y por ISEC</v>
      </c>
    </row>
    <row r="2" spans="1:15">
      <c r="A2" t="s">
        <v>56</v>
      </c>
    </row>
    <row r="3" spans="1:15">
      <c r="A3" s="2" t="s">
        <v>120</v>
      </c>
    </row>
    <row r="4" spans="1:15">
      <c r="A4" s="3" t="s">
        <v>0</v>
      </c>
    </row>
    <row r="6" spans="1:15" ht="61.5" customHeight="1">
      <c r="A6" s="95" t="s">
        <v>52</v>
      </c>
      <c r="B6" s="92" t="s">
        <v>138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 ht="12" customHeight="1">
      <c r="A7" s="98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  <c r="J7" s="26" t="s">
        <v>148</v>
      </c>
      <c r="K7" s="26" t="s">
        <v>53</v>
      </c>
      <c r="L7" s="26" t="s">
        <v>149</v>
      </c>
      <c r="M7" s="26" t="s">
        <v>53</v>
      </c>
      <c r="N7" s="26" t="s">
        <v>79</v>
      </c>
      <c r="O7" s="26" t="s">
        <v>53</v>
      </c>
    </row>
    <row r="8" spans="1:15">
      <c r="A8" s="22" t="s">
        <v>16</v>
      </c>
      <c r="B8" s="24">
        <v>0.23530720716476092</v>
      </c>
      <c r="C8" s="24">
        <v>1.715206717830384E-2</v>
      </c>
      <c r="D8" s="24">
        <v>0.14156658173265696</v>
      </c>
      <c r="E8" s="24">
        <v>2.1994545583650379E-2</v>
      </c>
      <c r="F8" s="24">
        <v>0.32493105494146401</v>
      </c>
      <c r="G8" s="24">
        <v>2.1130493477636111E-2</v>
      </c>
      <c r="H8" s="62">
        <v>-0.18336447320880706</v>
      </c>
      <c r="I8" s="62">
        <v>2.5211004779562111E-2</v>
      </c>
      <c r="J8" s="62">
        <v>0.10779261536183317</v>
      </c>
      <c r="K8" s="62">
        <v>3.020527455980019E-2</v>
      </c>
      <c r="L8" s="62">
        <v>0.38299861182239509</v>
      </c>
      <c r="M8" s="62">
        <v>2.7731020850228778E-2</v>
      </c>
      <c r="N8" s="62">
        <v>0.27520599646056193</v>
      </c>
      <c r="O8" s="62">
        <v>3.9473764418167738E-2</v>
      </c>
    </row>
    <row r="9" spans="1:15">
      <c r="A9" s="22" t="s">
        <v>14</v>
      </c>
      <c r="B9" s="24">
        <v>-0.16220562136580968</v>
      </c>
      <c r="C9" s="24">
        <v>9.5297242922497E-3</v>
      </c>
      <c r="D9" s="24">
        <v>-0.27851289360571851</v>
      </c>
      <c r="E9" s="24">
        <v>1.0797945476717341E-2</v>
      </c>
      <c r="F9" s="24">
        <v>-4.5992220120381462E-2</v>
      </c>
      <c r="G9" s="24">
        <v>1.387830522390811E-2</v>
      </c>
      <c r="H9" s="60">
        <v>-0.23252067348533706</v>
      </c>
      <c r="I9" s="60">
        <v>1.6778915442695639E-2</v>
      </c>
      <c r="J9" s="60">
        <v>-0.31756297082976942</v>
      </c>
      <c r="K9" s="60">
        <v>1.627728084430061E-2</v>
      </c>
      <c r="L9" s="60">
        <v>-1.5209287571257059E-2</v>
      </c>
      <c r="M9" s="60">
        <v>1.8042373403523909E-2</v>
      </c>
      <c r="N9" s="60">
        <v>0.30235368325851236</v>
      </c>
      <c r="O9" s="60">
        <v>2.550588956237472E-2</v>
      </c>
    </row>
    <row r="10" spans="1:15">
      <c r="A10" s="22" t="s">
        <v>18</v>
      </c>
      <c r="B10" s="24">
        <v>0.49504679644671001</v>
      </c>
      <c r="C10" s="24">
        <v>1.6259033026052291E-2</v>
      </c>
      <c r="D10" s="24">
        <v>0.42930961646586346</v>
      </c>
      <c r="E10" s="24">
        <v>2.142451543159201E-2</v>
      </c>
      <c r="F10" s="24">
        <v>0.56203991426998912</v>
      </c>
      <c r="G10" s="24">
        <v>2.501596295841859E-2</v>
      </c>
      <c r="H10" s="60">
        <v>-0.13273029780412565</v>
      </c>
      <c r="I10" s="60">
        <v>3.3558695725314433E-2</v>
      </c>
      <c r="J10" s="60">
        <v>0.32210952392163061</v>
      </c>
      <c r="K10" s="60">
        <v>3.008220208470469E-2</v>
      </c>
      <c r="L10" s="60">
        <v>0.63352345270859012</v>
      </c>
      <c r="M10" s="60">
        <v>2.7758560733792771E-2</v>
      </c>
      <c r="N10" s="60">
        <v>0.3114139287869595</v>
      </c>
      <c r="O10" s="60">
        <v>4.1597941443977979E-2</v>
      </c>
    </row>
    <row r="11" spans="1:15">
      <c r="A11" s="22" t="s">
        <v>28</v>
      </c>
      <c r="B11" s="24">
        <v>0.12280423597148341</v>
      </c>
      <c r="C11" s="24">
        <v>1.391900273883225E-2</v>
      </c>
      <c r="D11" s="24">
        <v>-3.5503624222822899E-3</v>
      </c>
      <c r="E11" s="24">
        <v>1.582527098081539E-2</v>
      </c>
      <c r="F11" s="24">
        <v>0.24828130512724769</v>
      </c>
      <c r="G11" s="24">
        <v>1.8837394789312518E-2</v>
      </c>
      <c r="H11" s="60">
        <v>-0.25183166754952996</v>
      </c>
      <c r="I11" s="60">
        <v>2.249667759864328E-2</v>
      </c>
      <c r="J11" s="60">
        <v>5.6004268306163096E-3</v>
      </c>
      <c r="K11" s="60">
        <v>3.2059361199748032E-2</v>
      </c>
      <c r="L11" s="60">
        <v>0.25281944184820032</v>
      </c>
      <c r="M11" s="60">
        <v>2.1853914091323721E-2</v>
      </c>
      <c r="N11" s="60">
        <v>0.247219015017584</v>
      </c>
      <c r="O11" s="60">
        <v>3.8085533577321203E-2</v>
      </c>
    </row>
    <row r="12" spans="1:15">
      <c r="A12" s="22" t="s">
        <v>20</v>
      </c>
      <c r="B12" s="24">
        <v>-8.2761905161125096E-3</v>
      </c>
      <c r="C12" s="24">
        <v>1.927515666559828E-2</v>
      </c>
      <c r="D12" s="24">
        <v>-2.9384764286128191E-2</v>
      </c>
      <c r="E12" s="24">
        <v>2.0706789075206879E-2</v>
      </c>
      <c r="F12" s="24">
        <v>1.2856478525485869E-2</v>
      </c>
      <c r="G12" s="24">
        <v>2.7273620603451041E-2</v>
      </c>
      <c r="H12" s="60">
        <v>-4.2241242811614059E-2</v>
      </c>
      <c r="I12" s="60">
        <v>2.9251057721168011E-2</v>
      </c>
      <c r="J12" s="60">
        <v>-7.9334051672397377E-2</v>
      </c>
      <c r="K12" s="60">
        <v>3.3606372367719052E-2</v>
      </c>
      <c r="L12" s="60">
        <v>0.17177124325460541</v>
      </c>
      <c r="M12" s="60">
        <v>3.183377762717806E-2</v>
      </c>
      <c r="N12" s="60">
        <v>0.25110529492700279</v>
      </c>
      <c r="O12" s="60">
        <v>4.5989902194072639E-2</v>
      </c>
    </row>
    <row r="13" spans="1:15">
      <c r="A13" s="22" t="s">
        <v>6</v>
      </c>
      <c r="B13" s="24">
        <v>-0.11467714308493188</v>
      </c>
      <c r="C13" s="24">
        <v>9.7537928771392994E-3</v>
      </c>
      <c r="D13" s="24">
        <v>-0.22734680271420954</v>
      </c>
      <c r="E13" s="24">
        <v>1.2087068117527751E-2</v>
      </c>
      <c r="F13" s="24">
        <v>-1.70195992016491E-3</v>
      </c>
      <c r="G13" s="24">
        <v>1.263193033866747E-2</v>
      </c>
      <c r="H13" s="60">
        <v>-0.22564484279404462</v>
      </c>
      <c r="I13" s="60">
        <v>1.6221048956662432E-2</v>
      </c>
      <c r="J13" s="60">
        <v>-0.29619421540665375</v>
      </c>
      <c r="K13" s="60">
        <v>1.3769853837765319E-2</v>
      </c>
      <c r="L13" s="60">
        <v>7.7814008269462498E-2</v>
      </c>
      <c r="M13" s="60">
        <v>2.0022487515327151E-2</v>
      </c>
      <c r="N13" s="60">
        <v>0.37400822367611625</v>
      </c>
      <c r="O13" s="60">
        <v>2.4713120678042561E-2</v>
      </c>
    </row>
    <row r="14" spans="1:15">
      <c r="A14" s="22" t="s">
        <v>1</v>
      </c>
      <c r="B14" s="24">
        <v>-4.4201806501079167E-2</v>
      </c>
      <c r="C14" s="24">
        <v>1.48252959502162E-2</v>
      </c>
      <c r="D14" s="24">
        <v>-0.17852003369351613</v>
      </c>
      <c r="E14" s="24">
        <v>1.867810015605725E-2</v>
      </c>
      <c r="F14" s="24">
        <v>8.8692475480737318E-2</v>
      </c>
      <c r="G14" s="24">
        <v>1.8440778547268642E-2</v>
      </c>
      <c r="H14" s="60">
        <v>-0.26721250917425343</v>
      </c>
      <c r="I14" s="60">
        <v>2.333422048974132E-2</v>
      </c>
      <c r="J14" s="60">
        <v>-0.21740399976820196</v>
      </c>
      <c r="K14" s="60">
        <v>2.7274376529977329E-2</v>
      </c>
      <c r="L14" s="60">
        <v>0.18710212433783108</v>
      </c>
      <c r="M14" s="60">
        <v>2.9973574679702221E-2</v>
      </c>
      <c r="N14" s="60">
        <v>0.40450612410603304</v>
      </c>
      <c r="O14" s="60">
        <v>4.2489420786839219E-2</v>
      </c>
    </row>
    <row r="15" spans="1:15">
      <c r="A15" s="22" t="s">
        <v>57</v>
      </c>
      <c r="B15" s="24">
        <v>-1.8652995578789491E-2</v>
      </c>
      <c r="C15" s="24">
        <v>1.3937529042523031E-2</v>
      </c>
      <c r="D15" s="24">
        <v>-5.0462385809233283E-2</v>
      </c>
      <c r="E15" s="24">
        <v>1.6341235907349139E-2</v>
      </c>
      <c r="F15" s="24">
        <v>1.7808117782101899E-2</v>
      </c>
      <c r="G15" s="24">
        <v>2.2229309689247911E-2</v>
      </c>
      <c r="H15" s="60">
        <v>-6.8270503591335185E-2</v>
      </c>
      <c r="I15" s="60">
        <v>2.7010174889445179E-2</v>
      </c>
      <c r="J15" s="60">
        <v>-0.15517935901241681</v>
      </c>
      <c r="K15" s="60">
        <v>3.148646320242364E-2</v>
      </c>
      <c r="L15" s="60">
        <v>0.18249916830685869</v>
      </c>
      <c r="M15" s="60">
        <v>2.9142767070612009E-2</v>
      </c>
      <c r="N15" s="60">
        <v>0.3376785273192755</v>
      </c>
      <c r="O15" s="60">
        <v>4.0603243369474629E-2</v>
      </c>
    </row>
    <row r="16" spans="1:15">
      <c r="A16" s="22" t="s">
        <v>29</v>
      </c>
      <c r="B16" s="24">
        <v>5.2061110803346397E-2</v>
      </c>
      <c r="C16" s="24">
        <v>1.5971573921162479E-2</v>
      </c>
      <c r="D16" s="24">
        <v>-6.3184756251558075E-2</v>
      </c>
      <c r="E16" s="24">
        <v>1.562756176929703E-2</v>
      </c>
      <c r="F16" s="24">
        <v>0.18645877468925712</v>
      </c>
      <c r="G16" s="24">
        <v>2.3533087793672861E-2</v>
      </c>
      <c r="H16" s="60">
        <v>-0.24964353094081521</v>
      </c>
      <c r="I16" s="60">
        <v>2.353285791439954E-2</v>
      </c>
      <c r="J16" s="60">
        <v>-6.1111242909802979E-2</v>
      </c>
      <c r="K16" s="60">
        <v>2.5437075428327668E-2</v>
      </c>
      <c r="L16" s="60">
        <v>0.21915162706868452</v>
      </c>
      <c r="M16" s="60">
        <v>2.9419200135788019E-2</v>
      </c>
      <c r="N16" s="60">
        <v>0.28026286997848748</v>
      </c>
      <c r="O16" s="60">
        <v>3.8650586072806713E-2</v>
      </c>
    </row>
    <row r="17" spans="1:15">
      <c r="A17" s="22" t="s">
        <v>25</v>
      </c>
      <c r="B17" s="24">
        <v>0.31006474099334586</v>
      </c>
      <c r="C17" s="24">
        <v>1.47697936577379E-2</v>
      </c>
      <c r="D17" s="24">
        <v>0.2428293511921899</v>
      </c>
      <c r="E17" s="24">
        <v>2.1606929201923919E-2</v>
      </c>
      <c r="F17" s="24">
        <v>0.37489056983987179</v>
      </c>
      <c r="G17" s="24">
        <v>2.088109379151229E-2</v>
      </c>
      <c r="H17" s="60">
        <v>-0.13206121864768189</v>
      </c>
      <c r="I17" s="60">
        <v>3.025423309842639E-2</v>
      </c>
      <c r="J17" s="60">
        <v>0.16673792953132616</v>
      </c>
      <c r="K17" s="60">
        <v>3.2073066349829017E-2</v>
      </c>
      <c r="L17" s="60">
        <v>0.47071283486777726</v>
      </c>
      <c r="M17" s="60">
        <v>2.8400011419987908E-2</v>
      </c>
      <c r="N17" s="60">
        <v>0.30397490533645111</v>
      </c>
      <c r="O17" s="60">
        <v>4.5215003248359413E-2</v>
      </c>
    </row>
    <row r="18" spans="1:15">
      <c r="A18" s="22" t="s">
        <v>58</v>
      </c>
      <c r="B18" s="24">
        <v>0.21072326449028178</v>
      </c>
      <c r="C18" s="24">
        <v>1.32545711095592E-2</v>
      </c>
      <c r="D18" s="24">
        <v>5.6792324111352793E-2</v>
      </c>
      <c r="E18" s="24">
        <v>1.6425308360095699E-2</v>
      </c>
      <c r="F18" s="24">
        <v>0.36985195857379038</v>
      </c>
      <c r="G18" s="24">
        <v>2.0123279154849998E-2</v>
      </c>
      <c r="H18" s="60">
        <v>-0.31305963446243762</v>
      </c>
      <c r="I18" s="60">
        <v>2.5121808009614988E-2</v>
      </c>
      <c r="J18" s="61" t="s">
        <v>70</v>
      </c>
      <c r="K18" s="61" t="s">
        <v>70</v>
      </c>
      <c r="L18" s="61" t="s">
        <v>70</v>
      </c>
      <c r="M18" s="61" t="s">
        <v>70</v>
      </c>
      <c r="N18" s="61" t="s">
        <v>70</v>
      </c>
      <c r="O18" s="61" t="s">
        <v>70</v>
      </c>
    </row>
    <row r="19" spans="1:15">
      <c r="A19" s="22" t="s">
        <v>15</v>
      </c>
      <c r="B19" s="56">
        <v>0.4597364750622725</v>
      </c>
      <c r="C19" s="56">
        <v>1.3440129126475761E-2</v>
      </c>
      <c r="D19" s="56">
        <v>0.37104976124813965</v>
      </c>
      <c r="E19" s="56">
        <v>1.8047565289452429E-2</v>
      </c>
      <c r="F19" s="56">
        <v>0.55036766427671791</v>
      </c>
      <c r="G19" s="56">
        <v>1.9873051922486781E-2</v>
      </c>
      <c r="H19" s="61">
        <v>-0.17931790302857825</v>
      </c>
      <c r="I19" s="61">
        <v>2.6515298126429221E-2</v>
      </c>
      <c r="J19" s="61">
        <v>0.33054006712512862</v>
      </c>
      <c r="K19" s="61">
        <v>2.64902675767953E-2</v>
      </c>
      <c r="L19" s="61">
        <v>0.53085964136044217</v>
      </c>
      <c r="M19" s="61">
        <v>2.9777742878723541E-2</v>
      </c>
      <c r="N19" s="60">
        <v>0.20031957423531355</v>
      </c>
      <c r="O19" s="60">
        <v>4.1971353720304062E-2</v>
      </c>
    </row>
    <row r="20" spans="1:15">
      <c r="A20" s="22" t="s">
        <v>8</v>
      </c>
      <c r="B20" s="24">
        <v>0.13963921753391373</v>
      </c>
      <c r="C20" s="24">
        <v>1.5276808790747311E-2</v>
      </c>
      <c r="D20" s="24">
        <v>-2.919992623759099E-2</v>
      </c>
      <c r="E20" s="24">
        <v>2.193446703665267E-2</v>
      </c>
      <c r="F20" s="24">
        <v>0.30409285917372098</v>
      </c>
      <c r="G20" s="24">
        <v>2.39606421210245E-2</v>
      </c>
      <c r="H20" s="60">
        <v>-0.33329278541131196</v>
      </c>
      <c r="I20" s="60">
        <v>3.4349750565053953E-2</v>
      </c>
      <c r="J20" s="60">
        <v>3.9686593645508868E-2</v>
      </c>
      <c r="K20" s="60">
        <v>3.9349812185620968E-2</v>
      </c>
      <c r="L20" s="60">
        <v>0.25754097892280309</v>
      </c>
      <c r="M20" s="60">
        <v>4.323436788222864E-2</v>
      </c>
      <c r="N20" s="60">
        <v>0.21785438527729423</v>
      </c>
      <c r="O20" s="60">
        <v>6.2499387448918191E-2</v>
      </c>
    </row>
    <row r="21" spans="1:15">
      <c r="A21" s="22" t="s">
        <v>10</v>
      </c>
      <c r="B21" s="24">
        <v>0.16504586232942464</v>
      </c>
      <c r="C21" s="24">
        <v>1.2084766009089001E-2</v>
      </c>
      <c r="D21" s="24">
        <v>0.12898484069094168</v>
      </c>
      <c r="E21" s="24">
        <v>1.7778631793907911E-2</v>
      </c>
      <c r="F21" s="24">
        <v>0.20074113231456917</v>
      </c>
      <c r="G21" s="24">
        <v>1.6476262150033821E-2</v>
      </c>
      <c r="H21" s="60">
        <v>-7.1756291623627483E-2</v>
      </c>
      <c r="I21" s="60">
        <v>2.418322737788093E-2</v>
      </c>
      <c r="J21" s="60">
        <v>6.301367735418259E-2</v>
      </c>
      <c r="K21" s="60">
        <v>2.3136558980932129E-2</v>
      </c>
      <c r="L21" s="60">
        <v>0.30240391853486387</v>
      </c>
      <c r="M21" s="60">
        <v>2.465071538620188E-2</v>
      </c>
      <c r="N21" s="60">
        <v>0.23939024118068128</v>
      </c>
      <c r="O21" s="60">
        <v>3.3427666544259833E-2</v>
      </c>
    </row>
    <row r="22" spans="1:15">
      <c r="A22" s="22" t="s">
        <v>26</v>
      </c>
      <c r="B22" s="24">
        <v>0.4585643831424222</v>
      </c>
      <c r="C22" s="24">
        <v>1.121012697508897E-2</v>
      </c>
      <c r="D22" s="24">
        <v>0.33424029562243979</v>
      </c>
      <c r="E22" s="24">
        <v>1.3867196534715701E-2</v>
      </c>
      <c r="F22" s="24">
        <v>0.58052615647974015</v>
      </c>
      <c r="G22" s="24">
        <v>1.3675646814622831E-2</v>
      </c>
      <c r="H22" s="60">
        <v>-0.24628586085730036</v>
      </c>
      <c r="I22" s="60">
        <v>1.54030224825284E-2</v>
      </c>
      <c r="J22" s="60">
        <v>0.31541510129799355</v>
      </c>
      <c r="K22" s="60">
        <v>2.0042249223116908E-2</v>
      </c>
      <c r="L22" s="60">
        <v>0.66772508942580577</v>
      </c>
      <c r="M22" s="60">
        <v>2.224744740509163E-2</v>
      </c>
      <c r="N22" s="60">
        <v>0.35230998812781222</v>
      </c>
      <c r="O22" s="60">
        <v>3.1780254192676119E-2</v>
      </c>
    </row>
    <row r="23" spans="1:15">
      <c r="A23" s="22" t="s">
        <v>7</v>
      </c>
      <c r="B23" s="56">
        <v>-0.20503779654943818</v>
      </c>
      <c r="C23" s="56">
        <v>2.1218629363826059E-2</v>
      </c>
      <c r="D23" s="56">
        <v>-0.28491741734649001</v>
      </c>
      <c r="E23" s="56">
        <v>2.5512509962247531E-2</v>
      </c>
      <c r="F23" s="56">
        <v>-0.11491866831578124</v>
      </c>
      <c r="G23" s="56">
        <v>2.7421505132569201E-2</v>
      </c>
      <c r="H23" s="61">
        <v>-0.16999874903070877</v>
      </c>
      <c r="I23" s="61">
        <v>3.1386189860168362E-2</v>
      </c>
      <c r="J23" s="61">
        <v>-0.33652480254269923</v>
      </c>
      <c r="K23" s="61">
        <v>3.0130457316119501E-2</v>
      </c>
      <c r="L23" s="61">
        <v>-1.1258607230990149E-2</v>
      </c>
      <c r="M23" s="61">
        <v>5.1763705517228059E-2</v>
      </c>
      <c r="N23" s="61">
        <v>0.32526619531170908</v>
      </c>
      <c r="O23" s="61">
        <v>6.448038267954391E-2</v>
      </c>
    </row>
    <row r="24" spans="1:15">
      <c r="A24" s="22" t="s">
        <v>21</v>
      </c>
      <c r="B24" s="24">
        <v>-3.6311310913280707E-2</v>
      </c>
      <c r="C24" s="24">
        <v>1.3310377003089921E-2</v>
      </c>
      <c r="D24" s="24">
        <v>-0.13367735798765662</v>
      </c>
      <c r="E24" s="24">
        <v>1.503174623177128E-2</v>
      </c>
      <c r="F24" s="24">
        <v>6.1443579719787568E-2</v>
      </c>
      <c r="G24" s="24">
        <v>1.912540073980077E-2</v>
      </c>
      <c r="H24" s="60">
        <v>-0.19512093770744418</v>
      </c>
      <c r="I24" s="60">
        <v>2.186489877436474E-2</v>
      </c>
      <c r="J24" s="60">
        <v>-0.16207675838503457</v>
      </c>
      <c r="K24" s="60">
        <v>2.1721447368330569E-2</v>
      </c>
      <c r="L24" s="60">
        <v>0.1486706966673613</v>
      </c>
      <c r="M24" s="60">
        <v>3.0302000268516999E-2</v>
      </c>
      <c r="N24" s="60">
        <v>0.31074745505239587</v>
      </c>
      <c r="O24" s="60">
        <v>3.614090768494458E-2</v>
      </c>
    </row>
    <row r="25" spans="1:15">
      <c r="A25" s="22" t="s">
        <v>34</v>
      </c>
      <c r="B25" s="24">
        <v>0.16557113621916217</v>
      </c>
      <c r="C25" s="24">
        <v>1.437185429799095E-2</v>
      </c>
      <c r="D25" s="24">
        <v>-0.11069829748605124</v>
      </c>
      <c r="E25" s="24">
        <v>1.5951203860516228E-2</v>
      </c>
      <c r="F25" s="24">
        <v>0.44261029171482386</v>
      </c>
      <c r="G25" s="24">
        <v>2.053000974558214E-2</v>
      </c>
      <c r="H25" s="60">
        <v>-0.55330858920087511</v>
      </c>
      <c r="I25" s="60">
        <v>2.3952011166733671E-2</v>
      </c>
      <c r="J25" s="60">
        <v>7.1053330102150647E-2</v>
      </c>
      <c r="K25" s="60">
        <v>2.8936585038196249E-2</v>
      </c>
      <c r="L25" s="60">
        <v>0.28303907436448833</v>
      </c>
      <c r="M25" s="60">
        <v>2.7218139787372361E-2</v>
      </c>
      <c r="N25" s="60">
        <v>0.21198574426233768</v>
      </c>
      <c r="O25" s="60">
        <v>4.1105056097110022E-2</v>
      </c>
    </row>
    <row r="26" spans="1:15">
      <c r="A26" s="22" t="s">
        <v>5</v>
      </c>
      <c r="B26" s="24">
        <v>5.8231846200074093E-2</v>
      </c>
      <c r="C26" s="24">
        <v>1.45472057976541E-2</v>
      </c>
      <c r="D26" s="24">
        <v>-7.3694440449436904E-2</v>
      </c>
      <c r="E26" s="24">
        <v>2.0191333969425809E-2</v>
      </c>
      <c r="F26" s="24">
        <v>0.1906905483977239</v>
      </c>
      <c r="G26" s="24">
        <v>1.7632880380310981E-2</v>
      </c>
      <c r="H26" s="60">
        <v>-0.26438498884716077</v>
      </c>
      <c r="I26" s="60">
        <v>2.565417805505114E-2</v>
      </c>
      <c r="J26" s="60">
        <v>-4.0744112236802348E-2</v>
      </c>
      <c r="K26" s="60">
        <v>2.5236940254950931E-2</v>
      </c>
      <c r="L26" s="60">
        <v>0.21093231210644153</v>
      </c>
      <c r="M26" s="60">
        <v>2.6274982691527289E-2</v>
      </c>
      <c r="N26" s="60">
        <v>0.25167642434324389</v>
      </c>
      <c r="O26" s="60">
        <v>3.3930016367528577E-2</v>
      </c>
    </row>
    <row r="27" spans="1:15">
      <c r="A27" s="22" t="s">
        <v>37</v>
      </c>
      <c r="B27" s="24">
        <v>-4.0175084730094179E-2</v>
      </c>
      <c r="C27" s="24">
        <v>1.3093357376458409E-2</v>
      </c>
      <c r="D27" s="24">
        <v>-0.14279204107046972</v>
      </c>
      <c r="E27" s="24">
        <v>1.4852410300357961E-2</v>
      </c>
      <c r="F27" s="24">
        <v>6.4594003829211322E-2</v>
      </c>
      <c r="G27" s="24">
        <v>2.0807898494163809E-2</v>
      </c>
      <c r="H27" s="60">
        <v>-0.20738604489968104</v>
      </c>
      <c r="I27" s="60">
        <v>2.4438314100688259E-2</v>
      </c>
      <c r="J27" s="60">
        <v>-9.0171563327123991E-2</v>
      </c>
      <c r="K27" s="60">
        <v>2.7597549482576599E-2</v>
      </c>
      <c r="L27" s="60">
        <v>5.1369086661976503E-2</v>
      </c>
      <c r="M27" s="60">
        <v>2.2034378846247659E-2</v>
      </c>
      <c r="N27" s="60">
        <v>0.14154064998910049</v>
      </c>
      <c r="O27" s="60">
        <v>3.1163382567787772E-2</v>
      </c>
    </row>
    <row r="28" spans="1:15">
      <c r="A28" s="22" t="s">
        <v>4</v>
      </c>
      <c r="B28" s="24">
        <v>0.22833580465223755</v>
      </c>
      <c r="C28" s="24">
        <v>1.308686418167081E-2</v>
      </c>
      <c r="D28" s="24">
        <v>0.13926327667866434</v>
      </c>
      <c r="E28" s="24">
        <v>1.5760545007956161E-2</v>
      </c>
      <c r="F28" s="24">
        <v>0.31725391546426845</v>
      </c>
      <c r="G28" s="24">
        <v>2.1030596036653231E-2</v>
      </c>
      <c r="H28" s="60">
        <v>-0.17799063878560412</v>
      </c>
      <c r="I28" s="60">
        <v>2.6712838479949021E-2</v>
      </c>
      <c r="J28" s="60">
        <v>0.10363424970433387</v>
      </c>
      <c r="K28" s="60">
        <v>2.6923801015647689E-2</v>
      </c>
      <c r="L28" s="60">
        <v>0.35765574946159795</v>
      </c>
      <c r="M28" s="60">
        <v>2.151942893505799E-2</v>
      </c>
      <c r="N28" s="60">
        <v>0.25402149975726407</v>
      </c>
      <c r="O28" s="60">
        <v>3.6012044905461157E-2</v>
      </c>
    </row>
    <row r="29" spans="1:15">
      <c r="A29" s="22" t="s">
        <v>9</v>
      </c>
      <c r="B29" s="24">
        <v>-0.1143480756755859</v>
      </c>
      <c r="C29" s="24">
        <v>1.2670732950035041E-2</v>
      </c>
      <c r="D29" s="24">
        <v>-0.20973053178141338</v>
      </c>
      <c r="E29" s="24">
        <v>1.5068330918217481E-2</v>
      </c>
      <c r="F29" s="24">
        <v>-6.6785470690697204E-3</v>
      </c>
      <c r="G29" s="24">
        <v>1.7289033512472209E-2</v>
      </c>
      <c r="H29" s="60">
        <v>-0.20305198471234365</v>
      </c>
      <c r="I29" s="60">
        <v>2.010274879480024E-2</v>
      </c>
      <c r="J29" s="60">
        <v>-0.26284780711406008</v>
      </c>
      <c r="K29" s="60">
        <v>2.0839480483416099E-2</v>
      </c>
      <c r="L29" s="60">
        <v>1.6695846741192559E-2</v>
      </c>
      <c r="M29" s="60">
        <v>2.114839845430214E-2</v>
      </c>
      <c r="N29" s="60">
        <v>0.27954365385525265</v>
      </c>
      <c r="O29" s="60">
        <v>2.8823735130963729E-2</v>
      </c>
    </row>
    <row r="30" spans="1:15">
      <c r="A30" s="22" t="s">
        <v>19</v>
      </c>
      <c r="B30" s="24">
        <v>0.35640013682302513</v>
      </c>
      <c r="C30" s="24">
        <v>1.8142977953817401E-2</v>
      </c>
      <c r="D30" s="24">
        <v>0.16103102206045458</v>
      </c>
      <c r="E30" s="24">
        <v>2.3178950314906601E-2</v>
      </c>
      <c r="F30" s="24">
        <v>0.56701966891444455</v>
      </c>
      <c r="G30" s="24">
        <v>2.8614068539218829E-2</v>
      </c>
      <c r="H30" s="60">
        <v>-0.40598864685398994</v>
      </c>
      <c r="I30" s="60">
        <v>3.8081667406485872E-2</v>
      </c>
      <c r="J30" s="60">
        <v>0.18313720533813868</v>
      </c>
      <c r="K30" s="60">
        <v>3.8981117033294828E-2</v>
      </c>
      <c r="L30" s="60">
        <v>0.61859090002093298</v>
      </c>
      <c r="M30" s="60">
        <v>4.1515591586243933E-2</v>
      </c>
      <c r="N30" s="60">
        <v>0.43545369468279427</v>
      </c>
      <c r="O30" s="60">
        <v>5.936289842956121E-2</v>
      </c>
    </row>
    <row r="31" spans="1:15">
      <c r="A31" s="22" t="s">
        <v>11</v>
      </c>
      <c r="B31" s="24">
        <v>0.18265445638614147</v>
      </c>
      <c r="C31" s="24">
        <v>1.7498171868474879E-2</v>
      </c>
      <c r="D31" s="24">
        <v>0.16239916628243775</v>
      </c>
      <c r="E31" s="24">
        <v>1.9774246164659351E-2</v>
      </c>
      <c r="F31" s="24">
        <v>0.20458060371160203</v>
      </c>
      <c r="G31" s="24">
        <v>2.9045913796910058E-2</v>
      </c>
      <c r="H31" s="60">
        <v>-4.2181437429164283E-2</v>
      </c>
      <c r="I31" s="60">
        <v>3.4712277276834902E-2</v>
      </c>
      <c r="J31" s="60">
        <v>6.3996831899950923E-2</v>
      </c>
      <c r="K31" s="60">
        <v>3.2668803250265353E-2</v>
      </c>
      <c r="L31" s="60">
        <v>0.24028738032062968</v>
      </c>
      <c r="M31" s="60">
        <v>2.8993822456057E-2</v>
      </c>
      <c r="N31" s="60">
        <v>0.17629054842067876</v>
      </c>
      <c r="O31" s="60">
        <v>4.5089535397147447E-2</v>
      </c>
    </row>
    <row r="32" spans="1:15">
      <c r="A32" s="22" t="s">
        <v>12</v>
      </c>
      <c r="B32" s="24">
        <v>1.4696850358556741E-2</v>
      </c>
      <c r="C32" s="24">
        <v>1.160200811941552E-2</v>
      </c>
      <c r="D32" s="24">
        <v>-7.7966481414733529E-2</v>
      </c>
      <c r="E32" s="24">
        <v>1.4764346129983581E-2</v>
      </c>
      <c r="F32" s="24">
        <v>0.11034820149432659</v>
      </c>
      <c r="G32" s="24">
        <v>1.3967332701213571E-2</v>
      </c>
      <c r="H32" s="60">
        <v>-0.18831468290906012</v>
      </c>
      <c r="I32" s="60">
        <v>1.9032774585317221E-2</v>
      </c>
      <c r="J32" s="60">
        <v>-0.11580728930360679</v>
      </c>
      <c r="K32" s="60">
        <v>1.987774643060566E-2</v>
      </c>
      <c r="L32" s="60">
        <v>0.10898542999496863</v>
      </c>
      <c r="M32" s="60">
        <v>2.125084595035142E-2</v>
      </c>
      <c r="N32" s="60">
        <v>0.22479271929857542</v>
      </c>
      <c r="O32" s="60">
        <v>2.52304279188055E-2</v>
      </c>
    </row>
    <row r="33" spans="1:15">
      <c r="A33" s="22" t="s">
        <v>2</v>
      </c>
      <c r="B33" s="24">
        <v>0.42033800608313066</v>
      </c>
      <c r="C33" s="24">
        <v>1.7740766860147989E-2</v>
      </c>
      <c r="D33" s="24">
        <v>0.327031444631525</v>
      </c>
      <c r="E33" s="24">
        <v>2.3787115464219351E-2</v>
      </c>
      <c r="F33" s="24">
        <v>0.5079487614399526</v>
      </c>
      <c r="G33" s="24">
        <v>2.1267193344720738E-2</v>
      </c>
      <c r="H33" s="60">
        <v>-0.1809173168084276</v>
      </c>
      <c r="I33" s="60">
        <v>2.8152394626929238E-2</v>
      </c>
      <c r="J33" s="60">
        <v>0.37093410653146808</v>
      </c>
      <c r="K33" s="60">
        <v>3.6843431205568697E-2</v>
      </c>
      <c r="L33" s="60">
        <v>0.45235086972256711</v>
      </c>
      <c r="M33" s="60">
        <v>2.638570267873476E-2</v>
      </c>
      <c r="N33" s="60">
        <v>8.1416763191099029E-2</v>
      </c>
      <c r="O33" s="60">
        <v>4.7489404863852037E-2</v>
      </c>
    </row>
    <row r="34" spans="1:15">
      <c r="A34" s="22" t="s">
        <v>23</v>
      </c>
      <c r="B34" s="24">
        <v>-0.10592707996657505</v>
      </c>
      <c r="C34" s="24">
        <v>1.4788064273525371E-2</v>
      </c>
      <c r="D34" s="24">
        <v>-0.16617510235844751</v>
      </c>
      <c r="E34" s="24">
        <v>1.672272061832249E-2</v>
      </c>
      <c r="F34" s="24">
        <v>-4.2831138430593232E-2</v>
      </c>
      <c r="G34" s="24">
        <v>2.123719729812678E-2</v>
      </c>
      <c r="H34" s="60">
        <v>-0.12334396392785428</v>
      </c>
      <c r="I34" s="60">
        <v>2.421883177929382E-2</v>
      </c>
      <c r="J34" s="60">
        <v>-0.19685649539984565</v>
      </c>
      <c r="K34" s="60">
        <v>2.1918741209951749E-2</v>
      </c>
      <c r="L34" s="60">
        <v>0.10555839855790858</v>
      </c>
      <c r="M34" s="60">
        <v>3.2880766371077751E-2</v>
      </c>
      <c r="N34" s="60">
        <v>0.30241489395775423</v>
      </c>
      <c r="O34" s="60">
        <v>3.853145413713404E-2</v>
      </c>
    </row>
    <row r="35" spans="1:15">
      <c r="A35" s="22" t="s">
        <v>32</v>
      </c>
      <c r="B35" s="24">
        <v>-0.11307163747864409</v>
      </c>
      <c r="C35" s="24">
        <v>1.1062866144291359E-2</v>
      </c>
      <c r="D35" s="24">
        <v>-0.17825029478461477</v>
      </c>
      <c r="E35" s="24">
        <v>1.7113429360670281E-2</v>
      </c>
      <c r="F35" s="24">
        <v>-4.7018446256006208E-2</v>
      </c>
      <c r="G35" s="24">
        <v>1.5013662527013321E-2</v>
      </c>
      <c r="H35" s="60">
        <v>-0.13123184852860856</v>
      </c>
      <c r="I35" s="60">
        <v>2.3630938419477839E-2</v>
      </c>
      <c r="J35" s="60">
        <v>-0.23823766914149788</v>
      </c>
      <c r="K35" s="60">
        <v>1.8801359701993078E-2</v>
      </c>
      <c r="L35" s="60">
        <v>4.5360971284554033E-2</v>
      </c>
      <c r="M35" s="60">
        <v>2.7871660477569119E-2</v>
      </c>
      <c r="N35" s="60">
        <v>0.28359864042605193</v>
      </c>
      <c r="O35" s="60">
        <v>3.0511874764359591E-2</v>
      </c>
    </row>
    <row r="36" spans="1:15">
      <c r="A36" s="25" t="s">
        <v>63</v>
      </c>
      <c r="B36" s="24">
        <v>9.4164078803564588E-2</v>
      </c>
      <c r="C36" s="24">
        <v>1.1949380302524751E-2</v>
      </c>
      <c r="D36" s="24">
        <v>6.2395933603333403E-3</v>
      </c>
      <c r="E36" s="24">
        <v>1.66651315984482E-2</v>
      </c>
      <c r="F36" s="24">
        <v>0.18140263258786746</v>
      </c>
      <c r="G36" s="24">
        <v>1.58546669493425E-2</v>
      </c>
      <c r="H36" s="60">
        <v>-0.17516303922753412</v>
      </c>
      <c r="I36" s="60">
        <v>2.2357952659614148E-2</v>
      </c>
      <c r="J36" s="60">
        <v>-7.7672553277864917E-2</v>
      </c>
      <c r="K36" s="60">
        <v>2.2996634943285361E-2</v>
      </c>
      <c r="L36" s="60">
        <v>0.27340592919152229</v>
      </c>
      <c r="M36" s="60">
        <v>2.533918304389806E-2</v>
      </c>
      <c r="N36" s="60">
        <v>0.35107848246938722</v>
      </c>
      <c r="O36" s="60">
        <v>3.1289856622915127E-2</v>
      </c>
    </row>
    <row r="37" spans="1:15">
      <c r="A37" s="22" t="s">
        <v>17</v>
      </c>
      <c r="B37" s="24">
        <v>-0.13894456333434871</v>
      </c>
      <c r="C37" s="24">
        <v>1.502233356792624E-2</v>
      </c>
      <c r="D37" s="24">
        <v>-0.20438371619108958</v>
      </c>
      <c r="E37" s="24">
        <v>2.0169713571297349E-2</v>
      </c>
      <c r="F37" s="24">
        <v>-7.1808913321392151E-2</v>
      </c>
      <c r="G37" s="24">
        <v>2.5168866251374229E-2</v>
      </c>
      <c r="H37" s="60">
        <v>-0.13257480286969742</v>
      </c>
      <c r="I37" s="60">
        <v>3.4112717947516219E-2</v>
      </c>
      <c r="J37" s="60">
        <v>-0.26711410276001418</v>
      </c>
      <c r="K37" s="60">
        <v>2.8998529779205522E-2</v>
      </c>
      <c r="L37" s="60">
        <v>4.7472626680745457E-2</v>
      </c>
      <c r="M37" s="60">
        <v>3.1242649441698789E-2</v>
      </c>
      <c r="N37" s="60">
        <v>0.31458672944075966</v>
      </c>
      <c r="O37" s="60">
        <v>4.2173242115898367E-2</v>
      </c>
    </row>
    <row r="38" spans="1:15">
      <c r="A38" s="22" t="s">
        <v>3</v>
      </c>
      <c r="B38" s="24">
        <v>5.4486088285590498E-2</v>
      </c>
      <c r="C38" s="24">
        <v>1.4555383119098569E-2</v>
      </c>
      <c r="D38" s="24">
        <v>-5.8700320507784738E-2</v>
      </c>
      <c r="E38" s="24">
        <v>1.7462218071627449E-2</v>
      </c>
      <c r="F38" s="24">
        <v>0.17811270068202587</v>
      </c>
      <c r="G38" s="24">
        <v>2.1293077134315351E-2</v>
      </c>
      <c r="H38" s="60">
        <v>-0.2368130211898106</v>
      </c>
      <c r="I38" s="60">
        <v>2.5700856070421149E-2</v>
      </c>
      <c r="J38" s="60">
        <v>-9.7453885279146474E-2</v>
      </c>
      <c r="K38" s="60">
        <v>2.8699639630773752E-2</v>
      </c>
      <c r="L38" s="60">
        <v>0.25484509716913362</v>
      </c>
      <c r="M38" s="60">
        <v>3.1689282150929678E-2</v>
      </c>
      <c r="N38" s="60">
        <v>0.35229898244828006</v>
      </c>
      <c r="O38" s="60">
        <v>4.4240514080153497E-2</v>
      </c>
    </row>
    <row r="39" spans="1:15">
      <c r="A39" s="22" t="s">
        <v>13</v>
      </c>
      <c r="B39" s="56">
        <v>0.39287190708737857</v>
      </c>
      <c r="C39" s="56">
        <v>1.6609141139480921E-2</v>
      </c>
      <c r="D39" s="56">
        <v>0.21825936596938969</v>
      </c>
      <c r="E39" s="56">
        <v>2.1670062207949928E-2</v>
      </c>
      <c r="F39" s="56">
        <v>0.5654853234734355</v>
      </c>
      <c r="G39" s="56">
        <v>2.5601635020883331E-2</v>
      </c>
      <c r="H39" s="61">
        <v>-0.34722595750404583</v>
      </c>
      <c r="I39" s="61">
        <v>3.3437431464478848E-2</v>
      </c>
      <c r="J39" s="61">
        <v>0.17035136209407561</v>
      </c>
      <c r="K39" s="61">
        <v>3.5285671620900939E-2</v>
      </c>
      <c r="L39" s="61">
        <v>0.65994205413234419</v>
      </c>
      <c r="M39" s="61">
        <v>3.0569986235467229E-2</v>
      </c>
      <c r="N39" s="61">
        <v>0.48959069203826855</v>
      </c>
      <c r="O39" s="61">
        <v>4.7560987702129999E-2</v>
      </c>
    </row>
    <row r="40" spans="1:15">
      <c r="A40" s="22" t="s">
        <v>27</v>
      </c>
      <c r="B40" s="24">
        <v>-0.22926519528552169</v>
      </c>
      <c r="C40" s="24">
        <v>1.10210669318636E-2</v>
      </c>
      <c r="D40" s="24">
        <v>-0.31671164314646022</v>
      </c>
      <c r="E40" s="24">
        <v>1.409239708361156E-2</v>
      </c>
      <c r="F40" s="24">
        <v>-0.13146764478874062</v>
      </c>
      <c r="G40" s="24">
        <v>1.6455021080706931E-2</v>
      </c>
      <c r="H40" s="60">
        <v>-0.1852439983577196</v>
      </c>
      <c r="I40" s="60">
        <v>2.2854781659665101E-2</v>
      </c>
      <c r="J40" s="60">
        <v>-0.39689771411948538</v>
      </c>
      <c r="K40" s="60">
        <v>2.6172933371367849E-2</v>
      </c>
      <c r="L40" s="60">
        <v>-7.7553922749770535E-2</v>
      </c>
      <c r="M40" s="60">
        <v>2.3196454713478299E-2</v>
      </c>
      <c r="N40" s="60">
        <v>0.31934379136971486</v>
      </c>
      <c r="O40" s="60">
        <v>3.8759478689759909E-2</v>
      </c>
    </row>
    <row r="41" spans="1:15">
      <c r="A41" s="22" t="s">
        <v>31</v>
      </c>
      <c r="B41" s="24">
        <v>0.22940920514637969</v>
      </c>
      <c r="C41" s="24">
        <v>1.282539953428162E-2</v>
      </c>
      <c r="D41" s="24">
        <v>0.12617773819786424</v>
      </c>
      <c r="E41" s="24">
        <v>1.8453214065072849E-2</v>
      </c>
      <c r="F41" s="24">
        <v>0.33464663751862811</v>
      </c>
      <c r="G41" s="24">
        <v>1.6966221497183982E-2</v>
      </c>
      <c r="H41" s="60">
        <v>-0.20846889932076387</v>
      </c>
      <c r="I41" s="60">
        <v>2.427077875219209E-2</v>
      </c>
      <c r="J41" s="60">
        <v>0.14114712048100511</v>
      </c>
      <c r="K41" s="60">
        <v>2.4171399107972578E-2</v>
      </c>
      <c r="L41" s="60">
        <v>0.33673480464451366</v>
      </c>
      <c r="M41" s="60">
        <v>2.9310813172638329E-2</v>
      </c>
      <c r="N41" s="60">
        <v>0.19558768416350855</v>
      </c>
      <c r="O41" s="60">
        <v>3.7181238380343311E-2</v>
      </c>
    </row>
    <row r="42" spans="1:15">
      <c r="A42" s="22" t="s">
        <v>35</v>
      </c>
      <c r="B42" s="24">
        <v>-0.17632542153340283</v>
      </c>
      <c r="C42" s="24">
        <v>1.1486526804106841E-2</v>
      </c>
      <c r="D42" s="24">
        <v>-0.31627782494517548</v>
      </c>
      <c r="E42" s="24">
        <v>1.418154752047104E-2</v>
      </c>
      <c r="F42" s="24">
        <v>-3.5076061237841592E-2</v>
      </c>
      <c r="G42" s="24">
        <v>1.739604572260835E-2</v>
      </c>
      <c r="H42" s="60">
        <v>-0.28120176370733391</v>
      </c>
      <c r="I42" s="60">
        <v>2.2358628570148989E-2</v>
      </c>
      <c r="J42" s="60">
        <v>-0.2382787105242542</v>
      </c>
      <c r="K42" s="60">
        <v>2.3156012185890071E-2</v>
      </c>
      <c r="L42" s="60">
        <v>-8.5246110107581027E-2</v>
      </c>
      <c r="M42" s="60">
        <v>2.1467168848367559E-2</v>
      </c>
      <c r="N42" s="60">
        <v>0.15303260041667316</v>
      </c>
      <c r="O42" s="60">
        <v>3.1213721744220699E-2</v>
      </c>
    </row>
    <row r="43" spans="1:15">
      <c r="A43" s="22" t="s">
        <v>36</v>
      </c>
      <c r="B43" s="24">
        <v>0.15971973899850789</v>
      </c>
      <c r="C43" s="24">
        <v>1.6008544247159879E-2</v>
      </c>
      <c r="D43" s="24">
        <v>6.5279036481712946E-2</v>
      </c>
      <c r="E43" s="24">
        <v>1.6934001539560699E-2</v>
      </c>
      <c r="F43" s="24">
        <v>0.25638687185978237</v>
      </c>
      <c r="G43" s="24">
        <v>2.142533692313444E-2</v>
      </c>
      <c r="H43" s="60">
        <v>-0.19110783537806941</v>
      </c>
      <c r="I43" s="60">
        <v>2.148871130335377E-2</v>
      </c>
      <c r="J43" s="60">
        <v>-4.4807965369037653E-2</v>
      </c>
      <c r="K43" s="60">
        <v>2.5280859463003791E-2</v>
      </c>
      <c r="L43" s="60">
        <v>0.37334470502024397</v>
      </c>
      <c r="M43" s="60">
        <v>2.969690847119498E-2</v>
      </c>
      <c r="N43" s="60">
        <v>0.41815267038928161</v>
      </c>
      <c r="O43" s="60">
        <v>3.7234923314172282E-2</v>
      </c>
    </row>
    <row r="44" spans="1:15">
      <c r="A44" s="22" t="s">
        <v>38</v>
      </c>
      <c r="B44" s="24">
        <v>-9.9442683297257875E-2</v>
      </c>
      <c r="C44" s="24">
        <v>1.328620217929658E-2</v>
      </c>
      <c r="D44" s="24">
        <v>-0.26652334879719242</v>
      </c>
      <c r="E44" s="24">
        <v>2.042060061965266E-2</v>
      </c>
      <c r="F44" s="24">
        <v>5.6481762779558103E-2</v>
      </c>
      <c r="G44" s="24">
        <v>1.6562731658537021E-2</v>
      </c>
      <c r="H44" s="60">
        <v>-0.32300511157675049</v>
      </c>
      <c r="I44" s="60">
        <v>2.6046113557728519E-2</v>
      </c>
      <c r="J44" s="60">
        <v>-0.27205065782216636</v>
      </c>
      <c r="K44" s="60">
        <v>2.009481376849075E-2</v>
      </c>
      <c r="L44" s="60">
        <v>6.4737578336562907E-2</v>
      </c>
      <c r="M44" s="60">
        <v>1.9452793343705688E-2</v>
      </c>
      <c r="N44" s="60">
        <v>0.33678823615872927</v>
      </c>
      <c r="O44" s="60">
        <v>2.9071924517913041E-2</v>
      </c>
    </row>
    <row r="45" spans="1:15">
      <c r="A45" s="22" t="s">
        <v>71</v>
      </c>
      <c r="B45" s="24">
        <v>-0.19044824534420876</v>
      </c>
      <c r="C45" s="24">
        <v>1.051062193859803E-2</v>
      </c>
      <c r="D45" s="24">
        <v>-0.32197463706355611</v>
      </c>
      <c r="E45" s="24">
        <v>1.452176448934323E-2</v>
      </c>
      <c r="F45" s="24">
        <v>-6.7663494345081274E-2</v>
      </c>
      <c r="G45" s="24">
        <v>1.5832003342206861E-2</v>
      </c>
      <c r="H45" s="60">
        <v>-0.25431114271847483</v>
      </c>
      <c r="I45" s="60">
        <v>2.289151497910219E-2</v>
      </c>
      <c r="J45" s="60">
        <v>-0.31239753512123503</v>
      </c>
      <c r="K45" s="60">
        <v>2.5447848387640869E-2</v>
      </c>
      <c r="L45" s="60">
        <v>-6.7071693551928921E-2</v>
      </c>
      <c r="M45" s="60">
        <v>1.9703975032983941E-2</v>
      </c>
      <c r="N45" s="60">
        <v>0.24532584156930609</v>
      </c>
      <c r="O45" s="60">
        <v>3.4203120644705112E-2</v>
      </c>
    </row>
    <row r="46" spans="1:15">
      <c r="A46" s="22" t="s">
        <v>72</v>
      </c>
      <c r="B46" s="24">
        <v>-4.1909647268560279E-2</v>
      </c>
      <c r="C46" s="24">
        <v>1.657855631592272E-2</v>
      </c>
      <c r="D46" s="24">
        <v>-0.13190989909156661</v>
      </c>
      <c r="E46" s="24">
        <v>1.7791614150634339E-2</v>
      </c>
      <c r="F46" s="24">
        <v>5.3010870400178163E-2</v>
      </c>
      <c r="G46" s="24">
        <v>2.5112712383211729E-2</v>
      </c>
      <c r="H46" s="60">
        <v>-0.18492076949174477</v>
      </c>
      <c r="I46" s="60">
        <v>2.8248762693497988E-2</v>
      </c>
      <c r="J46" s="60">
        <v>-0.13972787810836576</v>
      </c>
      <c r="K46" s="60">
        <v>2.2265504806018691E-2</v>
      </c>
      <c r="L46" s="60">
        <v>7.5111017491300128E-2</v>
      </c>
      <c r="M46" s="60">
        <v>2.807774136296538E-2</v>
      </c>
      <c r="N46" s="60">
        <v>0.2148388955996659</v>
      </c>
      <c r="O46" s="60">
        <v>3.4578504722732259E-2</v>
      </c>
    </row>
    <row r="47" spans="1:15">
      <c r="A47" s="22" t="s">
        <v>33</v>
      </c>
      <c r="B47" s="24">
        <v>0.13954735545665556</v>
      </c>
      <c r="C47" s="24">
        <v>1.6715831796572989E-2</v>
      </c>
      <c r="D47" s="24">
        <v>7.7104837093478026E-2</v>
      </c>
      <c r="E47" s="24">
        <v>2.386499940701858E-2</v>
      </c>
      <c r="F47" s="24">
        <v>0.19659910234701777</v>
      </c>
      <c r="G47" s="24">
        <v>2.1660728606343091E-2</v>
      </c>
      <c r="H47" s="60">
        <v>-0.11949426525353975</v>
      </c>
      <c r="I47" s="60">
        <v>3.1297428621404527E-2</v>
      </c>
      <c r="J47" s="60">
        <v>-2.9088352245026951E-2</v>
      </c>
      <c r="K47" s="60">
        <v>2.8591375798477231E-2</v>
      </c>
      <c r="L47" s="60">
        <v>0.24459140261395693</v>
      </c>
      <c r="M47" s="60">
        <v>2.8516860959305439E-2</v>
      </c>
      <c r="N47" s="60">
        <v>0.27367975485898388</v>
      </c>
      <c r="O47" s="60">
        <v>3.4450971228314503E-2</v>
      </c>
    </row>
    <row r="48" spans="1:15">
      <c r="A48" s="22" t="s">
        <v>22</v>
      </c>
      <c r="B48" s="56">
        <v>0.30360364344705359</v>
      </c>
      <c r="C48" s="56">
        <v>1.802107399840432E-2</v>
      </c>
      <c r="D48" s="56">
        <v>9.7606089011487582E-2</v>
      </c>
      <c r="E48" s="56">
        <v>1.8919471231592499E-2</v>
      </c>
      <c r="F48" s="56">
        <v>0.50651890842202629</v>
      </c>
      <c r="G48" s="56">
        <v>2.5452241901499549E-2</v>
      </c>
      <c r="H48" s="61">
        <v>-0.4089128194105387</v>
      </c>
      <c r="I48" s="61">
        <v>2.8781676430402751E-2</v>
      </c>
      <c r="J48" s="61">
        <v>0.146418321039546</v>
      </c>
      <c r="K48" s="61">
        <v>2.5192542781273079E-2</v>
      </c>
      <c r="L48" s="61">
        <v>0.46674175733989232</v>
      </c>
      <c r="M48" s="61">
        <v>2.993177917025653E-2</v>
      </c>
      <c r="N48" s="61">
        <v>0.32032343630034632</v>
      </c>
      <c r="O48" s="61">
        <v>3.4265484081111533E-2</v>
      </c>
    </row>
    <row r="49" spans="1:15">
      <c r="A49" s="22" t="s">
        <v>24</v>
      </c>
      <c r="B49" s="24">
        <v>0.37685517397147195</v>
      </c>
      <c r="C49" s="24">
        <v>1.481254911793895E-2</v>
      </c>
      <c r="D49" s="24">
        <v>0.30719859656878917</v>
      </c>
      <c r="E49" s="24">
        <v>1.9786996815988781E-2</v>
      </c>
      <c r="F49" s="24">
        <v>0.45279386974793362</v>
      </c>
      <c r="G49" s="24">
        <v>1.923806294371716E-2</v>
      </c>
      <c r="H49" s="60">
        <v>-0.14559527317914445</v>
      </c>
      <c r="I49" s="60">
        <v>2.4786360323751259E-2</v>
      </c>
      <c r="J49" s="60">
        <v>0.18172513940136303</v>
      </c>
      <c r="K49" s="60">
        <v>2.395678614246682E-2</v>
      </c>
      <c r="L49" s="60">
        <v>0.53217187333756366</v>
      </c>
      <c r="M49" s="60">
        <v>2.8442736014961039E-2</v>
      </c>
      <c r="N49" s="60">
        <v>0.35044673393620063</v>
      </c>
      <c r="O49" s="60">
        <v>3.4796815868917412E-2</v>
      </c>
    </row>
    <row r="50" spans="1:15">
      <c r="A50" s="22" t="s">
        <v>30</v>
      </c>
      <c r="B50" s="24">
        <v>5.0128146581692283E-2</v>
      </c>
      <c r="C50" s="24">
        <v>1.32897359942039E-2</v>
      </c>
      <c r="D50" s="24">
        <v>-1.18539659995987E-2</v>
      </c>
      <c r="E50" s="24">
        <v>1.5773635813225492E-2</v>
      </c>
      <c r="F50" s="24">
        <v>0.12425699330860721</v>
      </c>
      <c r="G50" s="24">
        <v>2.214582214440431E-2</v>
      </c>
      <c r="H50" s="60">
        <v>-0.13611095930820591</v>
      </c>
      <c r="I50" s="60">
        <v>2.686712567210172E-2</v>
      </c>
      <c r="J50" s="60">
        <v>-0.10711831082487272</v>
      </c>
      <c r="K50" s="60">
        <v>2.353408551550586E-2</v>
      </c>
      <c r="L50" s="60">
        <v>0.1468514120983061</v>
      </c>
      <c r="M50" s="60">
        <v>2.6940353399827109E-2</v>
      </c>
      <c r="N50" s="60">
        <v>0.25396972292317882</v>
      </c>
      <c r="O50" s="60">
        <v>3.6623057652653189E-2</v>
      </c>
    </row>
    <row r="51" spans="1:15">
      <c r="A51" s="22"/>
      <c r="B51" s="24"/>
      <c r="C51" s="24"/>
      <c r="D51" s="24"/>
      <c r="E51" s="24"/>
      <c r="F51" s="24"/>
      <c r="G51" s="24"/>
      <c r="H51" s="60"/>
      <c r="I51" s="60"/>
      <c r="J51" s="60"/>
      <c r="K51" s="60"/>
      <c r="L51" s="60"/>
      <c r="M51" s="60"/>
      <c r="N51" s="60"/>
      <c r="O51" s="60"/>
    </row>
    <row r="52" spans="1:15">
      <c r="A52" s="22" t="s">
        <v>39</v>
      </c>
      <c r="B52" s="24">
        <v>9.4825691813822791E-2</v>
      </c>
      <c r="C52" s="24">
        <v>2.3351372724891781E-3</v>
      </c>
      <c r="D52" s="24">
        <v>-1.6788422107826852E-2</v>
      </c>
      <c r="E52" s="24">
        <v>2.9205452457711951E-3</v>
      </c>
      <c r="F52" s="24">
        <v>0.2084932675229714</v>
      </c>
      <c r="G52" s="24">
        <v>3.3184781305457683E-3</v>
      </c>
      <c r="H52" s="60">
        <v>-0.22528168963079825</v>
      </c>
      <c r="I52" s="60">
        <v>4.1891442137694159E-3</v>
      </c>
      <c r="J52" s="60">
        <v>-4.2410556818281188E-2</v>
      </c>
      <c r="K52" s="60">
        <v>4.4000483248318144E-3</v>
      </c>
      <c r="L52" s="60">
        <v>0.24375230841245638</v>
      </c>
      <c r="M52" s="60">
        <v>4.6488857363488519E-3</v>
      </c>
      <c r="N52" s="60">
        <v>0.28616286523073753</v>
      </c>
      <c r="O52" s="60">
        <v>6.4541036152234964E-3</v>
      </c>
    </row>
    <row r="53" spans="1:15">
      <c r="A53" s="22" t="s">
        <v>40</v>
      </c>
      <c r="B53" s="24">
        <v>0.12358063203809465</v>
      </c>
      <c r="C53" s="24">
        <v>4.7169265489952301E-3</v>
      </c>
      <c r="D53" s="24">
        <v>8.8986299841400506E-3</v>
      </c>
      <c r="E53" s="24">
        <v>6.0022830387368997E-3</v>
      </c>
      <c r="F53" s="24">
        <v>0.2377117682659203</v>
      </c>
      <c r="G53" s="24">
        <v>6.0923979390607001E-3</v>
      </c>
      <c r="H53" s="60">
        <v>-0.22881313828178024</v>
      </c>
      <c r="I53" s="60">
        <v>7.8792375376630797E-3</v>
      </c>
      <c r="J53" s="60">
        <v>5.68868606301637E-3</v>
      </c>
      <c r="K53" s="60">
        <v>7.7389307738277404E-3</v>
      </c>
      <c r="L53" s="60">
        <v>0.26175220433965579</v>
      </c>
      <c r="M53" s="60">
        <v>7.7727139922378098E-3</v>
      </c>
      <c r="N53" s="60">
        <v>0.25606351827663942</v>
      </c>
      <c r="O53" s="60">
        <v>1.0857346807276951E-2</v>
      </c>
    </row>
    <row r="54" spans="1:15">
      <c r="A54" s="22"/>
      <c r="B54" s="24"/>
      <c r="C54" s="24"/>
      <c r="D54" s="24"/>
      <c r="E54" s="24"/>
      <c r="F54" s="24"/>
      <c r="G54" s="24"/>
      <c r="H54" s="60"/>
      <c r="I54" s="60"/>
      <c r="J54" s="60"/>
      <c r="K54" s="60"/>
      <c r="L54" s="60"/>
      <c r="M54" s="60"/>
      <c r="N54" s="60"/>
      <c r="O54" s="60"/>
    </row>
    <row r="55" spans="1:15">
      <c r="A55" s="39" t="s">
        <v>43</v>
      </c>
      <c r="B55" s="24">
        <v>0.49185153905562246</v>
      </c>
      <c r="C55" s="24">
        <v>3.3478703909931393E-2</v>
      </c>
      <c r="D55" s="24">
        <v>0.37164423784149797</v>
      </c>
      <c r="E55" s="24">
        <v>4.156387895297238E-2</v>
      </c>
      <c r="F55" s="24">
        <v>0.60892168106645816</v>
      </c>
      <c r="G55" s="24">
        <v>4.0847574993804418E-2</v>
      </c>
      <c r="H55" s="60">
        <v>-0.23727744322496019</v>
      </c>
      <c r="I55" s="60">
        <v>4.5749667229102932E-2</v>
      </c>
      <c r="J55" s="60">
        <v>0.45845017881098066</v>
      </c>
      <c r="K55" s="60">
        <v>4.6295966997875228E-2</v>
      </c>
      <c r="L55" s="60">
        <v>0.58219822133685362</v>
      </c>
      <c r="M55" s="60">
        <v>5.9405460595870978E-2</v>
      </c>
      <c r="N55" s="60">
        <v>0.12374804252587296</v>
      </c>
      <c r="O55" s="60">
        <v>7.2244380690212592E-2</v>
      </c>
    </row>
    <row r="56" spans="1:15">
      <c r="A56" s="39" t="s">
        <v>44</v>
      </c>
      <c r="B56" s="24">
        <v>0.53233228825120005</v>
      </c>
      <c r="C56" s="24">
        <v>3.893598221825785E-2</v>
      </c>
      <c r="D56" s="24">
        <v>0.41225482093577304</v>
      </c>
      <c r="E56" s="24">
        <v>4.7282203800532059E-2</v>
      </c>
      <c r="F56" s="24">
        <v>0.644561739808588</v>
      </c>
      <c r="G56" s="24">
        <v>4.5272093434510309E-2</v>
      </c>
      <c r="H56" s="60">
        <v>-0.23230691887281496</v>
      </c>
      <c r="I56" s="60">
        <v>4.9508465326658847E-2</v>
      </c>
      <c r="J56" s="60">
        <v>0.17382325998275847</v>
      </c>
      <c r="K56" s="60">
        <v>5.1068389152723583E-2</v>
      </c>
      <c r="L56" s="60">
        <v>0.89908309773402439</v>
      </c>
      <c r="M56" s="60">
        <v>6.2777073218475962E-2</v>
      </c>
      <c r="N56" s="60">
        <v>0.7252598377512659</v>
      </c>
      <c r="O56" s="60">
        <v>7.8848287468627973E-2</v>
      </c>
    </row>
    <row r="57" spans="1:15">
      <c r="A57" s="39" t="s">
        <v>59</v>
      </c>
      <c r="B57" s="24">
        <v>0.57994810847710876</v>
      </c>
      <c r="C57" s="24">
        <v>2.6102447461245761E-2</v>
      </c>
      <c r="D57" s="24">
        <v>0.37459908000310871</v>
      </c>
      <c r="E57" s="24">
        <v>4.4537394747204043E-2</v>
      </c>
      <c r="F57" s="24">
        <v>0.78301096882765919</v>
      </c>
      <c r="G57" s="24">
        <v>3.1702432049509503E-2</v>
      </c>
      <c r="H57" s="60">
        <v>-0.40841188882455048</v>
      </c>
      <c r="I57" s="60">
        <v>5.7319224451658643E-2</v>
      </c>
      <c r="J57" s="60">
        <v>0.399300725718232</v>
      </c>
      <c r="K57" s="60">
        <v>4.9552384378722038E-2</v>
      </c>
      <c r="L57" s="60">
        <v>0.760766548819512</v>
      </c>
      <c r="M57" s="60">
        <v>5.969446024625602E-2</v>
      </c>
      <c r="N57" s="60">
        <v>0.36146582310128</v>
      </c>
      <c r="O57" s="60">
        <v>7.8766592621352535E-2</v>
      </c>
    </row>
    <row r="58" spans="1:15">
      <c r="A58" s="39" t="s">
        <v>54</v>
      </c>
      <c r="B58" s="24">
        <v>0.25231019552840311</v>
      </c>
      <c r="C58" s="24">
        <v>3.8127748351535373E-2</v>
      </c>
      <c r="D58" s="24">
        <v>0.13044704011862029</v>
      </c>
      <c r="E58" s="24">
        <v>4.3249935904874838E-2</v>
      </c>
      <c r="F58" s="24">
        <v>0.37712014061200294</v>
      </c>
      <c r="G58" s="24">
        <v>4.5282092230396767E-2</v>
      </c>
      <c r="H58" s="60">
        <v>-0.24667310049338265</v>
      </c>
      <c r="I58" s="60">
        <v>4.5759632266058829E-2</v>
      </c>
      <c r="J58" s="60">
        <v>-1.8150052849968141E-2</v>
      </c>
      <c r="K58" s="60">
        <v>5.8786841260353169E-2</v>
      </c>
      <c r="L58" s="60">
        <v>0.47233471776356734</v>
      </c>
      <c r="M58" s="60">
        <v>7.0056319052430843E-2</v>
      </c>
      <c r="N58" s="60">
        <v>0.49048477061353546</v>
      </c>
      <c r="O58" s="60">
        <v>8.1638425524209801E-2</v>
      </c>
    </row>
    <row r="59" spans="1:15">
      <c r="A59" s="39" t="s">
        <v>55</v>
      </c>
      <c r="B59" s="24">
        <v>0.33791125669869726</v>
      </c>
      <c r="C59" s="24">
        <v>3.4893422611594657E-2</v>
      </c>
      <c r="D59" s="24">
        <v>0.27806280344356787</v>
      </c>
      <c r="E59" s="24">
        <v>4.2510008811910777E-2</v>
      </c>
      <c r="F59" s="24">
        <v>0.39639863231121852</v>
      </c>
      <c r="G59" s="24">
        <v>4.63257379529214E-2</v>
      </c>
      <c r="H59" s="60">
        <v>-0.11833582886765065</v>
      </c>
      <c r="I59" s="60">
        <v>5.6666835456475419E-2</v>
      </c>
      <c r="J59" s="60">
        <v>0.2797372214418864</v>
      </c>
      <c r="K59" s="60">
        <v>5.1865802173051291E-2</v>
      </c>
      <c r="L59" s="60">
        <v>0.48637452416957561</v>
      </c>
      <c r="M59" s="60">
        <v>5.3170052118901891E-2</v>
      </c>
      <c r="N59" s="60">
        <v>0.20663730272768921</v>
      </c>
      <c r="O59" s="60">
        <v>7.4948050573855909E-2</v>
      </c>
    </row>
    <row r="60" spans="1:15">
      <c r="A60" s="39" t="s">
        <v>46</v>
      </c>
      <c r="B60" s="24">
        <v>0.61569233898144526</v>
      </c>
      <c r="C60" s="24">
        <v>3.006594313473062E-2</v>
      </c>
      <c r="D60" s="24">
        <v>0.46038424073397516</v>
      </c>
      <c r="E60" s="24">
        <v>3.9091268275526808E-2</v>
      </c>
      <c r="F60" s="24">
        <v>0.7701695841164008</v>
      </c>
      <c r="G60" s="24">
        <v>3.33326038511556E-2</v>
      </c>
      <c r="H60" s="60">
        <v>-0.30978534338242564</v>
      </c>
      <c r="I60" s="60">
        <v>4.3206939517668783E-2</v>
      </c>
      <c r="J60" s="60">
        <v>0.42738092081584234</v>
      </c>
      <c r="K60" s="60">
        <v>6.7290815580284061E-2</v>
      </c>
      <c r="L60" s="60">
        <v>0.78106169393360247</v>
      </c>
      <c r="M60" s="60">
        <v>7.1326087910180705E-2</v>
      </c>
      <c r="N60" s="60">
        <v>0.35368077311776014</v>
      </c>
      <c r="O60" s="60">
        <v>9.591669793554046E-2</v>
      </c>
    </row>
    <row r="61" spans="1:15">
      <c r="A61" s="39" t="s">
        <v>47</v>
      </c>
      <c r="B61" s="24">
        <v>0.54883644169144297</v>
      </c>
      <c r="C61" s="24">
        <v>3.2628927155530341E-2</v>
      </c>
      <c r="D61" s="24">
        <v>0.45923327581203294</v>
      </c>
      <c r="E61" s="24">
        <v>4.5280233277647991E-2</v>
      </c>
      <c r="F61" s="24">
        <v>0.62737516281484662</v>
      </c>
      <c r="G61" s="24">
        <v>4.0300561225940799E-2</v>
      </c>
      <c r="H61" s="60">
        <v>-0.16814188700281368</v>
      </c>
      <c r="I61" s="60">
        <v>5.6385545887698452E-2</v>
      </c>
      <c r="J61" s="60">
        <v>0.31826107929163572</v>
      </c>
      <c r="K61" s="60">
        <v>5.3580116147261443E-2</v>
      </c>
      <c r="L61" s="60">
        <v>0.78112211864752079</v>
      </c>
      <c r="M61" s="60">
        <v>7.4871965371388807E-2</v>
      </c>
      <c r="N61" s="60">
        <v>0.46286103935588507</v>
      </c>
      <c r="O61" s="60">
        <v>9.3590070030651895E-2</v>
      </c>
    </row>
    <row r="62" spans="1:15">
      <c r="A62" s="39" t="s">
        <v>48</v>
      </c>
      <c r="B62" s="24">
        <v>0.53991986353363186</v>
      </c>
      <c r="C62" s="24">
        <v>3.472731198424777E-2</v>
      </c>
      <c r="D62" s="24">
        <v>0.41740331174002432</v>
      </c>
      <c r="E62" s="24">
        <v>5.0670666764606402E-2</v>
      </c>
      <c r="F62" s="24">
        <v>0.65945788170923514</v>
      </c>
      <c r="G62" s="24">
        <v>4.4390835865142843E-2</v>
      </c>
      <c r="H62" s="60">
        <v>-0.24205456996921082</v>
      </c>
      <c r="I62" s="60">
        <v>6.5591450054801465E-2</v>
      </c>
      <c r="J62" s="60">
        <v>0.38047404839311155</v>
      </c>
      <c r="K62" s="60">
        <v>6.2374774172737138E-2</v>
      </c>
      <c r="L62" s="60">
        <v>0.70251233154479198</v>
      </c>
      <c r="M62" s="60">
        <v>6.4922328386425407E-2</v>
      </c>
      <c r="N62" s="60">
        <v>0.32203828315168043</v>
      </c>
      <c r="O62" s="60">
        <v>9.3338252830074145E-2</v>
      </c>
    </row>
    <row r="63" spans="1:15">
      <c r="A63" s="39" t="s">
        <v>75</v>
      </c>
      <c r="B63" s="24">
        <v>0.3852905203670825</v>
      </c>
      <c r="C63" s="24">
        <v>4.1790388506894247E-2</v>
      </c>
      <c r="D63" s="24">
        <v>0.24885213067658898</v>
      </c>
      <c r="E63" s="24">
        <v>5.3023386602492881E-2</v>
      </c>
      <c r="F63" s="24">
        <v>0.53516223605719304</v>
      </c>
      <c r="G63" s="24">
        <v>5.1485314375777913E-2</v>
      </c>
      <c r="H63" s="60">
        <v>-0.28631010538060409</v>
      </c>
      <c r="I63" s="60">
        <v>6.387608279271681E-2</v>
      </c>
      <c r="J63" s="60">
        <v>0.32960393129067933</v>
      </c>
      <c r="K63" s="60">
        <v>6.8531335430730908E-2</v>
      </c>
      <c r="L63" s="60">
        <v>0.5965962048502661</v>
      </c>
      <c r="M63" s="60">
        <v>7.0199540028394472E-2</v>
      </c>
      <c r="N63" s="60">
        <v>0.26699227355958677</v>
      </c>
      <c r="O63" s="60">
        <v>9.4984740056627215E-2</v>
      </c>
    </row>
    <row r="64" spans="1:15">
      <c r="A64" s="40" t="s">
        <v>49</v>
      </c>
      <c r="B64" s="24">
        <v>0.34211317681218156</v>
      </c>
      <c r="C64" s="24">
        <v>5.3237045855965962E-2</v>
      </c>
      <c r="D64" s="24">
        <v>0.24512136251126493</v>
      </c>
      <c r="E64" s="24">
        <v>7.7061713018423961E-2</v>
      </c>
      <c r="F64" s="24">
        <v>0.43974070112492353</v>
      </c>
      <c r="G64" s="24">
        <v>8.6586311629698029E-2</v>
      </c>
      <c r="H64" s="60">
        <v>-0.1946193386136586</v>
      </c>
      <c r="I64" s="60">
        <v>0.12252244997543608</v>
      </c>
      <c r="J64" s="60">
        <v>2.5372406937006181E-2</v>
      </c>
      <c r="K64" s="60">
        <v>9.9793889945479775E-2</v>
      </c>
      <c r="L64" s="60">
        <v>0.57880401151196759</v>
      </c>
      <c r="M64" s="60">
        <v>0.11570763930822475</v>
      </c>
      <c r="N64" s="60">
        <v>0.55343160457496143</v>
      </c>
      <c r="O64" s="60">
        <v>0.16422394626206591</v>
      </c>
    </row>
    <row r="65" spans="1:15">
      <c r="A65" s="40" t="s">
        <v>60</v>
      </c>
      <c r="B65" s="24">
        <v>0.41968642094990999</v>
      </c>
      <c r="C65" s="24">
        <v>2.7564100198822439E-2</v>
      </c>
      <c r="D65" s="24">
        <v>0.32292222697491024</v>
      </c>
      <c r="E65" s="24">
        <v>4.0818379503085103E-2</v>
      </c>
      <c r="F65" s="24">
        <v>0.50964684962567286</v>
      </c>
      <c r="G65" s="24">
        <v>4.6079634535860309E-2</v>
      </c>
      <c r="H65" s="60">
        <v>-0.18672462265076262</v>
      </c>
      <c r="I65" s="60">
        <v>6.7380404049721079E-2</v>
      </c>
      <c r="J65" s="60">
        <v>0.27157566668656324</v>
      </c>
      <c r="K65" s="60">
        <v>6.1060500620714817E-2</v>
      </c>
      <c r="L65" s="60">
        <v>0.60796397866099028</v>
      </c>
      <c r="M65" s="60">
        <v>7.2176728067128521E-2</v>
      </c>
      <c r="N65" s="60">
        <v>0.33638831197442703</v>
      </c>
      <c r="O65" s="60">
        <v>0.10756176453963054</v>
      </c>
    </row>
    <row r="66" spans="1:15">
      <c r="A66" s="39" t="s">
        <v>41</v>
      </c>
      <c r="B66" s="24">
        <v>0.58273904562667189</v>
      </c>
      <c r="C66" s="24">
        <v>3.5657161998091297E-2</v>
      </c>
      <c r="D66" s="24">
        <v>0.41011426400120304</v>
      </c>
      <c r="E66" s="24">
        <v>4.5571508180241728E-2</v>
      </c>
      <c r="F66" s="24">
        <v>0.74569728658593759</v>
      </c>
      <c r="G66" s="24">
        <v>4.5342887861407749E-2</v>
      </c>
      <c r="H66" s="60">
        <v>-0.33558302258473455</v>
      </c>
      <c r="I66" s="60">
        <v>5.6016115609802089E-2</v>
      </c>
      <c r="J66" s="60">
        <v>0.37829616970202123</v>
      </c>
      <c r="K66" s="60">
        <v>6.0724678332505638E-2</v>
      </c>
      <c r="L66" s="60">
        <v>0.66452734113641299</v>
      </c>
      <c r="M66" s="60">
        <v>6.396479640848686E-2</v>
      </c>
      <c r="N66" s="60">
        <v>0.28623117143439175</v>
      </c>
      <c r="O66" s="60">
        <v>8.3820912330543576E-2</v>
      </c>
    </row>
    <row r="67" spans="1:15">
      <c r="A67" s="39" t="s">
        <v>42</v>
      </c>
      <c r="B67" s="24">
        <v>0.31980763919530653</v>
      </c>
      <c r="C67" s="24">
        <v>3.0905024604556051E-2</v>
      </c>
      <c r="D67" s="24">
        <v>0.18875821271952239</v>
      </c>
      <c r="E67" s="24">
        <v>3.8134981145820278E-2</v>
      </c>
      <c r="F67" s="24">
        <v>0.44988603965505142</v>
      </c>
      <c r="G67" s="24">
        <v>4.4120590297881811E-2</v>
      </c>
      <c r="H67" s="60">
        <v>-0.26112782693552905</v>
      </c>
      <c r="I67" s="60">
        <v>5.4773768637705868E-2</v>
      </c>
      <c r="J67" s="60">
        <v>0.15657861348393545</v>
      </c>
      <c r="K67" s="60">
        <v>4.0906564335698579E-2</v>
      </c>
      <c r="L67" s="60">
        <v>0.50408361971892723</v>
      </c>
      <c r="M67" s="60">
        <v>5.0281147755635927E-2</v>
      </c>
      <c r="N67" s="60">
        <v>0.34750500623499181</v>
      </c>
      <c r="O67" s="60">
        <v>7.4332596197052861E-2</v>
      </c>
    </row>
    <row r="68" spans="1:15">
      <c r="A68" s="40" t="s">
        <v>65</v>
      </c>
      <c r="B68" s="24">
        <v>0.51880018887677914</v>
      </c>
      <c r="C68" s="24">
        <v>3.4758692463695187E-2</v>
      </c>
      <c r="D68" s="24">
        <v>0.36115485363742983</v>
      </c>
      <c r="E68" s="24">
        <v>4.4168871469315897E-2</v>
      </c>
      <c r="F68" s="24">
        <v>0.67023302682670116</v>
      </c>
      <c r="G68" s="24">
        <v>4.0580196618972553E-2</v>
      </c>
      <c r="H68" s="60">
        <v>-0.30907817318927133</v>
      </c>
      <c r="I68" s="60">
        <v>4.6591153309416183E-2</v>
      </c>
      <c r="J68" s="60">
        <v>0.26280542693474113</v>
      </c>
      <c r="K68" s="60">
        <v>5.6225258023719679E-2</v>
      </c>
      <c r="L68" s="60">
        <v>0.81432107533395837</v>
      </c>
      <c r="M68" s="60">
        <v>5.6808294883314021E-2</v>
      </c>
      <c r="N68" s="60">
        <v>0.55151564839921718</v>
      </c>
      <c r="O68" s="60">
        <v>9.1456582544211434E-2</v>
      </c>
    </row>
    <row r="69" spans="1:15">
      <c r="A69" s="41" t="s">
        <v>51</v>
      </c>
      <c r="B69" s="24">
        <v>0.33304754605982101</v>
      </c>
      <c r="C69" s="24">
        <v>6.3622712210271992E-2</v>
      </c>
      <c r="D69" s="24">
        <v>0.32586187398440253</v>
      </c>
      <c r="E69" s="24">
        <v>9.3863474236508468E-2</v>
      </c>
      <c r="F69" s="24">
        <v>0.3404073243593882</v>
      </c>
      <c r="G69" s="24">
        <v>8.7353540207184763E-2</v>
      </c>
      <c r="H69" s="60">
        <v>-1.4545450374985671E-2</v>
      </c>
      <c r="I69" s="60">
        <v>0.12884671751810417</v>
      </c>
      <c r="J69" s="60">
        <v>0.20977138464659634</v>
      </c>
      <c r="K69" s="60">
        <v>0.1531249540924714</v>
      </c>
      <c r="L69" s="60">
        <v>0.52665583058005128</v>
      </c>
      <c r="M69" s="60">
        <v>0.10359856926390475</v>
      </c>
      <c r="N69" s="60">
        <v>0.31688444593345494</v>
      </c>
      <c r="O69" s="60">
        <v>0.1892534476181307</v>
      </c>
    </row>
    <row r="70" spans="1:15">
      <c r="A70" s="42" t="s">
        <v>74</v>
      </c>
      <c r="B70" s="24">
        <v>0.45830614733676883</v>
      </c>
      <c r="C70" s="24">
        <v>3.6842433667263072E-2</v>
      </c>
      <c r="D70" s="24">
        <v>0.31045501241096235</v>
      </c>
      <c r="E70" s="24">
        <v>3.6925512931123179E-2</v>
      </c>
      <c r="F70" s="24">
        <v>0.60279703961797249</v>
      </c>
      <c r="G70" s="24">
        <v>4.7914573264540308E-2</v>
      </c>
      <c r="H70" s="60">
        <v>-0.29234202720701014</v>
      </c>
      <c r="I70" s="60">
        <v>4.5087252293467002E-2</v>
      </c>
      <c r="J70" s="60">
        <v>0.27954988272264986</v>
      </c>
      <c r="K70" s="60">
        <v>5.9091694177093319E-2</v>
      </c>
      <c r="L70" s="60">
        <v>0.6957786443834616</v>
      </c>
      <c r="M70" s="60">
        <v>7.4443062245125244E-2</v>
      </c>
      <c r="N70" s="60">
        <v>0.41622876166081174</v>
      </c>
      <c r="O70" s="60">
        <v>0.10294237294151265</v>
      </c>
    </row>
    <row r="71" spans="1:15">
      <c r="A71" s="39" t="s">
        <v>61</v>
      </c>
      <c r="B71" s="24">
        <v>0.49488360571555884</v>
      </c>
      <c r="C71" s="24">
        <v>3.1259785362448819E-2</v>
      </c>
      <c r="D71" s="24">
        <v>0.39783402955314018</v>
      </c>
      <c r="E71" s="24">
        <v>3.7570561032305903E-2</v>
      </c>
      <c r="F71" s="24">
        <v>0.59584342391122969</v>
      </c>
      <c r="G71" s="24">
        <v>4.3604836121902232E-2</v>
      </c>
      <c r="H71" s="60">
        <v>-0.19800939435808951</v>
      </c>
      <c r="I71" s="60">
        <v>5.1106712134600517E-2</v>
      </c>
      <c r="J71" s="60">
        <v>0.21841176797164288</v>
      </c>
      <c r="K71" s="60">
        <v>4.7469275955155738E-2</v>
      </c>
      <c r="L71" s="60">
        <v>0.75898351055436208</v>
      </c>
      <c r="M71" s="60">
        <v>4.4122987393851808E-2</v>
      </c>
      <c r="N71" s="60">
        <v>0.54057174258271923</v>
      </c>
      <c r="O71" s="60">
        <v>6.0112823664093373E-2</v>
      </c>
    </row>
    <row r="72" spans="1:15">
      <c r="A72" s="39" t="s">
        <v>45</v>
      </c>
      <c r="B72" s="24">
        <v>0.40335285562253742</v>
      </c>
      <c r="C72" s="24">
        <v>3.925545444098754E-2</v>
      </c>
      <c r="D72" s="24">
        <v>0.34150445419897785</v>
      </c>
      <c r="E72" s="24">
        <v>5.0867952073522051E-2</v>
      </c>
      <c r="F72" s="24">
        <v>0.4644713215653633</v>
      </c>
      <c r="G72" s="24">
        <v>5.1213218274640038E-2</v>
      </c>
      <c r="H72" s="60">
        <v>-0.12296686736638546</v>
      </c>
      <c r="I72" s="60">
        <v>6.5854259804998511E-2</v>
      </c>
      <c r="J72" s="60">
        <v>0.18178665146632997</v>
      </c>
      <c r="K72" s="60">
        <v>5.8494209957815013E-2</v>
      </c>
      <c r="L72" s="60">
        <v>0.60590717942822092</v>
      </c>
      <c r="M72" s="60">
        <v>5.4052269578210181E-2</v>
      </c>
      <c r="N72" s="60">
        <v>0.42412052796189093</v>
      </c>
      <c r="O72" s="60">
        <v>8.0581978086071579E-2</v>
      </c>
    </row>
    <row r="73" spans="1:15">
      <c r="A73" s="39" t="s">
        <v>50</v>
      </c>
      <c r="B73" s="24">
        <v>0.54960091388578736</v>
      </c>
      <c r="C73" s="24">
        <v>3.4560675412800397E-2</v>
      </c>
      <c r="D73" s="24">
        <v>0.4643096749661686</v>
      </c>
      <c r="E73" s="24">
        <v>4.5937705785735257E-2</v>
      </c>
      <c r="F73" s="24">
        <v>0.62975284753810579</v>
      </c>
      <c r="G73" s="24">
        <v>4.8031645955584942E-2</v>
      </c>
      <c r="H73" s="63">
        <v>-0.16544317257193719</v>
      </c>
      <c r="I73" s="63">
        <v>6.2927772822407357E-2</v>
      </c>
      <c r="J73" s="63">
        <v>0.29519709984219922</v>
      </c>
      <c r="K73" s="63">
        <v>6.324269835241153E-2</v>
      </c>
      <c r="L73" s="63">
        <v>0.73815083658447778</v>
      </c>
      <c r="M73" s="63">
        <v>6.31964397490892E-2</v>
      </c>
      <c r="N73" s="63">
        <v>0.44295373674227856</v>
      </c>
      <c r="O73" s="63">
        <v>9.337938569745402E-2</v>
      </c>
    </row>
    <row r="74" spans="1:15">
      <c r="A74" s="9"/>
    </row>
    <row r="75" spans="1:15" s="29" customFormat="1" ht="11.25">
      <c r="A75" s="36" t="s">
        <v>76</v>
      </c>
    </row>
    <row r="76" spans="1:15" s="29" customFormat="1" ht="11.25">
      <c r="A76" s="36" t="s">
        <v>77</v>
      </c>
    </row>
    <row r="77" spans="1:15" s="29" customFormat="1" ht="11.25">
      <c r="A77" s="36"/>
    </row>
    <row r="78" spans="1:15">
      <c r="A78" s="44" t="s">
        <v>160</v>
      </c>
    </row>
  </sheetData>
  <mergeCells count="2">
    <mergeCell ref="A6:A7"/>
    <mergeCell ref="B6:O6"/>
  </mergeCells>
  <hyperlinks>
    <hyperlink ref="A4" location="Índice!A1" display="Índice" xr:uid="{1928E596-DB93-40E4-9108-D387BCE56EC1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0095D-60DB-4569-817A-523EFED30518}">
  <dimension ref="A1:H78"/>
  <sheetViews>
    <sheetView showGridLines="0" zoomScale="80" zoomScaleNormal="80" workbookViewId="0"/>
  </sheetViews>
  <sheetFormatPr baseColWidth="10" defaultRowHeight="15"/>
  <cols>
    <col min="1" max="1" width="27.85546875" customWidth="1"/>
    <col min="2" max="2" width="13.28515625" bestFit="1" customWidth="1"/>
    <col min="6" max="6" width="13.42578125" customWidth="1"/>
  </cols>
  <sheetData>
    <row r="1" spans="1:7" s="33" customFormat="1" ht="18.75">
      <c r="A1" s="34" t="str" cm="1">
        <f t="array" aca="1" ref="A1" ca="1">VLOOKUP(_xlfn.TEXTAFTER(CELL("filename",AAA995),"]"),Índice!A:B,2,FALSE)</f>
        <v>Rendimiento en ciencias e índice de sentido de pertenencia, antes y después de descontar el efecto del ISEC del estudiante y el centro educativo</v>
      </c>
      <c r="B1" s="35"/>
      <c r="C1" s="35"/>
      <c r="D1" s="35"/>
      <c r="E1" s="35"/>
      <c r="F1" s="35"/>
      <c r="G1" s="35"/>
    </row>
    <row r="2" spans="1:7">
      <c r="A2" t="s">
        <v>56</v>
      </c>
      <c r="B2" s="4"/>
      <c r="C2" s="4"/>
      <c r="D2" s="4"/>
      <c r="E2" s="4"/>
    </row>
    <row r="3" spans="1:7">
      <c r="A3" s="2" t="s">
        <v>119</v>
      </c>
      <c r="B3" s="4"/>
      <c r="C3" s="4"/>
      <c r="D3" s="4"/>
      <c r="E3" s="4"/>
    </row>
    <row r="4" spans="1:7">
      <c r="A4" s="3" t="s">
        <v>0</v>
      </c>
      <c r="B4" s="4"/>
      <c r="C4" s="4"/>
      <c r="D4" s="4"/>
      <c r="E4" s="4"/>
    </row>
    <row r="6" spans="1:7" ht="61.5" customHeight="1">
      <c r="A6" s="95" t="s">
        <v>52</v>
      </c>
      <c r="B6" s="92" t="s">
        <v>142</v>
      </c>
      <c r="C6" s="92"/>
      <c r="D6" s="87" t="s">
        <v>143</v>
      </c>
      <c r="E6" s="88"/>
      <c r="F6" s="88"/>
      <c r="G6" s="89"/>
    </row>
    <row r="7" spans="1:7" ht="12" customHeight="1">
      <c r="A7" s="98"/>
      <c r="B7" s="38" t="s">
        <v>73</v>
      </c>
      <c r="C7" s="38" t="s">
        <v>53</v>
      </c>
      <c r="D7" s="38" t="s">
        <v>73</v>
      </c>
      <c r="E7" s="54" t="s">
        <v>53</v>
      </c>
      <c r="F7" s="26" t="s">
        <v>147</v>
      </c>
      <c r="G7" s="26" t="s">
        <v>53</v>
      </c>
    </row>
    <row r="8" spans="1:7">
      <c r="A8" s="22" t="s">
        <v>16</v>
      </c>
      <c r="B8" s="17">
        <v>13.4316534060746</v>
      </c>
      <c r="C8" s="17">
        <v>1.9260388704443001</v>
      </c>
      <c r="D8" s="24">
        <v>0.91224169219804296</v>
      </c>
      <c r="E8" s="24">
        <v>1.4490432202865899</v>
      </c>
      <c r="F8" s="24">
        <v>0.40166261202448</v>
      </c>
      <c r="G8" s="24">
        <v>1.97720424666082E-2</v>
      </c>
    </row>
    <row r="9" spans="1:7">
      <c r="A9" s="22" t="s">
        <v>14</v>
      </c>
      <c r="B9" s="17">
        <v>8.5381163820325305</v>
      </c>
      <c r="C9" s="17">
        <v>1.3614783357993401</v>
      </c>
      <c r="D9" s="24">
        <v>0.88096599093680605</v>
      </c>
      <c r="E9" s="24">
        <v>1.24964313033606</v>
      </c>
      <c r="F9" s="24">
        <v>0.13456254006992799</v>
      </c>
      <c r="G9" s="24">
        <v>9.3771407820314404E-3</v>
      </c>
    </row>
    <row r="10" spans="1:7">
      <c r="A10" s="22" t="s">
        <v>18</v>
      </c>
      <c r="B10" s="17">
        <v>9.7682167982046995</v>
      </c>
      <c r="C10" s="17">
        <v>1.42664512425389</v>
      </c>
      <c r="D10" s="24">
        <v>2.4191915748639499</v>
      </c>
      <c r="E10" s="24">
        <v>1.15656855351152</v>
      </c>
      <c r="F10" s="24">
        <v>0.32583574473009203</v>
      </c>
      <c r="G10" s="24">
        <v>1.89320850455761E-2</v>
      </c>
    </row>
    <row r="11" spans="1:7">
      <c r="A11" s="22" t="s">
        <v>28</v>
      </c>
      <c r="B11" s="17">
        <v>8.1393836124578307</v>
      </c>
      <c r="C11" s="17">
        <v>1.76322889415263</v>
      </c>
      <c r="D11" s="24">
        <v>0.611613759715391</v>
      </c>
      <c r="E11" s="24">
        <v>1.61929156527017</v>
      </c>
      <c r="F11" s="24">
        <v>0.28732413155627401</v>
      </c>
      <c r="G11" s="24">
        <v>2.0525964530173201E-2</v>
      </c>
    </row>
    <row r="12" spans="1:7">
      <c r="A12" s="22" t="s">
        <v>20</v>
      </c>
      <c r="B12" s="17">
        <v>16.065551782572101</v>
      </c>
      <c r="C12" s="17">
        <v>1.8245333364180201</v>
      </c>
      <c r="D12" s="24">
        <v>7.2072915714667296</v>
      </c>
      <c r="E12" s="24">
        <v>1.44249549846914</v>
      </c>
      <c r="F12" s="24">
        <v>0.34142482146303899</v>
      </c>
      <c r="G12" s="24">
        <v>2.46121180861242E-2</v>
      </c>
    </row>
    <row r="13" spans="1:7">
      <c r="A13" s="22" t="s">
        <v>6</v>
      </c>
      <c r="B13" s="17">
        <v>4.63873652778289</v>
      </c>
      <c r="C13" s="17">
        <v>1.13106056997313</v>
      </c>
      <c r="D13" s="24">
        <v>-1.0428907129354099</v>
      </c>
      <c r="E13" s="24">
        <v>1.0152653234022999</v>
      </c>
      <c r="F13" s="24">
        <v>8.8464702142182203E-2</v>
      </c>
      <c r="G13" s="24">
        <v>9.3272285959327701E-3</v>
      </c>
    </row>
    <row r="14" spans="1:7">
      <c r="A14" s="22" t="s">
        <v>1</v>
      </c>
      <c r="B14" s="17">
        <v>12.506121800491099</v>
      </c>
      <c r="C14" s="17">
        <v>1.5056540434284</v>
      </c>
      <c r="D14" s="24">
        <v>4.3804606570081104</v>
      </c>
      <c r="E14" s="24">
        <v>1.17732520754755</v>
      </c>
      <c r="F14" s="24">
        <v>0.19283143408355299</v>
      </c>
      <c r="G14" s="24">
        <v>1.66838187303558E-2</v>
      </c>
    </row>
    <row r="15" spans="1:7">
      <c r="A15" s="22" t="s">
        <v>57</v>
      </c>
      <c r="B15" s="17">
        <v>6.8742563718611196</v>
      </c>
      <c r="C15" s="17">
        <v>1.3407452334982799</v>
      </c>
      <c r="D15" s="24">
        <v>-0.53341696205008104</v>
      </c>
      <c r="E15" s="24">
        <v>1.5837470160880101</v>
      </c>
      <c r="F15" s="24">
        <v>0.12991479367411199</v>
      </c>
      <c r="G15" s="24">
        <v>1.1843525795654701E-2</v>
      </c>
    </row>
    <row r="16" spans="1:7">
      <c r="A16" s="22" t="s">
        <v>29</v>
      </c>
      <c r="B16" s="17">
        <v>12.5655985795901</v>
      </c>
      <c r="C16" s="17">
        <v>1.4219814686228101</v>
      </c>
      <c r="D16" s="24">
        <v>6.7777527038940004</v>
      </c>
      <c r="E16" s="24">
        <v>1.3076318338669499</v>
      </c>
      <c r="F16" s="24">
        <v>0.27902892225200399</v>
      </c>
      <c r="G16" s="24">
        <v>2.7510515423963999E-2</v>
      </c>
    </row>
    <row r="17" spans="1:7">
      <c r="A17" s="22" t="s">
        <v>25</v>
      </c>
      <c r="B17" s="17">
        <v>2.0695015695435202</v>
      </c>
      <c r="C17" s="17">
        <v>1.4931621509574999</v>
      </c>
      <c r="D17" s="24">
        <v>-2.2674261088321699</v>
      </c>
      <c r="E17" s="24">
        <v>1.3906241026063499</v>
      </c>
      <c r="F17" s="24">
        <v>0.13540159217230199</v>
      </c>
      <c r="G17" s="24">
        <v>1.7416926368100001E-2</v>
      </c>
    </row>
    <row r="18" spans="1:7">
      <c r="A18" s="22" t="s">
        <v>58</v>
      </c>
      <c r="B18" s="56">
        <v>3.3212114354301199</v>
      </c>
      <c r="C18" s="56">
        <v>0.93779785668529403</v>
      </c>
      <c r="D18" s="56" t="s">
        <v>70</v>
      </c>
      <c r="E18" s="56" t="s">
        <v>70</v>
      </c>
      <c r="F18" s="43" t="s">
        <v>70</v>
      </c>
      <c r="G18" s="43" t="s">
        <v>70</v>
      </c>
    </row>
    <row r="19" spans="1:7">
      <c r="A19" s="22" t="s">
        <v>15</v>
      </c>
      <c r="B19" s="17">
        <v>1.3965079008069501</v>
      </c>
      <c r="C19" s="17">
        <v>1.22318132888502</v>
      </c>
      <c r="D19" s="24">
        <v>-0.71783182042944305</v>
      </c>
      <c r="E19" s="24">
        <v>1.1336029175066999</v>
      </c>
      <c r="F19" s="56">
        <v>0.29023099802767399</v>
      </c>
      <c r="G19" s="56">
        <v>1.5934467510902502E-2</v>
      </c>
    </row>
    <row r="20" spans="1:7">
      <c r="A20" s="22" t="s">
        <v>8</v>
      </c>
      <c r="B20" s="17">
        <v>6.0073178213576703</v>
      </c>
      <c r="C20" s="17">
        <v>1.92666457779357</v>
      </c>
      <c r="D20" s="24">
        <v>2.1417985690758301</v>
      </c>
      <c r="E20" s="24">
        <v>1.76834554712416</v>
      </c>
      <c r="F20" s="24">
        <v>0.120286942198741</v>
      </c>
      <c r="G20" s="24">
        <v>1.3065154591051901E-2</v>
      </c>
    </row>
    <row r="21" spans="1:7">
      <c r="A21" s="22" t="s">
        <v>10</v>
      </c>
      <c r="B21" s="17">
        <v>13.243567867339801</v>
      </c>
      <c r="C21" s="17">
        <v>1.4601459813308799</v>
      </c>
      <c r="D21" s="24">
        <v>5.4273128895350196</v>
      </c>
      <c r="E21" s="24">
        <v>1.29774392190387</v>
      </c>
      <c r="F21" s="24">
        <v>0.30062367297507298</v>
      </c>
      <c r="G21" s="24">
        <v>1.3097150245603701E-2</v>
      </c>
    </row>
    <row r="22" spans="1:7">
      <c r="A22" s="22" t="s">
        <v>26</v>
      </c>
      <c r="B22" s="17">
        <v>6.4185846907654698</v>
      </c>
      <c r="C22" s="17">
        <v>0.88713329463047597</v>
      </c>
      <c r="D22" s="24">
        <v>2.3461370995375699</v>
      </c>
      <c r="E22" s="24">
        <v>0.83745489153689001</v>
      </c>
      <c r="F22" s="24">
        <v>0.103327660540139</v>
      </c>
      <c r="G22" s="24">
        <v>9.2169011918901093E-3</v>
      </c>
    </row>
    <row r="23" spans="1:7">
      <c r="A23" s="22" t="s">
        <v>7</v>
      </c>
      <c r="B23" s="17">
        <v>14.6298506496478</v>
      </c>
      <c r="C23" s="17">
        <v>3.49961648945707</v>
      </c>
      <c r="D23" s="24">
        <v>4.7192155502759396</v>
      </c>
      <c r="E23" s="24">
        <v>2.3847165202050502</v>
      </c>
      <c r="F23" s="24">
        <v>0.19591339233351199</v>
      </c>
      <c r="G23" s="24">
        <v>5.3763548332336902E-2</v>
      </c>
    </row>
    <row r="24" spans="1:7">
      <c r="A24" s="22" t="s">
        <v>21</v>
      </c>
      <c r="B24" s="17">
        <v>10.2541504121362</v>
      </c>
      <c r="C24" s="17">
        <v>1.5507964242143399</v>
      </c>
      <c r="D24" s="24">
        <v>5.2342830747386699</v>
      </c>
      <c r="E24" s="24">
        <v>1.3743388697055301</v>
      </c>
      <c r="F24" s="24">
        <v>0.14127403293791199</v>
      </c>
      <c r="G24" s="24">
        <v>1.52388784672811E-2</v>
      </c>
    </row>
    <row r="25" spans="1:7">
      <c r="A25" s="22" t="s">
        <v>34</v>
      </c>
      <c r="B25" s="17">
        <v>-2.4638704008243901</v>
      </c>
      <c r="C25" s="17">
        <v>1.32753443040422</v>
      </c>
      <c r="D25" s="24">
        <v>-6.1655571252536996</v>
      </c>
      <c r="E25" s="24">
        <v>1.1789277307667601</v>
      </c>
      <c r="F25" s="24">
        <v>9.5043717997117694E-2</v>
      </c>
      <c r="G25" s="24">
        <v>9.5511343439468703E-3</v>
      </c>
    </row>
    <row r="26" spans="1:7">
      <c r="A26" s="22" t="s">
        <v>5</v>
      </c>
      <c r="B26" s="17">
        <v>7.1427847179113497</v>
      </c>
      <c r="C26" s="17">
        <v>1.58336606156229</v>
      </c>
      <c r="D26" s="24">
        <v>0.78910388196039005</v>
      </c>
      <c r="E26" s="24">
        <v>1.3135862998977299</v>
      </c>
      <c r="F26" s="24">
        <v>0.26975022167812401</v>
      </c>
      <c r="G26" s="24">
        <v>2.09318064137393E-2</v>
      </c>
    </row>
    <row r="27" spans="1:7">
      <c r="A27" s="22" t="s">
        <v>37</v>
      </c>
      <c r="B27" s="17">
        <v>1.8210466184065099</v>
      </c>
      <c r="C27" s="17">
        <v>1.8983794747970899</v>
      </c>
      <c r="D27" s="24">
        <v>-1.2517896820918999</v>
      </c>
      <c r="E27" s="24">
        <v>1.66446420697575</v>
      </c>
      <c r="F27" s="24">
        <v>0.18406733495653199</v>
      </c>
      <c r="G27" s="24">
        <v>1.94148933432517E-2</v>
      </c>
    </row>
    <row r="28" spans="1:7">
      <c r="A28" s="22" t="s">
        <v>4</v>
      </c>
      <c r="B28" s="17">
        <v>6.9191382641911199</v>
      </c>
      <c r="C28" s="17">
        <v>1.3471811796406199</v>
      </c>
      <c r="D28" s="24">
        <v>-0.72936523945526499</v>
      </c>
      <c r="E28" s="24">
        <v>1.0350634686878699</v>
      </c>
      <c r="F28" s="24">
        <v>0.426484676336922</v>
      </c>
      <c r="G28" s="24">
        <v>2.3586788699814201E-2</v>
      </c>
    </row>
    <row r="29" spans="1:7">
      <c r="A29" s="22" t="s">
        <v>9</v>
      </c>
      <c r="B29" s="17">
        <v>4.2042203340553801</v>
      </c>
      <c r="C29" s="17">
        <v>2.0149178964232299</v>
      </c>
      <c r="D29" s="24">
        <v>-1.7423038673550599</v>
      </c>
      <c r="E29" s="24">
        <v>1.7897971933905501</v>
      </c>
      <c r="F29" s="24">
        <v>0.12603511929216199</v>
      </c>
      <c r="G29" s="24">
        <v>1.21739295855861E-2</v>
      </c>
    </row>
    <row r="30" spans="1:7">
      <c r="A30" s="22" t="s">
        <v>19</v>
      </c>
      <c r="B30" s="17">
        <v>7.2355405814427902</v>
      </c>
      <c r="C30" s="17">
        <v>1.54654774549819</v>
      </c>
      <c r="D30" s="24">
        <v>1.1012999396169301</v>
      </c>
      <c r="E30" s="24">
        <v>1.52382883398318</v>
      </c>
      <c r="F30" s="24">
        <v>7.68534171476071E-2</v>
      </c>
      <c r="G30" s="24">
        <v>9.5694463268961305E-3</v>
      </c>
    </row>
    <row r="31" spans="1:7">
      <c r="A31" s="22" t="s">
        <v>11</v>
      </c>
      <c r="B31" s="17">
        <v>7.16121953729734</v>
      </c>
      <c r="C31" s="17">
        <v>1.8981898655724401</v>
      </c>
      <c r="D31" s="24">
        <v>3.5334895824464598</v>
      </c>
      <c r="E31" s="24">
        <v>1.9472123842765101</v>
      </c>
      <c r="F31" s="24">
        <v>0.18397225161147099</v>
      </c>
      <c r="G31" s="24">
        <v>1.6949001284655901E-2</v>
      </c>
    </row>
    <row r="32" spans="1:7">
      <c r="A32" s="22" t="s">
        <v>12</v>
      </c>
      <c r="B32" s="17">
        <v>0.58656728915562195</v>
      </c>
      <c r="C32" s="17">
        <v>1.6222566349519301</v>
      </c>
      <c r="D32" s="24">
        <v>-2.9768947097032399</v>
      </c>
      <c r="E32" s="24">
        <v>1.44477518017157</v>
      </c>
      <c r="F32" s="24">
        <v>0.25316453829848901</v>
      </c>
      <c r="G32" s="24">
        <v>1.8777069971763202E-2</v>
      </c>
    </row>
    <row r="33" spans="1:7">
      <c r="A33" s="22" t="s">
        <v>2</v>
      </c>
      <c r="B33" s="17">
        <v>1.48573066731355</v>
      </c>
      <c r="C33" s="17">
        <v>1.50363854235344</v>
      </c>
      <c r="D33" s="24">
        <v>0.102009772213334</v>
      </c>
      <c r="E33" s="24">
        <v>1.13272214244582</v>
      </c>
      <c r="F33" s="24">
        <v>0.26197811814150701</v>
      </c>
      <c r="G33" s="24">
        <v>2.7854831792173899E-2</v>
      </c>
    </row>
    <row r="34" spans="1:7">
      <c r="A34" s="22" t="s">
        <v>23</v>
      </c>
      <c r="B34" s="17">
        <v>12.6365296875161</v>
      </c>
      <c r="C34" s="17">
        <v>1.43920976465906</v>
      </c>
      <c r="D34" s="24">
        <v>5.3215826003645201</v>
      </c>
      <c r="E34" s="24">
        <v>1.32060292564089</v>
      </c>
      <c r="F34" s="24">
        <v>0.104953309379461</v>
      </c>
      <c r="G34" s="24">
        <v>1.16579007926198E-2</v>
      </c>
    </row>
    <row r="35" spans="1:7">
      <c r="A35" s="22" t="s">
        <v>32</v>
      </c>
      <c r="B35" s="17">
        <v>13.5775096143085</v>
      </c>
      <c r="C35" s="17">
        <v>1.37106942079118</v>
      </c>
      <c r="D35" s="24">
        <v>6.9619844456409501</v>
      </c>
      <c r="E35" s="24">
        <v>1.30823958058171</v>
      </c>
      <c r="F35" s="24">
        <v>0.200252755757868</v>
      </c>
      <c r="G35" s="24">
        <v>1.7365258209396599E-2</v>
      </c>
    </row>
    <row r="36" spans="1:7">
      <c r="A36" s="25" t="s">
        <v>63</v>
      </c>
      <c r="B36" s="17">
        <v>16.592961947675001</v>
      </c>
      <c r="C36" s="17">
        <v>1.86692439492198</v>
      </c>
      <c r="D36" s="24">
        <v>5.3834171485504898</v>
      </c>
      <c r="E36" s="24">
        <v>1.68055674418644</v>
      </c>
      <c r="F36" s="24">
        <v>0.34503158415344298</v>
      </c>
      <c r="G36" s="24">
        <v>9.2874176043939907E-3</v>
      </c>
    </row>
    <row r="37" spans="1:7">
      <c r="A37" s="22" t="s">
        <v>17</v>
      </c>
      <c r="B37" s="17">
        <v>11.770819644051601</v>
      </c>
      <c r="C37" s="17">
        <v>2.1878650666659998</v>
      </c>
      <c r="D37" s="24">
        <v>3.8780530164046301</v>
      </c>
      <c r="E37" s="24">
        <v>2.2539477333535198</v>
      </c>
      <c r="F37" s="24">
        <v>0.115028102108058</v>
      </c>
      <c r="G37" s="24">
        <v>1.13977962071308E-2</v>
      </c>
    </row>
    <row r="38" spans="1:7">
      <c r="A38" s="22" t="s">
        <v>3</v>
      </c>
      <c r="B38" s="17">
        <v>5.1518120077071501</v>
      </c>
      <c r="C38" s="17">
        <v>1.0808435949134501</v>
      </c>
      <c r="D38" s="24">
        <v>4.6698416627837698E-2</v>
      </c>
      <c r="E38" s="24">
        <v>0.95661637112234399</v>
      </c>
      <c r="F38" s="24">
        <v>0.208402910942842</v>
      </c>
      <c r="G38" s="24">
        <v>2.1009518939574399E-2</v>
      </c>
    </row>
    <row r="39" spans="1:7">
      <c r="A39" s="22" t="s">
        <v>13</v>
      </c>
      <c r="B39" s="17">
        <v>1.8587466263854799</v>
      </c>
      <c r="C39" s="17">
        <v>1.2613772122689699</v>
      </c>
      <c r="D39" s="24">
        <v>-3.3621394330352401</v>
      </c>
      <c r="E39" s="24">
        <v>1.2037145949063199</v>
      </c>
      <c r="F39" s="24">
        <v>9.6712144976490902E-2</v>
      </c>
      <c r="G39" s="24">
        <v>8.7155831857680596E-3</v>
      </c>
    </row>
    <row r="40" spans="1:7">
      <c r="A40" s="22" t="s">
        <v>27</v>
      </c>
      <c r="B40" s="17">
        <v>9.3280944762799205</v>
      </c>
      <c r="C40" s="17">
        <v>2.3771821377156899</v>
      </c>
      <c r="D40" s="24">
        <v>2.7268423340933099</v>
      </c>
      <c r="E40" s="24">
        <v>2.3173987767136301</v>
      </c>
      <c r="F40" s="24">
        <v>0.14592606500706101</v>
      </c>
      <c r="G40" s="24">
        <v>1.1421939660053801E-2</v>
      </c>
    </row>
    <row r="41" spans="1:7">
      <c r="A41" s="22" t="s">
        <v>31</v>
      </c>
      <c r="B41" s="17">
        <v>4.9328618059361897</v>
      </c>
      <c r="C41" s="17">
        <v>1.85443346878072</v>
      </c>
      <c r="D41" s="24">
        <v>-3.8446873520078402</v>
      </c>
      <c r="E41" s="24">
        <v>1.35298862833099</v>
      </c>
      <c r="F41" s="24">
        <v>0.402977988801133</v>
      </c>
      <c r="G41" s="24">
        <v>2.6590670168512399E-2</v>
      </c>
    </row>
    <row r="42" spans="1:7">
      <c r="A42" s="22" t="s">
        <v>35</v>
      </c>
      <c r="B42" s="17">
        <v>6.1028894018897099E-2</v>
      </c>
      <c r="C42" s="17">
        <v>1.9382363271629099</v>
      </c>
      <c r="D42" s="24">
        <v>-1.53263144432076</v>
      </c>
      <c r="E42" s="24">
        <v>1.57577637660049</v>
      </c>
      <c r="F42" s="24">
        <v>0.31998167727218302</v>
      </c>
      <c r="G42" s="24">
        <v>1.7555794548853299E-2</v>
      </c>
    </row>
    <row r="43" spans="1:7">
      <c r="A43" s="22" t="s">
        <v>36</v>
      </c>
      <c r="B43" s="17">
        <v>8.1885106050907801</v>
      </c>
      <c r="C43" s="17">
        <v>1.5953072822902901</v>
      </c>
      <c r="D43" s="24">
        <v>0.65715560329281697</v>
      </c>
      <c r="E43" s="24">
        <v>1.41806584978391</v>
      </c>
      <c r="F43" s="24">
        <v>0.173544772818542</v>
      </c>
      <c r="G43" s="24">
        <v>1.7225638039754201E-2</v>
      </c>
    </row>
    <row r="44" spans="1:7">
      <c r="A44" s="22" t="s">
        <v>38</v>
      </c>
      <c r="B44" s="17">
        <v>6.1874632038658604</v>
      </c>
      <c r="C44" s="17">
        <v>1.7856769312151599</v>
      </c>
      <c r="D44" s="24">
        <v>1.32281283468431</v>
      </c>
      <c r="E44" s="24">
        <v>1.7320233539850001</v>
      </c>
      <c r="F44" s="24">
        <v>0.136963578775432</v>
      </c>
      <c r="G44" s="24">
        <v>1.58106621010826E-2</v>
      </c>
    </row>
    <row r="45" spans="1:7">
      <c r="A45" s="22" t="s">
        <v>71</v>
      </c>
      <c r="B45" s="17">
        <v>5.2322412722210698</v>
      </c>
      <c r="C45" s="17">
        <v>1.80835205457732</v>
      </c>
      <c r="D45" s="24">
        <v>-0.86125050492998501</v>
      </c>
      <c r="E45" s="24">
        <v>1.50046794395053</v>
      </c>
      <c r="F45" s="24">
        <v>0.30233730862913799</v>
      </c>
      <c r="G45" s="24">
        <v>2.5602131528954901E-2</v>
      </c>
    </row>
    <row r="46" spans="1:7">
      <c r="A46" s="22" t="s">
        <v>72</v>
      </c>
      <c r="B46" s="17">
        <v>12.417264894440301</v>
      </c>
      <c r="C46" s="17">
        <v>2.2086036563171598</v>
      </c>
      <c r="D46" s="24">
        <v>5.6209981593348699</v>
      </c>
      <c r="E46" s="24">
        <v>1.58388364238585</v>
      </c>
      <c r="F46" s="24">
        <v>0.35974731787382103</v>
      </c>
      <c r="G46" s="24">
        <v>2.0503174524444199E-2</v>
      </c>
    </row>
    <row r="47" spans="1:7">
      <c r="A47" s="22" t="s">
        <v>33</v>
      </c>
      <c r="B47" s="17">
        <v>5.25209889825517</v>
      </c>
      <c r="C47" s="17">
        <v>1.41744362169742</v>
      </c>
      <c r="D47" s="24">
        <v>-0.94492736449005199</v>
      </c>
      <c r="E47" s="24">
        <v>1.1537100463291901</v>
      </c>
      <c r="F47" s="24">
        <v>0.36927514371833098</v>
      </c>
      <c r="G47" s="24">
        <v>2.6761274594059699E-2</v>
      </c>
    </row>
    <row r="48" spans="1:7">
      <c r="A48" s="22" t="s">
        <v>22</v>
      </c>
      <c r="B48" s="17">
        <v>2.4860849090391</v>
      </c>
      <c r="C48" s="17">
        <v>1.4905933633411801</v>
      </c>
      <c r="D48" s="24">
        <v>-2.34892158724776</v>
      </c>
      <c r="E48" s="24">
        <v>1.4296174435499001</v>
      </c>
      <c r="F48" s="24">
        <v>0.157010883571018</v>
      </c>
      <c r="G48" s="24">
        <v>1.50202170771793E-2</v>
      </c>
    </row>
    <row r="49" spans="1:7">
      <c r="A49" s="22" t="s">
        <v>24</v>
      </c>
      <c r="B49" s="17">
        <v>10.9657477741201</v>
      </c>
      <c r="C49" s="17">
        <v>1.63165868334411</v>
      </c>
      <c r="D49" s="24">
        <v>3.8655450085925498</v>
      </c>
      <c r="E49" s="24">
        <v>1.2530985208343599</v>
      </c>
      <c r="F49" s="24">
        <v>0.272778292011501</v>
      </c>
      <c r="G49" s="24">
        <v>1.9723325642605601E-2</v>
      </c>
    </row>
    <row r="50" spans="1:7">
      <c r="A50" s="22" t="s">
        <v>30</v>
      </c>
      <c r="B50" s="17">
        <v>6.4707622742852102</v>
      </c>
      <c r="C50" s="17">
        <v>1.3110564371000999</v>
      </c>
      <c r="D50" s="24">
        <v>2.3869770702794</v>
      </c>
      <c r="E50" s="24">
        <v>1.23358912134154</v>
      </c>
      <c r="F50" s="24">
        <v>0.24218818686100399</v>
      </c>
      <c r="G50" s="24">
        <v>2.0381338034201502E-2</v>
      </c>
    </row>
    <row r="51" spans="1:7">
      <c r="A51" s="22"/>
      <c r="B51" s="24"/>
      <c r="C51" s="24"/>
      <c r="D51" s="24"/>
      <c r="E51" s="24"/>
      <c r="F51" s="24"/>
      <c r="G51" s="24"/>
    </row>
    <row r="52" spans="1:7">
      <c r="A52" s="22" t="s">
        <v>39</v>
      </c>
      <c r="B52" s="17">
        <v>7.2555791882814002</v>
      </c>
      <c r="C52" s="17">
        <v>0.27453199520405602</v>
      </c>
      <c r="D52" s="24">
        <v>1.2850008808732201</v>
      </c>
      <c r="E52" s="24">
        <v>0.24120626448816901</v>
      </c>
      <c r="F52" s="24">
        <v>0.21764042033262301</v>
      </c>
      <c r="G52" s="24">
        <v>3.2196873830551199E-3</v>
      </c>
    </row>
    <row r="53" spans="1:7">
      <c r="A53" s="22" t="s">
        <v>40</v>
      </c>
      <c r="B53" s="17">
        <v>6.1810198711810198</v>
      </c>
      <c r="C53" s="17">
        <v>0.50475160781393502</v>
      </c>
      <c r="D53" s="24">
        <v>-5.0494800448339101E-2</v>
      </c>
      <c r="E53" s="24">
        <v>-5.0494800448339101E-2</v>
      </c>
      <c r="F53" s="24">
        <v>0.25345801329231099</v>
      </c>
      <c r="G53" s="24">
        <v>6.0624830943858199E-3</v>
      </c>
    </row>
    <row r="54" spans="1:7">
      <c r="A54" s="22"/>
      <c r="B54" s="24"/>
      <c r="C54" s="24"/>
      <c r="D54" s="24"/>
      <c r="E54" s="24"/>
      <c r="F54" s="24"/>
      <c r="G54" s="24"/>
    </row>
    <row r="55" spans="1:7">
      <c r="A55" s="39" t="s">
        <v>43</v>
      </c>
      <c r="B55" s="17">
        <v>5.4957537317697902</v>
      </c>
      <c r="C55" s="17">
        <v>2.2521374167663999</v>
      </c>
      <c r="D55" s="24">
        <v>3.1017822970050899</v>
      </c>
      <c r="E55" s="24">
        <v>2.3243383918427298</v>
      </c>
      <c r="F55" s="24">
        <v>9.9100501727805906E-2</v>
      </c>
      <c r="G55" s="24">
        <v>2.4049139631923001E-2</v>
      </c>
    </row>
    <row r="56" spans="1:7">
      <c r="A56" s="39" t="s">
        <v>44</v>
      </c>
      <c r="B56" s="17">
        <v>11.406078879541001</v>
      </c>
      <c r="C56" s="17">
        <v>2.3655790685817699</v>
      </c>
      <c r="D56" s="24">
        <v>3.1488250339937598</v>
      </c>
      <c r="E56" s="24">
        <v>1.9735693972191699</v>
      </c>
      <c r="F56" s="24">
        <v>0.132952136798896</v>
      </c>
      <c r="G56" s="24">
        <v>2.2242791245704899E-2</v>
      </c>
    </row>
    <row r="57" spans="1:7">
      <c r="A57" s="39" t="s">
        <v>59</v>
      </c>
      <c r="B57" s="17">
        <v>4.3567832911280702</v>
      </c>
      <c r="C57" s="17">
        <v>2.3487170132122399</v>
      </c>
      <c r="D57" s="24">
        <v>-0.61213996329675102</v>
      </c>
      <c r="E57" s="24">
        <v>2.36556967824465</v>
      </c>
      <c r="F57" s="24">
        <v>0.10281479985292399</v>
      </c>
      <c r="G57" s="24">
        <v>1.80408525974327E-2</v>
      </c>
    </row>
    <row r="58" spans="1:7">
      <c r="A58" s="39" t="s">
        <v>54</v>
      </c>
      <c r="B58" s="17">
        <v>12.387969364433699</v>
      </c>
      <c r="C58" s="17">
        <v>3.7609400665099999</v>
      </c>
      <c r="D58" s="24">
        <v>6.6123112412353802</v>
      </c>
      <c r="E58" s="24">
        <v>3.4489028606417098</v>
      </c>
      <c r="F58" s="24">
        <v>0.11153463120318199</v>
      </c>
      <c r="G58" s="24">
        <v>2.8127451228033E-2</v>
      </c>
    </row>
    <row r="59" spans="1:7">
      <c r="A59" s="39" t="s">
        <v>55</v>
      </c>
      <c r="B59" s="17">
        <v>3.7703094695632098</v>
      </c>
      <c r="C59" s="17">
        <v>2.2577135165001398</v>
      </c>
      <c r="D59" s="24">
        <v>1.3009812847137601</v>
      </c>
      <c r="E59" s="24">
        <v>2.2600454505118801</v>
      </c>
      <c r="F59" s="24">
        <v>8.11856165108987E-2</v>
      </c>
      <c r="G59" s="24">
        <v>1.4096031883492101E-2</v>
      </c>
    </row>
    <row r="60" spans="1:7">
      <c r="A60" s="39" t="s">
        <v>46</v>
      </c>
      <c r="B60" s="17">
        <v>1.97800394122343</v>
      </c>
      <c r="C60" s="17">
        <v>2.2260291123117</v>
      </c>
      <c r="D60" s="24">
        <v>-0.18083455140576099</v>
      </c>
      <c r="E60" s="24">
        <v>2.1110299822629002</v>
      </c>
      <c r="F60" s="24">
        <v>7.7799725635476796E-2</v>
      </c>
      <c r="G60" s="24">
        <v>1.6927669623511402E-2</v>
      </c>
    </row>
    <row r="61" spans="1:7">
      <c r="A61" s="39" t="s">
        <v>47</v>
      </c>
      <c r="B61" s="17">
        <v>3.9547485599525398</v>
      </c>
      <c r="C61" s="17">
        <v>2.5776761966464701</v>
      </c>
      <c r="D61" s="24">
        <v>-0.84764922738818504</v>
      </c>
      <c r="E61" s="24">
        <v>2.2027668113822299</v>
      </c>
      <c r="F61" s="24">
        <v>0.118066305401686</v>
      </c>
      <c r="G61" s="24">
        <v>1.74458165708197E-2</v>
      </c>
    </row>
    <row r="62" spans="1:7">
      <c r="A62" s="39" t="s">
        <v>48</v>
      </c>
      <c r="B62" s="17">
        <v>2.0343390199613798</v>
      </c>
      <c r="C62" s="17">
        <v>2.4272375711443201</v>
      </c>
      <c r="D62" s="24">
        <v>6.0689763773539303E-2</v>
      </c>
      <c r="E62" s="24">
        <v>2.3641030716047999</v>
      </c>
      <c r="F62" s="24">
        <v>7.707528734105E-2</v>
      </c>
      <c r="G62" s="24">
        <v>1.9156926611172499E-2</v>
      </c>
    </row>
    <row r="63" spans="1:7">
      <c r="A63" s="39" t="s">
        <v>75</v>
      </c>
      <c r="B63" s="17">
        <v>5.1297828652771003</v>
      </c>
      <c r="C63" s="17">
        <v>2.3232430475970598</v>
      </c>
      <c r="D63" s="24">
        <v>1.4124492648031699</v>
      </c>
      <c r="E63" s="24">
        <v>2.1124446739118401</v>
      </c>
      <c r="F63" s="24">
        <v>8.2840400434979297E-2</v>
      </c>
      <c r="G63" s="24">
        <v>1.7148376169075299E-2</v>
      </c>
    </row>
    <row r="64" spans="1:7">
      <c r="A64" s="40" t="s">
        <v>49</v>
      </c>
      <c r="B64" s="17">
        <v>12.378000180786101</v>
      </c>
      <c r="C64" s="17">
        <v>4.5349660258881999</v>
      </c>
      <c r="D64" s="24">
        <v>6.7545701202575303</v>
      </c>
      <c r="E64" s="24">
        <v>4.6381272857180997</v>
      </c>
      <c r="F64" s="24">
        <v>8.9583050791959704E-2</v>
      </c>
      <c r="G64" s="24">
        <v>3.2197073176982699E-2</v>
      </c>
    </row>
    <row r="65" spans="1:8">
      <c r="A65" s="40" t="s">
        <v>60</v>
      </c>
      <c r="B65" s="17">
        <v>5.3811807584892</v>
      </c>
      <c r="C65" s="17">
        <v>3.05265277333275</v>
      </c>
      <c r="D65" s="24">
        <v>0.75234558189367295</v>
      </c>
      <c r="E65" s="24">
        <v>2.42763971199191</v>
      </c>
      <c r="F65" s="24">
        <v>0.12488578710484199</v>
      </c>
      <c r="G65" s="24">
        <v>3.0738534830005E-2</v>
      </c>
    </row>
    <row r="66" spans="1:8">
      <c r="A66" s="39" t="s">
        <v>41</v>
      </c>
      <c r="B66" s="17">
        <v>0.49656880061280601</v>
      </c>
      <c r="C66" s="17">
        <v>2.4028088460077002</v>
      </c>
      <c r="D66" s="24">
        <v>-2.0608597218960401</v>
      </c>
      <c r="E66" s="24">
        <v>2.14806627202486</v>
      </c>
      <c r="F66" s="24">
        <v>0.105021278262156</v>
      </c>
      <c r="G66" s="24">
        <v>2.0652233644268402E-2</v>
      </c>
    </row>
    <row r="67" spans="1:8">
      <c r="A67" s="39" t="s">
        <v>42</v>
      </c>
      <c r="B67" s="17">
        <v>10.730096059373</v>
      </c>
      <c r="C67" s="17">
        <v>2.3921739432710099</v>
      </c>
      <c r="D67" s="24">
        <v>7.0767895171813802</v>
      </c>
      <c r="E67" s="24">
        <v>2.4933827804825999</v>
      </c>
      <c r="F67" s="24">
        <v>6.4488952973552102E-2</v>
      </c>
      <c r="G67" s="24">
        <v>1.46133671673547E-2</v>
      </c>
    </row>
    <row r="68" spans="1:8">
      <c r="A68" s="40" t="s">
        <v>65</v>
      </c>
      <c r="B68" s="17">
        <v>6.4240252009442997</v>
      </c>
      <c r="C68" s="17">
        <v>2.7258163399187101</v>
      </c>
      <c r="D68" s="24">
        <v>0.92919205121313297</v>
      </c>
      <c r="E68" s="24">
        <v>2.2859939380358401</v>
      </c>
      <c r="F68" s="24">
        <v>0.108948111481109</v>
      </c>
      <c r="G68" s="24">
        <v>2.08128637217425E-2</v>
      </c>
    </row>
    <row r="69" spans="1:8">
      <c r="A69" s="41" t="s">
        <v>51</v>
      </c>
      <c r="B69" s="17">
        <v>13.551104372669201</v>
      </c>
      <c r="C69" s="17">
        <v>6.7557352066045002</v>
      </c>
      <c r="D69" s="24">
        <v>7.7163514684297603</v>
      </c>
      <c r="E69" s="24">
        <v>6.9192040548764897</v>
      </c>
      <c r="F69" s="24">
        <v>0.168708278131349</v>
      </c>
      <c r="G69" s="24">
        <v>3.9212849347799797E-2</v>
      </c>
    </row>
    <row r="70" spans="1:8">
      <c r="A70" s="42" t="s">
        <v>74</v>
      </c>
      <c r="B70" s="17">
        <v>7.8445170122605798</v>
      </c>
      <c r="C70" s="17">
        <v>2.88600467039391</v>
      </c>
      <c r="D70" s="24">
        <v>2.7640167253224801</v>
      </c>
      <c r="E70" s="24">
        <v>2.4430254911150699</v>
      </c>
      <c r="F70" s="24">
        <v>0.135133563108328</v>
      </c>
      <c r="G70" s="24">
        <v>2.8056942825847701E-2</v>
      </c>
    </row>
    <row r="71" spans="1:8">
      <c r="A71" s="39" t="s">
        <v>61</v>
      </c>
      <c r="B71" s="17">
        <v>11.7283725387852</v>
      </c>
      <c r="C71" s="17">
        <v>2.49844778168243</v>
      </c>
      <c r="D71" s="24">
        <v>6.5197173938429902</v>
      </c>
      <c r="E71" s="24">
        <v>2.5613992114492001</v>
      </c>
      <c r="F71" s="24">
        <v>0.100625780127514</v>
      </c>
      <c r="G71" s="24">
        <v>2.2640807819297799E-2</v>
      </c>
    </row>
    <row r="72" spans="1:8">
      <c r="A72" s="39" t="s">
        <v>45</v>
      </c>
      <c r="B72" s="17">
        <v>16.8503183705505</v>
      </c>
      <c r="C72" s="17">
        <v>2.5777974252489502</v>
      </c>
      <c r="D72" s="24">
        <v>13.1650008036353</v>
      </c>
      <c r="E72" s="24">
        <v>2.4467768283860898</v>
      </c>
      <c r="F72" s="24">
        <v>9.0650835932950896E-2</v>
      </c>
      <c r="G72" s="24">
        <v>1.94405739848377E-2</v>
      </c>
    </row>
    <row r="73" spans="1:8">
      <c r="A73" s="39" t="s">
        <v>50</v>
      </c>
      <c r="B73" s="17">
        <v>9.3104102229372501</v>
      </c>
      <c r="C73" s="17">
        <v>2.7241195609941702</v>
      </c>
      <c r="D73" s="24">
        <v>4.6346805041402899</v>
      </c>
      <c r="E73" s="24">
        <v>2.4556067054497701</v>
      </c>
      <c r="F73" s="24">
        <v>0.11995346625496001</v>
      </c>
      <c r="G73" s="24">
        <v>1.8998133183134099E-2</v>
      </c>
    </row>
    <row r="74" spans="1:8">
      <c r="A74" s="9"/>
      <c r="B74" s="9"/>
      <c r="C74" s="9"/>
      <c r="D74" s="9"/>
      <c r="E74" s="9"/>
      <c r="F74" s="9"/>
      <c r="G74" s="9"/>
      <c r="H74" s="9"/>
    </row>
    <row r="75" spans="1:8" s="29" customFormat="1" ht="11.25">
      <c r="A75" s="36" t="s">
        <v>76</v>
      </c>
      <c r="B75" s="36"/>
      <c r="C75" s="36"/>
      <c r="D75" s="36"/>
      <c r="E75" s="36"/>
      <c r="F75" s="36"/>
      <c r="G75" s="36"/>
      <c r="H75" s="36"/>
    </row>
    <row r="76" spans="1:8" s="29" customFormat="1" ht="11.25">
      <c r="A76" s="36" t="s">
        <v>77</v>
      </c>
      <c r="B76" s="36"/>
      <c r="C76" s="36"/>
      <c r="D76" s="36"/>
      <c r="E76" s="36"/>
      <c r="F76" s="36"/>
      <c r="G76" s="36"/>
      <c r="H76" s="36"/>
    </row>
    <row r="77" spans="1:8" s="29" customFormat="1" ht="11.25">
      <c r="A77" s="36"/>
      <c r="B77" s="36"/>
      <c r="C77" s="36"/>
      <c r="D77" s="36"/>
      <c r="E77" s="36"/>
      <c r="F77" s="36"/>
      <c r="G77" s="36"/>
      <c r="H77" s="36"/>
    </row>
    <row r="78" spans="1:8">
      <c r="A78" s="44" t="s">
        <v>156</v>
      </c>
      <c r="B78" s="45"/>
      <c r="C78" s="45"/>
      <c r="D78" s="45"/>
      <c r="E78" s="46"/>
      <c r="F78" s="45"/>
      <c r="G78" s="46"/>
    </row>
  </sheetData>
  <mergeCells count="3">
    <mergeCell ref="A6:A7"/>
    <mergeCell ref="B6:C6"/>
    <mergeCell ref="D6:G6"/>
  </mergeCells>
  <hyperlinks>
    <hyperlink ref="A4" location="Índice!A1" display="Índice" xr:uid="{AE7CF117-0FFE-4174-836D-7206C02703AC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B97AA-87C4-40BC-AB20-6D614EE0C51E}">
  <dimension ref="A1:K78"/>
  <sheetViews>
    <sheetView showGridLines="0" zoomScale="80" zoomScaleNormal="80" workbookViewId="0"/>
  </sheetViews>
  <sheetFormatPr baseColWidth="10" defaultRowHeight="15"/>
  <cols>
    <col min="1" max="1" width="27.85546875" customWidth="1"/>
  </cols>
  <sheetData>
    <row r="1" spans="1:11" s="33" customFormat="1" ht="18.75">
      <c r="A1" s="34" t="str" cm="1">
        <f t="array" aca="1" ref="A1" ca="1">VLOOKUP(_xlfn.TEXTAFTER(CELL("filename",ZW994),"]"),Índice!A:B,2,FALSE)</f>
        <v>Porcentaje de estudiantes que están en desacuerdo con que “La escuela ha hecho poco para prepararme para la vida adulta cuando la abandone": global, por género y por ISEC</v>
      </c>
    </row>
    <row r="2" spans="1:11">
      <c r="A2" t="s">
        <v>56</v>
      </c>
    </row>
    <row r="3" spans="1:11">
      <c r="A3" s="2" t="s">
        <v>122</v>
      </c>
    </row>
    <row r="4" spans="1:11">
      <c r="A4" s="3" t="s">
        <v>0</v>
      </c>
    </row>
    <row r="6" spans="1:11" ht="61.5" customHeight="1">
      <c r="A6" s="95" t="s">
        <v>52</v>
      </c>
      <c r="B6" s="92" t="s">
        <v>164</v>
      </c>
      <c r="C6" s="92"/>
      <c r="D6" s="92"/>
      <c r="E6" s="92"/>
      <c r="F6" s="92"/>
      <c r="G6" s="92"/>
      <c r="H6" s="92"/>
      <c r="I6" s="92"/>
      <c r="J6" s="92"/>
      <c r="K6" s="92"/>
    </row>
    <row r="7" spans="1:11" ht="12" customHeight="1">
      <c r="A7" s="98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148</v>
      </c>
      <c r="I7" s="26" t="s">
        <v>53</v>
      </c>
      <c r="J7" s="26" t="s">
        <v>149</v>
      </c>
      <c r="K7" s="26" t="s">
        <v>53</v>
      </c>
    </row>
    <row r="8" spans="1:11">
      <c r="A8" s="22" t="s">
        <v>16</v>
      </c>
      <c r="B8" s="24">
        <v>24.64293649717662</v>
      </c>
      <c r="C8" s="24">
        <v>0.85112673216501267</v>
      </c>
      <c r="D8" s="24">
        <v>24.413345594805964</v>
      </c>
      <c r="E8" s="24">
        <v>1.2957990563392361</v>
      </c>
      <c r="F8" s="24">
        <v>24.889403420127238</v>
      </c>
      <c r="G8" s="62">
        <v>0.95104959351653018</v>
      </c>
      <c r="H8" s="62">
        <v>31.367287736567601</v>
      </c>
      <c r="I8" s="62">
        <v>1.6308599263069981</v>
      </c>
      <c r="J8" s="62">
        <v>17.8122978864955</v>
      </c>
      <c r="K8" s="62">
        <v>1.0219999199991305</v>
      </c>
    </row>
    <row r="9" spans="1:11">
      <c r="A9" s="22" t="s">
        <v>14</v>
      </c>
      <c r="B9" s="24">
        <v>55.265274956723445</v>
      </c>
      <c r="C9" s="24">
        <v>0.54129744673856006</v>
      </c>
      <c r="D9" s="24">
        <v>55.245119470152368</v>
      </c>
      <c r="E9" s="24">
        <v>0.74572156810243317</v>
      </c>
      <c r="F9" s="24">
        <v>55.28762822909038</v>
      </c>
      <c r="G9" s="60">
        <v>0.80034215702927336</v>
      </c>
      <c r="H9" s="60">
        <v>47.533316008917772</v>
      </c>
      <c r="I9" s="60">
        <v>0.96684524511336201</v>
      </c>
      <c r="J9" s="60">
        <v>61.474809435007337</v>
      </c>
      <c r="K9" s="60">
        <v>1.0803517070707798</v>
      </c>
    </row>
    <row r="10" spans="1:11">
      <c r="A10" s="22" t="s">
        <v>18</v>
      </c>
      <c r="B10" s="24">
        <v>41.04151246885678</v>
      </c>
      <c r="C10" s="24">
        <v>0.75442651007216543</v>
      </c>
      <c r="D10" s="24">
        <v>41.919608655997592</v>
      </c>
      <c r="E10" s="24">
        <v>0.94220732888580294</v>
      </c>
      <c r="F10" s="24">
        <v>40.143929329679018</v>
      </c>
      <c r="G10" s="60">
        <v>1.1225106797888829</v>
      </c>
      <c r="H10" s="60">
        <v>48.778288658149123</v>
      </c>
      <c r="I10" s="60">
        <v>1.3565263439529007</v>
      </c>
      <c r="J10" s="60">
        <v>34.190389331308197</v>
      </c>
      <c r="K10" s="60">
        <v>1.3477127216109455</v>
      </c>
    </row>
    <row r="11" spans="1:11">
      <c r="A11" s="22" t="s">
        <v>28</v>
      </c>
      <c r="B11" s="24">
        <v>47.28698910321453</v>
      </c>
      <c r="C11" s="24">
        <v>0.90032315688695708</v>
      </c>
      <c r="D11" s="24">
        <v>50.797978960555511</v>
      </c>
      <c r="E11" s="24">
        <v>1.1826857998139919</v>
      </c>
      <c r="F11" s="24">
        <v>43.661681083795465</v>
      </c>
      <c r="G11" s="60">
        <v>1.0942049059155647</v>
      </c>
      <c r="H11" s="60">
        <v>48.15109583000914</v>
      </c>
      <c r="I11" s="60">
        <v>1.6587465586476637</v>
      </c>
      <c r="J11" s="60">
        <v>48.128869349510445</v>
      </c>
      <c r="K11" s="60">
        <v>1.3731326248454541</v>
      </c>
    </row>
    <row r="12" spans="1:11">
      <c r="A12" s="22" t="s">
        <v>20</v>
      </c>
      <c r="B12" s="24">
        <v>60.831025239068779</v>
      </c>
      <c r="C12" s="24">
        <v>0.74414408767655738</v>
      </c>
      <c r="D12" s="24">
        <v>59.27750831173244</v>
      </c>
      <c r="E12" s="24">
        <v>1.0841289309984283</v>
      </c>
      <c r="F12" s="24">
        <v>62.402175976465202</v>
      </c>
      <c r="G12" s="60">
        <v>1.0475174772299014</v>
      </c>
      <c r="H12" s="60">
        <v>66.45489050435927</v>
      </c>
      <c r="I12" s="60">
        <v>1.4980887752645236</v>
      </c>
      <c r="J12" s="60">
        <v>56.747483987121363</v>
      </c>
      <c r="K12" s="60">
        <v>1.4846554857334073</v>
      </c>
    </row>
    <row r="13" spans="1:11">
      <c r="A13" s="22" t="s">
        <v>6</v>
      </c>
      <c r="B13" s="24">
        <v>53.440100898109442</v>
      </c>
      <c r="C13" s="24">
        <v>0.61133210188760134</v>
      </c>
      <c r="D13" s="24">
        <v>55.132305445131216</v>
      </c>
      <c r="E13" s="24">
        <v>0.65212419216454331</v>
      </c>
      <c r="F13" s="24">
        <v>51.637337504775218</v>
      </c>
      <c r="G13" s="60">
        <v>0.87656421319077438</v>
      </c>
      <c r="H13" s="60">
        <v>48.730632833979982</v>
      </c>
      <c r="I13" s="60">
        <v>1.0792538796702071</v>
      </c>
      <c r="J13" s="60">
        <v>57.520218771430429</v>
      </c>
      <c r="K13" s="60">
        <v>1.1723918878809743</v>
      </c>
    </row>
    <row r="14" spans="1:11">
      <c r="A14" s="22" t="s">
        <v>1</v>
      </c>
      <c r="B14" s="24">
        <v>56.157893354561217</v>
      </c>
      <c r="C14" s="24">
        <v>0.89534668911467663</v>
      </c>
      <c r="D14" s="24">
        <v>58.166736558275645</v>
      </c>
      <c r="E14" s="24">
        <v>1.1303257943916543</v>
      </c>
      <c r="F14" s="24">
        <v>54.140888497115746</v>
      </c>
      <c r="G14" s="60">
        <v>1.1552681252005597</v>
      </c>
      <c r="H14" s="60">
        <v>57.709537753001392</v>
      </c>
      <c r="I14" s="60">
        <v>1.819632362832305</v>
      </c>
      <c r="J14" s="60">
        <v>55.429816731899784</v>
      </c>
      <c r="K14" s="60">
        <v>1.5444968472107503</v>
      </c>
    </row>
    <row r="15" spans="1:11">
      <c r="A15" s="22" t="s">
        <v>57</v>
      </c>
      <c r="B15" s="24">
        <v>43.541719131881692</v>
      </c>
      <c r="C15" s="24">
        <v>0.77685918319821878</v>
      </c>
      <c r="D15" s="24">
        <v>42.090660643523577</v>
      </c>
      <c r="E15" s="24">
        <v>1.0809327080028988</v>
      </c>
      <c r="F15" s="24">
        <v>45.292587459884878</v>
      </c>
      <c r="G15" s="60">
        <v>1.2076304769493718</v>
      </c>
      <c r="H15" s="60">
        <v>44.019255282544528</v>
      </c>
      <c r="I15" s="60">
        <v>1.7737598646395261</v>
      </c>
      <c r="J15" s="60">
        <v>42.510875582194572</v>
      </c>
      <c r="K15" s="60">
        <v>1.4331662426165825</v>
      </c>
    </row>
    <row r="16" spans="1:11">
      <c r="A16" s="22" t="s">
        <v>29</v>
      </c>
      <c r="B16" s="24">
        <v>62.265105075951723</v>
      </c>
      <c r="C16" s="24">
        <v>0.66625390782583072</v>
      </c>
      <c r="D16" s="24">
        <v>65.807872749595248</v>
      </c>
      <c r="E16" s="24">
        <v>0.91000444519439028</v>
      </c>
      <c r="F16" s="24">
        <v>58.062758423050596</v>
      </c>
      <c r="G16" s="60">
        <v>0.96768237922827949</v>
      </c>
      <c r="H16" s="60">
        <v>61.842109934764956</v>
      </c>
      <c r="I16" s="60">
        <v>1.3820647996909119</v>
      </c>
      <c r="J16" s="60">
        <v>64.31582069689108</v>
      </c>
      <c r="K16" s="60">
        <v>1.4246999332545522</v>
      </c>
    </row>
    <row r="17" spans="1:11">
      <c r="A17" s="22" t="s">
        <v>25</v>
      </c>
      <c r="B17" s="24">
        <v>84.894558867257857</v>
      </c>
      <c r="C17" s="24">
        <v>0.51350818772179863</v>
      </c>
      <c r="D17" s="24">
        <v>84.582993276393708</v>
      </c>
      <c r="E17" s="24">
        <v>0.77401898000909497</v>
      </c>
      <c r="F17" s="24">
        <v>85.19669645144684</v>
      </c>
      <c r="G17" s="60">
        <v>0.71358973728282082</v>
      </c>
      <c r="H17" s="60">
        <v>83.400538734394402</v>
      </c>
      <c r="I17" s="60">
        <v>1.0140383720708748</v>
      </c>
      <c r="J17" s="60">
        <v>86.844899498702262</v>
      </c>
      <c r="K17" s="60">
        <v>0.76425974120277407</v>
      </c>
    </row>
    <row r="18" spans="1:11">
      <c r="A18" s="22" t="s">
        <v>58</v>
      </c>
      <c r="B18" s="24">
        <v>53.369084714473104</v>
      </c>
      <c r="C18" s="24">
        <v>0.63522722034273793</v>
      </c>
      <c r="D18" s="24">
        <v>56.45001316470556</v>
      </c>
      <c r="E18" s="24">
        <v>0.92337245710977067</v>
      </c>
      <c r="F18" s="24">
        <v>50.069997483817666</v>
      </c>
      <c r="G18" s="60">
        <v>0.90893451534604586</v>
      </c>
      <c r="H18" s="61" t="s">
        <v>70</v>
      </c>
      <c r="I18" s="61" t="s">
        <v>70</v>
      </c>
      <c r="J18" s="61" t="s">
        <v>70</v>
      </c>
      <c r="K18" s="61" t="s">
        <v>70</v>
      </c>
    </row>
    <row r="19" spans="1:11">
      <c r="A19" s="22" t="s">
        <v>15</v>
      </c>
      <c r="B19" s="56">
        <v>55.855150641854067</v>
      </c>
      <c r="C19" s="56">
        <v>0.62196255667404277</v>
      </c>
      <c r="D19" s="56">
        <v>58.462327742356187</v>
      </c>
      <c r="E19" s="56">
        <v>0.84693576703925566</v>
      </c>
      <c r="F19" s="56">
        <v>53.005282689530866</v>
      </c>
      <c r="G19" s="61">
        <v>1.0044828646702098</v>
      </c>
      <c r="H19" s="61">
        <v>61.792952284054316</v>
      </c>
      <c r="I19" s="61">
        <v>1.695538615125642</v>
      </c>
      <c r="J19" s="61">
        <v>50.173690411363225</v>
      </c>
      <c r="K19" s="61">
        <v>1.399678525602589</v>
      </c>
    </row>
    <row r="20" spans="1:11">
      <c r="A20" s="22" t="s">
        <v>8</v>
      </c>
      <c r="B20" s="24">
        <v>52.979180711927668</v>
      </c>
      <c r="C20" s="24">
        <v>1.0462994944015045</v>
      </c>
      <c r="D20" s="24">
        <v>53.770527302513727</v>
      </c>
      <c r="E20" s="24">
        <v>1.6218637527082709</v>
      </c>
      <c r="F20" s="24">
        <v>52.175993027105939</v>
      </c>
      <c r="G20" s="60">
        <v>1.163878516248861</v>
      </c>
      <c r="H20" s="60">
        <v>47.954566336343099</v>
      </c>
      <c r="I20" s="60">
        <v>1.8981914931645176</v>
      </c>
      <c r="J20" s="60">
        <v>58.259365744019043</v>
      </c>
      <c r="K20" s="60">
        <v>1.9321018748252534</v>
      </c>
    </row>
    <row r="21" spans="1:11">
      <c r="A21" s="22" t="s">
        <v>10</v>
      </c>
      <c r="B21" s="24">
        <v>57.952985870675136</v>
      </c>
      <c r="C21" s="24">
        <v>0.67708712346632249</v>
      </c>
      <c r="D21" s="24">
        <v>58.383766318859884</v>
      </c>
      <c r="E21" s="24">
        <v>1.017710673413458</v>
      </c>
      <c r="F21" s="24">
        <v>57.500541544627204</v>
      </c>
      <c r="G21" s="60">
        <v>1.0028617786913581</v>
      </c>
      <c r="H21" s="60">
        <v>56.913817796963642</v>
      </c>
      <c r="I21" s="60">
        <v>1.3493312165848073</v>
      </c>
      <c r="J21" s="60">
        <v>56.155763739162367</v>
      </c>
      <c r="K21" s="60">
        <v>1.5109748422629836</v>
      </c>
    </row>
    <row r="22" spans="1:11">
      <c r="A22" s="22" t="s">
        <v>26</v>
      </c>
      <c r="B22" s="24">
        <v>54.732341979501001</v>
      </c>
      <c r="C22" s="24">
        <v>0.66189913342597662</v>
      </c>
      <c r="D22" s="24">
        <v>57.278174505908218</v>
      </c>
      <c r="E22" s="24">
        <v>0.80164937596100094</v>
      </c>
      <c r="F22" s="24">
        <v>52.207720327494911</v>
      </c>
      <c r="G22" s="60">
        <v>0.72204543101719454</v>
      </c>
      <c r="H22" s="60">
        <v>53.179229403218073</v>
      </c>
      <c r="I22" s="60">
        <v>1.3605187341218279</v>
      </c>
      <c r="J22" s="60">
        <v>58.286605130669514</v>
      </c>
      <c r="K22" s="60">
        <v>1.0511064392004803</v>
      </c>
    </row>
    <row r="23" spans="1:11">
      <c r="A23" s="22" t="s">
        <v>7</v>
      </c>
      <c r="B23" s="56">
        <v>52.952335623872791</v>
      </c>
      <c r="C23" s="56">
        <v>1.7051152370078899</v>
      </c>
      <c r="D23" s="56">
        <v>56.107757182921979</v>
      </c>
      <c r="E23" s="56">
        <v>2.1665107597253139</v>
      </c>
      <c r="F23" s="56">
        <v>49.338226547613871</v>
      </c>
      <c r="G23" s="61">
        <v>2.1526360967495792</v>
      </c>
      <c r="H23" s="61">
        <v>52.903484094751299</v>
      </c>
      <c r="I23" s="61">
        <v>2.449062179048211</v>
      </c>
      <c r="J23" s="61">
        <v>59.346898633286507</v>
      </c>
      <c r="K23" s="61">
        <v>2.8441898042297544</v>
      </c>
    </row>
    <row r="24" spans="1:11">
      <c r="A24" s="22" t="s">
        <v>21</v>
      </c>
      <c r="B24" s="24">
        <v>53.731144396539868</v>
      </c>
      <c r="C24" s="24">
        <v>0.71080254384686881</v>
      </c>
      <c r="D24" s="24">
        <v>55.463893384122422</v>
      </c>
      <c r="E24" s="24">
        <v>0.96360634824595115</v>
      </c>
      <c r="F24" s="24">
        <v>51.997850858820193</v>
      </c>
      <c r="G24" s="60">
        <v>1.0433652555709561</v>
      </c>
      <c r="H24" s="60">
        <v>52.375677872482349</v>
      </c>
      <c r="I24" s="60">
        <v>1.3581708969346697</v>
      </c>
      <c r="J24" s="60">
        <v>55.702573740165782</v>
      </c>
      <c r="K24" s="60">
        <v>1.286946090202719</v>
      </c>
    </row>
    <row r="25" spans="1:11">
      <c r="A25" s="22" t="s">
        <v>34</v>
      </c>
      <c r="B25" s="24">
        <v>64.729558198680721</v>
      </c>
      <c r="C25" s="24">
        <v>0.6815361849044812</v>
      </c>
      <c r="D25" s="24">
        <v>66.843910555659306</v>
      </c>
      <c r="E25" s="24">
        <v>0.9396820550167444</v>
      </c>
      <c r="F25" s="24">
        <v>62.530828996149964</v>
      </c>
      <c r="G25" s="60">
        <v>0.93817002840060637</v>
      </c>
      <c r="H25" s="60">
        <v>61.495440596575122</v>
      </c>
      <c r="I25" s="60">
        <v>1.4086976267215112</v>
      </c>
      <c r="J25" s="60">
        <v>69.39025031148654</v>
      </c>
      <c r="K25" s="60">
        <v>1.2097088558438407</v>
      </c>
    </row>
    <row r="26" spans="1:11">
      <c r="A26" s="22" t="s">
        <v>5</v>
      </c>
      <c r="B26" s="24">
        <v>44.953571955248592</v>
      </c>
      <c r="C26" s="24">
        <v>0.70899681114425306</v>
      </c>
      <c r="D26" s="24">
        <v>47.897354220988845</v>
      </c>
      <c r="E26" s="24">
        <v>0.89623511205841844</v>
      </c>
      <c r="F26" s="24">
        <v>41.725810253681935</v>
      </c>
      <c r="G26" s="60">
        <v>1.1597168780234013</v>
      </c>
      <c r="H26" s="60">
        <v>44.825233759696609</v>
      </c>
      <c r="I26" s="60">
        <v>1.4853933474608367</v>
      </c>
      <c r="J26" s="60">
        <v>48.089854271605496</v>
      </c>
      <c r="K26" s="60">
        <v>1.5613995764480719</v>
      </c>
    </row>
    <row r="27" spans="1:11">
      <c r="A27" s="22" t="s">
        <v>37</v>
      </c>
      <c r="B27" s="24">
        <v>35.397153685045687</v>
      </c>
      <c r="C27" s="24">
        <v>0.74019235154810448</v>
      </c>
      <c r="D27" s="24">
        <v>34.250772460481599</v>
      </c>
      <c r="E27" s="24">
        <v>1.0285084560156939</v>
      </c>
      <c r="F27" s="24">
        <v>36.642455081230842</v>
      </c>
      <c r="G27" s="60">
        <v>0.95539863750074105</v>
      </c>
      <c r="H27" s="60">
        <v>40.659234253461761</v>
      </c>
      <c r="I27" s="60">
        <v>1.4571592852521753</v>
      </c>
      <c r="J27" s="60">
        <v>30.556798133789169</v>
      </c>
      <c r="K27" s="60">
        <v>1.2705177667749881</v>
      </c>
    </row>
    <row r="28" spans="1:11">
      <c r="A28" s="22" t="s">
        <v>4</v>
      </c>
      <c r="B28" s="24">
        <v>55.347368473006185</v>
      </c>
      <c r="C28" s="24">
        <v>0.74689036607636738</v>
      </c>
      <c r="D28" s="24">
        <v>56.977990040086723</v>
      </c>
      <c r="E28" s="24">
        <v>1.0690008462028242</v>
      </c>
      <c r="F28" s="24">
        <v>53.714902004276468</v>
      </c>
      <c r="G28" s="60">
        <v>0.87358318161650939</v>
      </c>
      <c r="H28" s="60">
        <v>57.794922295128458</v>
      </c>
      <c r="I28" s="60">
        <v>1.5771794975591382</v>
      </c>
      <c r="J28" s="60">
        <v>52.013790309598342</v>
      </c>
      <c r="K28" s="60">
        <v>1.5276989604676943</v>
      </c>
    </row>
    <row r="29" spans="1:11">
      <c r="A29" s="22" t="s">
        <v>9</v>
      </c>
      <c r="B29" s="24">
        <v>48.345289393747684</v>
      </c>
      <c r="C29" s="24">
        <v>0.7471503910656353</v>
      </c>
      <c r="D29" s="24">
        <v>50.516399703069716</v>
      </c>
      <c r="E29" s="24">
        <v>0.98395476424486095</v>
      </c>
      <c r="F29" s="24">
        <v>46.281030350069976</v>
      </c>
      <c r="G29" s="60">
        <v>1.1197594256561063</v>
      </c>
      <c r="H29" s="60">
        <v>45.557178506385938</v>
      </c>
      <c r="I29" s="60">
        <v>1.4592944026984231</v>
      </c>
      <c r="J29" s="60">
        <v>54.99425237223624</v>
      </c>
      <c r="K29" s="60">
        <v>1.3551522123741935</v>
      </c>
    </row>
    <row r="30" spans="1:11">
      <c r="A30" s="22" t="s">
        <v>19</v>
      </c>
      <c r="B30" s="24">
        <v>57.660082789315815</v>
      </c>
      <c r="C30" s="24">
        <v>0.80635750275267182</v>
      </c>
      <c r="D30" s="24">
        <v>59.188197814179347</v>
      </c>
      <c r="E30" s="24">
        <v>1.2088501796938678</v>
      </c>
      <c r="F30" s="24">
        <v>56.27114788408484</v>
      </c>
      <c r="G30" s="60">
        <v>1.1155945286350566</v>
      </c>
      <c r="H30" s="60">
        <v>56.047136527908251</v>
      </c>
      <c r="I30" s="60">
        <v>1.6436742616143742</v>
      </c>
      <c r="J30" s="60">
        <v>59.794458353797623</v>
      </c>
      <c r="K30" s="60">
        <v>1.7554751679049685</v>
      </c>
    </row>
    <row r="31" spans="1:11">
      <c r="A31" s="22" t="s">
        <v>11</v>
      </c>
      <c r="B31" s="24">
        <v>42.859966045772644</v>
      </c>
      <c r="C31" s="24">
        <v>0.85471972854238809</v>
      </c>
      <c r="D31" s="24">
        <v>42.525227778712036</v>
      </c>
      <c r="E31" s="24">
        <v>1.2600426460678142</v>
      </c>
      <c r="F31" s="24">
        <v>43.213015507949429</v>
      </c>
      <c r="G31" s="60">
        <v>1.2142291508915748</v>
      </c>
      <c r="H31" s="60">
        <v>46.933432551425895</v>
      </c>
      <c r="I31" s="60">
        <v>1.6157042621869968</v>
      </c>
      <c r="J31" s="60">
        <v>36.772501326814726</v>
      </c>
      <c r="K31" s="60">
        <v>1.6050114863817955</v>
      </c>
    </row>
    <row r="32" spans="1:11">
      <c r="A32" s="22" t="s">
        <v>12</v>
      </c>
      <c r="B32" s="24">
        <v>41.766369680620024</v>
      </c>
      <c r="C32" s="24">
        <v>0.75183303165952209</v>
      </c>
      <c r="D32" s="24">
        <v>42.532729351757169</v>
      </c>
      <c r="E32" s="24">
        <v>1.0522448696596187</v>
      </c>
      <c r="F32" s="24">
        <v>40.960205675114842</v>
      </c>
      <c r="G32" s="60">
        <v>1.0105406846611875</v>
      </c>
      <c r="H32" s="60">
        <v>44.024192641904634</v>
      </c>
      <c r="I32" s="60">
        <v>1.5976331888981978</v>
      </c>
      <c r="J32" s="60">
        <v>41.026977404959005</v>
      </c>
      <c r="K32" s="60">
        <v>1.3017090394819277</v>
      </c>
    </row>
    <row r="33" spans="1:11">
      <c r="A33" s="22" t="s">
        <v>2</v>
      </c>
      <c r="B33" s="24">
        <v>75.864306097906436</v>
      </c>
      <c r="C33" s="24">
        <v>0.60204975542895267</v>
      </c>
      <c r="D33" s="24">
        <v>76.590569134838532</v>
      </c>
      <c r="E33" s="24">
        <v>0.88273253441605026</v>
      </c>
      <c r="F33" s="24">
        <v>75.18071495723845</v>
      </c>
      <c r="G33" s="60">
        <v>0.74592260203626926</v>
      </c>
      <c r="H33" s="60">
        <v>78.18686205657383</v>
      </c>
      <c r="I33" s="60">
        <v>1.1348187427616943</v>
      </c>
      <c r="J33" s="60">
        <v>73.985249762615666</v>
      </c>
      <c r="K33" s="60">
        <v>1.05340356050976</v>
      </c>
    </row>
    <row r="34" spans="1:11">
      <c r="A34" s="22" t="s">
        <v>23</v>
      </c>
      <c r="B34" s="24">
        <v>52.935248635371245</v>
      </c>
      <c r="C34" s="24">
        <v>0.67978048987196871</v>
      </c>
      <c r="D34" s="24">
        <v>52.761412222612634</v>
      </c>
      <c r="E34" s="24">
        <v>0.97803524810135267</v>
      </c>
      <c r="F34" s="24">
        <v>53.122197601835751</v>
      </c>
      <c r="G34" s="60">
        <v>1.0042426627517955</v>
      </c>
      <c r="H34" s="60">
        <v>54.832357706994237</v>
      </c>
      <c r="I34" s="60">
        <v>1.3328196754340909</v>
      </c>
      <c r="J34" s="60">
        <v>48.871654966061918</v>
      </c>
      <c r="K34" s="60">
        <v>1.3938980759545621</v>
      </c>
    </row>
    <row r="35" spans="1:11">
      <c r="A35" s="22" t="s">
        <v>32</v>
      </c>
      <c r="B35" s="24">
        <v>41.961727465563804</v>
      </c>
      <c r="C35" s="24">
        <v>0.6612358521538606</v>
      </c>
      <c r="D35" s="24">
        <v>39.341890620214961</v>
      </c>
      <c r="E35" s="24">
        <v>0.91513573212579358</v>
      </c>
      <c r="F35" s="24">
        <v>44.695590117850806</v>
      </c>
      <c r="G35" s="60">
        <v>0.91691018174721384</v>
      </c>
      <c r="H35" s="60">
        <v>45.81108102450991</v>
      </c>
      <c r="I35" s="60">
        <v>1.285388356797647</v>
      </c>
      <c r="J35" s="60">
        <v>38.500899620605303</v>
      </c>
      <c r="K35" s="60">
        <v>1.3220973011967074</v>
      </c>
    </row>
    <row r="36" spans="1:11">
      <c r="A36" s="25" t="s">
        <v>63</v>
      </c>
      <c r="B36" s="24">
        <v>39.206499420531124</v>
      </c>
      <c r="C36" s="24">
        <v>0.69655859773888129</v>
      </c>
      <c r="D36" s="24">
        <v>39.164106717782502</v>
      </c>
      <c r="E36" s="24">
        <v>0.97783580432464123</v>
      </c>
      <c r="F36" s="24">
        <v>39.250030088537983</v>
      </c>
      <c r="G36" s="60">
        <v>0.94969484221449252</v>
      </c>
      <c r="H36" s="60">
        <v>43.414571834614385</v>
      </c>
      <c r="I36" s="60">
        <v>1.375610365854661</v>
      </c>
      <c r="J36" s="60">
        <v>37.344265354085529</v>
      </c>
      <c r="K36" s="60">
        <v>1.3047736329432722</v>
      </c>
    </row>
    <row r="37" spans="1:11">
      <c r="A37" s="22" t="s">
        <v>17</v>
      </c>
      <c r="B37" s="24">
        <v>45.647908470399592</v>
      </c>
      <c r="C37" s="24">
        <v>0.96658501749949466</v>
      </c>
      <c r="D37" s="24">
        <v>45.802120246217576</v>
      </c>
      <c r="E37" s="24">
        <v>1.3653032081134537</v>
      </c>
      <c r="F37" s="24">
        <v>45.476611373786433</v>
      </c>
      <c r="G37" s="60">
        <v>1.55296021870059</v>
      </c>
      <c r="H37" s="60">
        <v>39.436691714086344</v>
      </c>
      <c r="I37" s="60">
        <v>1.8223360030780817</v>
      </c>
      <c r="J37" s="60">
        <v>49.559520573144326</v>
      </c>
      <c r="K37" s="60">
        <v>1.783597058666994</v>
      </c>
    </row>
    <row r="38" spans="1:11">
      <c r="A38" s="22" t="s">
        <v>3</v>
      </c>
      <c r="B38" s="24">
        <v>66.089508329152295</v>
      </c>
      <c r="C38" s="24">
        <v>0.67840031923352329</v>
      </c>
      <c r="D38" s="24">
        <v>71.524873677372682</v>
      </c>
      <c r="E38" s="24">
        <v>0.899732189683911</v>
      </c>
      <c r="F38" s="24">
        <v>60.198822715190481</v>
      </c>
      <c r="G38" s="60">
        <v>0.92078513932492312</v>
      </c>
      <c r="H38" s="60">
        <v>67.448522501906012</v>
      </c>
      <c r="I38" s="60">
        <v>1.1914115913680834</v>
      </c>
      <c r="J38" s="60">
        <v>66.276825988443534</v>
      </c>
      <c r="K38" s="60">
        <v>1.3440399924552353</v>
      </c>
    </row>
    <row r="39" spans="1:11">
      <c r="A39" s="22" t="s">
        <v>13</v>
      </c>
      <c r="B39" s="56">
        <v>47.429423867669755</v>
      </c>
      <c r="C39" s="56">
        <v>0.79144874915397256</v>
      </c>
      <c r="D39" s="56">
        <v>48.865705341659897</v>
      </c>
      <c r="E39" s="56">
        <v>1.0809349446342653</v>
      </c>
      <c r="F39" s="56">
        <v>45.955100482194482</v>
      </c>
      <c r="G39" s="61">
        <v>0.97022080148640522</v>
      </c>
      <c r="H39" s="61">
        <v>42.783057069899918</v>
      </c>
      <c r="I39" s="61">
        <v>1.2246840083015593</v>
      </c>
      <c r="J39" s="61">
        <v>48.775843469329786</v>
      </c>
      <c r="K39" s="61">
        <v>1.4829084264576793</v>
      </c>
    </row>
    <row r="40" spans="1:11">
      <c r="A40" s="22" t="s">
        <v>27</v>
      </c>
      <c r="B40" s="24">
        <v>51.898559397338886</v>
      </c>
      <c r="C40" s="24">
        <v>0.82243479716050472</v>
      </c>
      <c r="D40" s="24">
        <v>51.41414433150581</v>
      </c>
      <c r="E40" s="24">
        <v>1.11464092260397</v>
      </c>
      <c r="F40" s="24">
        <v>52.545769970374444</v>
      </c>
      <c r="G40" s="60">
        <v>1.2458470757086932</v>
      </c>
      <c r="H40" s="60">
        <v>46.918544839507227</v>
      </c>
      <c r="I40" s="60">
        <v>1.6552940997604728</v>
      </c>
      <c r="J40" s="60">
        <v>60.550184369486551</v>
      </c>
      <c r="K40" s="60">
        <v>1.666680332453603</v>
      </c>
    </row>
    <row r="41" spans="1:11">
      <c r="A41" s="22" t="s">
        <v>31</v>
      </c>
      <c r="B41" s="24">
        <v>47.946040994035968</v>
      </c>
      <c r="C41" s="24">
        <v>0.94183109493271377</v>
      </c>
      <c r="D41" s="24">
        <v>49.568213935655706</v>
      </c>
      <c r="E41" s="24">
        <v>1.0476800362563186</v>
      </c>
      <c r="F41" s="24">
        <v>46.22443226497932</v>
      </c>
      <c r="G41" s="60">
        <v>1.3410326938578276</v>
      </c>
      <c r="H41" s="60">
        <v>51.580526354019142</v>
      </c>
      <c r="I41" s="60">
        <v>1.6643364123608695</v>
      </c>
      <c r="J41" s="60">
        <v>47.379983724125843</v>
      </c>
      <c r="K41" s="60">
        <v>1.5435616431698289</v>
      </c>
    </row>
    <row r="42" spans="1:11">
      <c r="A42" s="22" t="s">
        <v>35</v>
      </c>
      <c r="B42" s="24">
        <v>36.923615949348587</v>
      </c>
      <c r="C42" s="24">
        <v>0.79828687898132233</v>
      </c>
      <c r="D42" s="24">
        <v>36.570907255537591</v>
      </c>
      <c r="E42" s="24">
        <v>0.98827944880711982</v>
      </c>
      <c r="F42" s="24">
        <v>37.296977487183725</v>
      </c>
      <c r="G42" s="60">
        <v>1.0374405322744986</v>
      </c>
      <c r="H42" s="60">
        <v>40.814013047352468</v>
      </c>
      <c r="I42" s="60">
        <v>1.3454981378265618</v>
      </c>
      <c r="J42" s="60">
        <v>34.12316424700407</v>
      </c>
      <c r="K42" s="60">
        <v>1.3027425603618348</v>
      </c>
    </row>
    <row r="43" spans="1:11">
      <c r="A43" s="22" t="s">
        <v>36</v>
      </c>
      <c r="B43" s="24">
        <v>50.800869621100098</v>
      </c>
      <c r="C43" s="24">
        <v>0.80679526979458971</v>
      </c>
      <c r="D43" s="24">
        <v>51.446511225444333</v>
      </c>
      <c r="E43" s="24">
        <v>1.0524119553303521</v>
      </c>
      <c r="F43" s="24">
        <v>50.118129329139819</v>
      </c>
      <c r="G43" s="60">
        <v>1.021150053455111</v>
      </c>
      <c r="H43" s="60">
        <v>52.945670711095758</v>
      </c>
      <c r="I43" s="60">
        <v>1.5711583810960734</v>
      </c>
      <c r="J43" s="60">
        <v>53.330948440662162</v>
      </c>
      <c r="K43" s="60">
        <v>1.6529371459380509</v>
      </c>
    </row>
    <row r="44" spans="1:11">
      <c r="A44" s="22" t="s">
        <v>38</v>
      </c>
      <c r="B44" s="24">
        <v>50.70414409607379</v>
      </c>
      <c r="C44" s="24">
        <v>0.65776529688429719</v>
      </c>
      <c r="D44" s="24">
        <v>51.087233722553528</v>
      </c>
      <c r="E44" s="24">
        <v>0.92916991707758478</v>
      </c>
      <c r="F44" s="24">
        <v>50.333055696311426</v>
      </c>
      <c r="G44" s="60">
        <v>0.86741621478788111</v>
      </c>
      <c r="H44" s="60">
        <v>46.029626991629527</v>
      </c>
      <c r="I44" s="60">
        <v>1.3160642005789243</v>
      </c>
      <c r="J44" s="60">
        <v>57.844713111481624</v>
      </c>
      <c r="K44" s="60">
        <v>1.2573679668130866</v>
      </c>
    </row>
    <row r="45" spans="1:11">
      <c r="A45" s="22" t="s">
        <v>71</v>
      </c>
      <c r="B45" s="24">
        <v>46.751065225795003</v>
      </c>
      <c r="C45" s="24">
        <v>0.67259445548514285</v>
      </c>
      <c r="D45" s="24">
        <v>48.074680556120569</v>
      </c>
      <c r="E45" s="24">
        <v>0.9460279743855915</v>
      </c>
      <c r="F45" s="24">
        <v>45.449774764501157</v>
      </c>
      <c r="G45" s="60">
        <v>1.1010644471288356</v>
      </c>
      <c r="H45" s="60">
        <v>48.160998429143945</v>
      </c>
      <c r="I45" s="60">
        <v>1.5163838391877356</v>
      </c>
      <c r="J45" s="60">
        <v>45.65104908689068</v>
      </c>
      <c r="K45" s="60">
        <v>1.0872917226706384</v>
      </c>
    </row>
    <row r="46" spans="1:11">
      <c r="A46" s="22" t="s">
        <v>72</v>
      </c>
      <c r="B46" s="24">
        <v>57.68843543139959</v>
      </c>
      <c r="C46" s="24">
        <v>0.82355452614222557</v>
      </c>
      <c r="D46" s="24">
        <v>60.287967607914439</v>
      </c>
      <c r="E46" s="24">
        <v>0.97191212158045248</v>
      </c>
      <c r="F46" s="24">
        <v>54.816392196327634</v>
      </c>
      <c r="G46" s="60">
        <v>1.0681721369574348</v>
      </c>
      <c r="H46" s="60">
        <v>59.785810883461643</v>
      </c>
      <c r="I46" s="60">
        <v>1.6042468777777421</v>
      </c>
      <c r="J46" s="60">
        <v>56.715350769523575</v>
      </c>
      <c r="K46" s="60">
        <v>1.2310964861486327</v>
      </c>
    </row>
    <row r="47" spans="1:11">
      <c r="A47" s="22" t="s">
        <v>33</v>
      </c>
      <c r="B47" s="24">
        <v>48.309436264439086</v>
      </c>
      <c r="C47" s="24">
        <v>0.73205015810323149</v>
      </c>
      <c r="D47" s="24">
        <v>51.485924770237446</v>
      </c>
      <c r="E47" s="24">
        <v>1.0722724018443746</v>
      </c>
      <c r="F47" s="24">
        <v>45.358462127929869</v>
      </c>
      <c r="G47" s="60">
        <v>1.0242163123103594</v>
      </c>
      <c r="H47" s="60">
        <v>51.990978895805448</v>
      </c>
      <c r="I47" s="60">
        <v>1.4609357598761439</v>
      </c>
      <c r="J47" s="60">
        <v>43.407862346362258</v>
      </c>
      <c r="K47" s="60">
        <v>1.5639453516545809</v>
      </c>
    </row>
    <row r="48" spans="1:11">
      <c r="A48" s="22" t="s">
        <v>22</v>
      </c>
      <c r="B48" s="56" t="s">
        <v>70</v>
      </c>
      <c r="C48" s="56" t="s">
        <v>70</v>
      </c>
      <c r="D48" s="56" t="s">
        <v>70</v>
      </c>
      <c r="E48" s="56" t="s">
        <v>70</v>
      </c>
      <c r="F48" s="56" t="s">
        <v>70</v>
      </c>
      <c r="G48" s="56" t="s">
        <v>70</v>
      </c>
      <c r="H48" s="56" t="s">
        <v>70</v>
      </c>
      <c r="I48" s="56" t="s">
        <v>70</v>
      </c>
      <c r="J48" s="56" t="s">
        <v>70</v>
      </c>
      <c r="K48" s="56" t="s">
        <v>70</v>
      </c>
    </row>
    <row r="49" spans="1:11">
      <c r="A49" s="22" t="s">
        <v>24</v>
      </c>
      <c r="B49" s="24">
        <v>44.429318116901051</v>
      </c>
      <c r="C49" s="24">
        <v>0.84894530721061878</v>
      </c>
      <c r="D49" s="24">
        <v>44.265238935544346</v>
      </c>
      <c r="E49" s="24">
        <v>1.0009096145161422</v>
      </c>
      <c r="F49" s="24">
        <v>44.613612154199132</v>
      </c>
      <c r="G49" s="60">
        <v>1.1068965099511094</v>
      </c>
      <c r="H49" s="60">
        <v>46.484580835689009</v>
      </c>
      <c r="I49" s="60">
        <v>1.5178130627192739</v>
      </c>
      <c r="J49" s="60">
        <v>40.495223250810987</v>
      </c>
      <c r="K49" s="60">
        <v>1.5106131287569124</v>
      </c>
    </row>
    <row r="50" spans="1:11">
      <c r="A50" s="22" t="s">
        <v>30</v>
      </c>
      <c r="B50" s="24">
        <v>50.009847919301698</v>
      </c>
      <c r="C50" s="24">
        <v>0.58331959945039102</v>
      </c>
      <c r="D50" s="24">
        <v>52.630598861983536</v>
      </c>
      <c r="E50" s="24">
        <v>0.8588440737936216</v>
      </c>
      <c r="F50" s="24">
        <v>46.876545577526649</v>
      </c>
      <c r="G50" s="60">
        <v>0.88307220885230453</v>
      </c>
      <c r="H50" s="60">
        <v>55.750700551733168</v>
      </c>
      <c r="I50" s="60">
        <v>1.1758462377270891</v>
      </c>
      <c r="J50" s="60">
        <v>46.222106100152011</v>
      </c>
      <c r="K50" s="60">
        <v>1.5121134471412174</v>
      </c>
    </row>
    <row r="51" spans="1:11">
      <c r="A51" s="22"/>
      <c r="B51" s="24"/>
      <c r="C51" s="24"/>
      <c r="D51" s="24"/>
      <c r="E51" s="24"/>
      <c r="F51" s="24"/>
      <c r="G51" s="60"/>
      <c r="H51" s="60"/>
      <c r="I51" s="60"/>
      <c r="J51" s="60"/>
      <c r="K51" s="60"/>
    </row>
    <row r="52" spans="1:11">
      <c r="A52" s="22" t="s">
        <v>39</v>
      </c>
      <c r="B52" s="24">
        <v>51.416470683993722</v>
      </c>
      <c r="C52" s="24">
        <v>0.12954440355203753</v>
      </c>
      <c r="D52" s="24">
        <v>52.64450617950309</v>
      </c>
      <c r="E52" s="24">
        <v>0.17478117303586901</v>
      </c>
      <c r="F52" s="24">
        <v>50.11695118606783</v>
      </c>
      <c r="G52" s="60">
        <v>0.17422128011758009</v>
      </c>
      <c r="H52" s="60">
        <v>51.920091082337777</v>
      </c>
      <c r="I52" s="60">
        <v>0.24708464907465189</v>
      </c>
      <c r="J52" s="60">
        <v>51.72707426205875</v>
      </c>
      <c r="K52" s="60">
        <v>0.24078274822431581</v>
      </c>
    </row>
    <row r="53" spans="1:11">
      <c r="A53" s="22" t="s">
        <v>40</v>
      </c>
      <c r="B53" s="24">
        <v>43.194713557749367</v>
      </c>
      <c r="C53" s="24">
        <v>0.22988049423888191</v>
      </c>
      <c r="D53" s="24">
        <v>44.571540271197961</v>
      </c>
      <c r="E53" s="24">
        <v>0.31076647959781195</v>
      </c>
      <c r="F53" s="24">
        <v>41.784280771247857</v>
      </c>
      <c r="G53" s="60">
        <v>0.32548777704748322</v>
      </c>
      <c r="H53" s="60">
        <v>45.560412337954318</v>
      </c>
      <c r="I53" s="60">
        <v>0.48520992994805595</v>
      </c>
      <c r="J53" s="60">
        <v>42.385490523792761</v>
      </c>
      <c r="K53" s="60">
        <v>0.44959688831616562</v>
      </c>
    </row>
    <row r="54" spans="1:11">
      <c r="A54" s="22"/>
      <c r="B54" s="24"/>
      <c r="C54" s="24"/>
      <c r="D54" s="24"/>
      <c r="E54" s="24"/>
      <c r="F54" s="24"/>
      <c r="G54" s="60"/>
      <c r="H54" s="60"/>
      <c r="I54" s="60"/>
      <c r="J54" s="60"/>
      <c r="K54" s="60"/>
    </row>
    <row r="55" spans="1:11">
      <c r="A55" s="39" t="s">
        <v>43</v>
      </c>
      <c r="B55" s="24">
        <v>56.456288800012032</v>
      </c>
      <c r="C55" s="24">
        <v>1.7766245749612546</v>
      </c>
      <c r="D55" s="24">
        <v>59.443128337376194</v>
      </c>
      <c r="E55" s="24">
        <v>2.1877923626308817</v>
      </c>
      <c r="F55" s="24">
        <v>53.414560278833157</v>
      </c>
      <c r="G55" s="60">
        <v>2.1785175149725333</v>
      </c>
      <c r="H55" s="60">
        <v>56.373403688006185</v>
      </c>
      <c r="I55" s="60">
        <v>4.0661919483462388</v>
      </c>
      <c r="J55" s="60">
        <v>60.91180426922547</v>
      </c>
      <c r="K55" s="60">
        <v>2.4162495914854247</v>
      </c>
    </row>
    <row r="56" spans="1:11">
      <c r="A56" s="39" t="s">
        <v>44</v>
      </c>
      <c r="B56" s="24">
        <v>55.866378858560935</v>
      </c>
      <c r="C56" s="24">
        <v>1.5853167239667161</v>
      </c>
      <c r="D56" s="24">
        <v>57.726151374186955</v>
      </c>
      <c r="E56" s="24">
        <v>2.0639557556130508</v>
      </c>
      <c r="F56" s="24">
        <v>54.103631698896216</v>
      </c>
      <c r="G56" s="60">
        <v>1.8361982344633254</v>
      </c>
      <c r="H56" s="60">
        <v>53.70311762125862</v>
      </c>
      <c r="I56" s="60">
        <v>2.7806199204378439</v>
      </c>
      <c r="J56" s="60">
        <v>59.251533631391155</v>
      </c>
      <c r="K56" s="60">
        <v>2.9057788603952606</v>
      </c>
    </row>
    <row r="57" spans="1:11">
      <c r="A57" s="39" t="s">
        <v>59</v>
      </c>
      <c r="B57" s="24">
        <v>54.917403088337949</v>
      </c>
      <c r="C57" s="24">
        <v>1.7023105224081458</v>
      </c>
      <c r="D57" s="24">
        <v>55.195175568126665</v>
      </c>
      <c r="E57" s="24">
        <v>1.9581382536202916</v>
      </c>
      <c r="F57" s="24">
        <v>54.632546254637873</v>
      </c>
      <c r="G57" s="60">
        <v>2.2335512623067411</v>
      </c>
      <c r="H57" s="60">
        <v>50.861305891328087</v>
      </c>
      <c r="I57" s="60">
        <v>3.4105031775116066</v>
      </c>
      <c r="J57" s="60">
        <v>61.079121104774089</v>
      </c>
      <c r="K57" s="60">
        <v>2.4102106196920046</v>
      </c>
    </row>
    <row r="58" spans="1:11">
      <c r="A58" s="39" t="s">
        <v>54</v>
      </c>
      <c r="B58" s="24">
        <v>53.137145397798754</v>
      </c>
      <c r="C58" s="24">
        <v>1.5622048728493907</v>
      </c>
      <c r="D58" s="24">
        <v>55.441747799396722</v>
      </c>
      <c r="E58" s="24">
        <v>2.4964389822448214</v>
      </c>
      <c r="F58" s="24">
        <v>50.716439406999278</v>
      </c>
      <c r="G58" s="60">
        <v>1.6473530093612132</v>
      </c>
      <c r="H58" s="60">
        <v>49.499277599440632</v>
      </c>
      <c r="I58" s="60">
        <v>3.0435165871320424</v>
      </c>
      <c r="J58" s="60">
        <v>58.941511714858621</v>
      </c>
      <c r="K58" s="60">
        <v>2.3993090500628518</v>
      </c>
    </row>
    <row r="59" spans="1:11">
      <c r="A59" s="39" t="s">
        <v>55</v>
      </c>
      <c r="B59" s="24">
        <v>53.252339181749306</v>
      </c>
      <c r="C59" s="24">
        <v>1.4494634854940354</v>
      </c>
      <c r="D59" s="24">
        <v>56.388312100190689</v>
      </c>
      <c r="E59" s="24">
        <v>2.0236996785195993</v>
      </c>
      <c r="F59" s="24">
        <v>50.230806542673534</v>
      </c>
      <c r="G59" s="60">
        <v>1.9728722323100909</v>
      </c>
      <c r="H59" s="60">
        <v>52.573527450874444</v>
      </c>
      <c r="I59" s="60">
        <v>3.4761483099948172</v>
      </c>
      <c r="J59" s="60">
        <v>53.048640461657271</v>
      </c>
      <c r="K59" s="60">
        <v>2.7368218569610621</v>
      </c>
    </row>
    <row r="60" spans="1:11">
      <c r="A60" s="39" t="s">
        <v>46</v>
      </c>
      <c r="B60" s="24">
        <v>54.682709286610596</v>
      </c>
      <c r="C60" s="24">
        <v>1.2111287469112821</v>
      </c>
      <c r="D60" s="24">
        <v>57.333508340787553</v>
      </c>
      <c r="E60" s="24">
        <v>1.5682735797063523</v>
      </c>
      <c r="F60" s="24">
        <v>51.983944988581143</v>
      </c>
      <c r="G60" s="60">
        <v>1.6360017466215575</v>
      </c>
      <c r="H60" s="60">
        <v>56.691938156000575</v>
      </c>
      <c r="I60" s="60">
        <v>2.3161602850693797</v>
      </c>
      <c r="J60" s="60">
        <v>52.555062693745079</v>
      </c>
      <c r="K60" s="60">
        <v>2.376095560270084</v>
      </c>
    </row>
    <row r="61" spans="1:11">
      <c r="A61" s="39" t="s">
        <v>47</v>
      </c>
      <c r="B61" s="24">
        <v>55.081820831607253</v>
      </c>
      <c r="C61" s="24">
        <v>1.5566545564826129</v>
      </c>
      <c r="D61" s="24">
        <v>58.285561034146646</v>
      </c>
      <c r="E61" s="24">
        <v>2.0106121119603073</v>
      </c>
      <c r="F61" s="24">
        <v>52.24316082735335</v>
      </c>
      <c r="G61" s="60">
        <v>1.7801084702870134</v>
      </c>
      <c r="H61" s="60">
        <v>52.913472024735121</v>
      </c>
      <c r="I61" s="60">
        <v>2.2254029523343863</v>
      </c>
      <c r="J61" s="60">
        <v>56.391515875406576</v>
      </c>
      <c r="K61" s="60">
        <v>2.8446271975423998</v>
      </c>
    </row>
    <row r="62" spans="1:11">
      <c r="A62" s="39" t="s">
        <v>48</v>
      </c>
      <c r="B62" s="24">
        <v>57.663594396763251</v>
      </c>
      <c r="C62" s="24">
        <v>1.4139063116777211</v>
      </c>
      <c r="D62" s="24">
        <v>59.99787806450356</v>
      </c>
      <c r="E62" s="24">
        <v>2.0381822648314958</v>
      </c>
      <c r="F62" s="24">
        <v>55.47348802854426</v>
      </c>
      <c r="G62" s="60">
        <v>2.0217526129720413</v>
      </c>
      <c r="H62" s="60">
        <v>55.92730800413851</v>
      </c>
      <c r="I62" s="60">
        <v>2.3809223280226188</v>
      </c>
      <c r="J62" s="60">
        <v>59.98134833980501</v>
      </c>
      <c r="K62" s="60">
        <v>2.2392502961740601</v>
      </c>
    </row>
    <row r="63" spans="1:11">
      <c r="A63" s="39" t="s">
        <v>75</v>
      </c>
      <c r="B63" s="24">
        <v>55.284520312325192</v>
      </c>
      <c r="C63" s="24">
        <v>1.7836772849029414</v>
      </c>
      <c r="D63" s="24">
        <v>58.806852699022159</v>
      </c>
      <c r="E63" s="24">
        <v>2.4942625306291712</v>
      </c>
      <c r="F63" s="24">
        <v>51.568978818798549</v>
      </c>
      <c r="G63" s="60">
        <v>1.84651265051974</v>
      </c>
      <c r="H63" s="60">
        <v>54.960832287873082</v>
      </c>
      <c r="I63" s="60">
        <v>3.3507487366045714</v>
      </c>
      <c r="J63" s="60">
        <v>62.979951493569999</v>
      </c>
      <c r="K63" s="60">
        <v>3.4727972583191353</v>
      </c>
    </row>
    <row r="64" spans="1:11">
      <c r="A64" s="40" t="s">
        <v>49</v>
      </c>
      <c r="B64" s="24">
        <v>51.711834331592364</v>
      </c>
      <c r="C64" s="24">
        <v>2.8391693912373275</v>
      </c>
      <c r="D64" s="24">
        <v>47.716273772381022</v>
      </c>
      <c r="E64" s="24">
        <v>4.3505938493045333</v>
      </c>
      <c r="F64" s="24">
        <v>55.970715230154411</v>
      </c>
      <c r="G64" s="60">
        <v>4.2814617642190713</v>
      </c>
      <c r="H64" s="60">
        <v>47.647708298092198</v>
      </c>
      <c r="I64" s="60">
        <v>7.8872004029691833</v>
      </c>
      <c r="J64" s="60">
        <v>53.106085764616203</v>
      </c>
      <c r="K64" s="60">
        <v>5.3544819473984822</v>
      </c>
    </row>
    <row r="65" spans="1:11">
      <c r="A65" s="40" t="s">
        <v>60</v>
      </c>
      <c r="B65" s="24">
        <v>55.767217673426217</v>
      </c>
      <c r="C65" s="24">
        <v>1.7709080585211883</v>
      </c>
      <c r="D65" s="24">
        <v>59.035948212153933</v>
      </c>
      <c r="E65" s="24">
        <v>2.3616000454536898</v>
      </c>
      <c r="F65" s="24">
        <v>52.70701837021636</v>
      </c>
      <c r="G65" s="60">
        <v>2.2310291799803279</v>
      </c>
      <c r="H65" s="60">
        <v>55.022498524978815</v>
      </c>
      <c r="I65" s="60">
        <v>2.9125635408577519</v>
      </c>
      <c r="J65" s="60">
        <v>61.360184865946131</v>
      </c>
      <c r="K65" s="60">
        <v>2.8639742377118469</v>
      </c>
    </row>
    <row r="66" spans="1:11">
      <c r="A66" s="39" t="s">
        <v>41</v>
      </c>
      <c r="B66" s="24">
        <v>56.708064665515259</v>
      </c>
      <c r="C66" s="24">
        <v>1.3637017825040481</v>
      </c>
      <c r="D66" s="24">
        <v>59.029906024818203</v>
      </c>
      <c r="E66" s="24">
        <v>1.8165572319760275</v>
      </c>
      <c r="F66" s="24">
        <v>54.434054450170798</v>
      </c>
      <c r="G66" s="60">
        <v>1.8914813050526968</v>
      </c>
      <c r="H66" s="60">
        <v>54.809827764019616</v>
      </c>
      <c r="I66" s="60">
        <v>2.1021847726115421</v>
      </c>
      <c r="J66" s="60">
        <v>58.979927472842697</v>
      </c>
      <c r="K66" s="60">
        <v>2.2190304848522313</v>
      </c>
    </row>
    <row r="67" spans="1:11">
      <c r="A67" s="39" t="s">
        <v>42</v>
      </c>
      <c r="B67" s="24">
        <v>47.431956791628934</v>
      </c>
      <c r="C67" s="24">
        <v>1.4513902884643872</v>
      </c>
      <c r="D67" s="24">
        <v>49.437322061106009</v>
      </c>
      <c r="E67" s="24">
        <v>1.9856501910385349</v>
      </c>
      <c r="F67" s="24">
        <v>45.37607959600146</v>
      </c>
      <c r="G67" s="60">
        <v>2.0845637858497974</v>
      </c>
      <c r="H67" s="60">
        <v>42.529667008960239</v>
      </c>
      <c r="I67" s="60">
        <v>2.5424325251433215</v>
      </c>
      <c r="J67" s="60">
        <v>50.792758409555915</v>
      </c>
      <c r="K67" s="60">
        <v>2.7390292065861241</v>
      </c>
    </row>
    <row r="68" spans="1:11">
      <c r="A68" s="40" t="s">
        <v>65</v>
      </c>
      <c r="B68" s="24">
        <v>51.874560033303595</v>
      </c>
      <c r="C68" s="24">
        <v>1.6649326701175002</v>
      </c>
      <c r="D68" s="24">
        <v>53.057618890427626</v>
      </c>
      <c r="E68" s="24">
        <v>2.1700525611249897</v>
      </c>
      <c r="F68" s="24">
        <v>50.710502133333911</v>
      </c>
      <c r="G68" s="60">
        <v>2.0162182524550585</v>
      </c>
      <c r="H68" s="60">
        <v>50.186078004633302</v>
      </c>
      <c r="I68" s="60">
        <v>2.5198459459325115</v>
      </c>
      <c r="J68" s="60">
        <v>57.17330880572122</v>
      </c>
      <c r="K68" s="60">
        <v>3.5388310881395326</v>
      </c>
    </row>
    <row r="69" spans="1:11">
      <c r="A69" s="41" t="s">
        <v>51</v>
      </c>
      <c r="B69" s="24">
        <v>53.282261630856873</v>
      </c>
      <c r="C69" s="24">
        <v>3.7183562671278989</v>
      </c>
      <c r="D69" s="24">
        <v>57.084235329766422</v>
      </c>
      <c r="E69" s="24">
        <v>5.3955124043517406</v>
      </c>
      <c r="F69" s="24">
        <v>49.188645419655522</v>
      </c>
      <c r="G69" s="60">
        <v>5.9540134254599479</v>
      </c>
      <c r="H69" s="60">
        <v>61.62481358388284</v>
      </c>
      <c r="I69" s="60">
        <v>8.3896715521007792</v>
      </c>
      <c r="J69" s="60">
        <v>50.887306875614193</v>
      </c>
      <c r="K69" s="60">
        <v>8.4108819658809306</v>
      </c>
    </row>
    <row r="70" spans="1:11">
      <c r="A70" s="42" t="s">
        <v>74</v>
      </c>
      <c r="B70" s="24">
        <v>53.244084644478548</v>
      </c>
      <c r="C70" s="24">
        <v>1.799722497489451</v>
      </c>
      <c r="D70" s="24">
        <v>54.362760012134117</v>
      </c>
      <c r="E70" s="24">
        <v>2.7389631880493805</v>
      </c>
      <c r="F70" s="24">
        <v>52.12778501956258</v>
      </c>
      <c r="G70" s="60">
        <v>1.9334429431925035</v>
      </c>
      <c r="H70" s="60">
        <v>51.144758806758716</v>
      </c>
      <c r="I70" s="60">
        <v>2.9239949207953706</v>
      </c>
      <c r="J70" s="60">
        <v>54.495122814419062</v>
      </c>
      <c r="K70" s="60">
        <v>3.0123751869628288</v>
      </c>
    </row>
    <row r="71" spans="1:11">
      <c r="A71" s="39" t="s">
        <v>61</v>
      </c>
      <c r="B71" s="24">
        <v>57.782600053209102</v>
      </c>
      <c r="C71" s="24">
        <v>1.7994745158772321</v>
      </c>
      <c r="D71" s="24">
        <v>60.591962698616463</v>
      </c>
      <c r="E71" s="24">
        <v>1.8072468439303502</v>
      </c>
      <c r="F71" s="24">
        <v>54.881820469491672</v>
      </c>
      <c r="G71" s="60">
        <v>2.8152968893110875</v>
      </c>
      <c r="H71" s="60">
        <v>50.379473084249128</v>
      </c>
      <c r="I71" s="60">
        <v>2.9241588078289422</v>
      </c>
      <c r="J71" s="60">
        <v>64.940111763782838</v>
      </c>
      <c r="K71" s="60">
        <v>3.0315799903927307</v>
      </c>
    </row>
    <row r="72" spans="1:11">
      <c r="A72" s="39" t="s">
        <v>45</v>
      </c>
      <c r="B72" s="24">
        <v>58.33259097985345</v>
      </c>
      <c r="C72" s="24">
        <v>1.7769227674864299</v>
      </c>
      <c r="D72" s="24">
        <v>61.739839278826722</v>
      </c>
      <c r="E72" s="24">
        <v>1.8255813718070963</v>
      </c>
      <c r="F72" s="24">
        <v>54.897006338900908</v>
      </c>
      <c r="G72" s="60">
        <v>2.5399351746997123</v>
      </c>
      <c r="H72" s="60">
        <v>53.856525116719489</v>
      </c>
      <c r="I72" s="60">
        <v>4.0866949907550874</v>
      </c>
      <c r="J72" s="60">
        <v>64.89755911905219</v>
      </c>
      <c r="K72" s="60">
        <v>2.9059071873064801</v>
      </c>
    </row>
    <row r="73" spans="1:11">
      <c r="A73" s="39" t="s">
        <v>50</v>
      </c>
      <c r="B73" s="24">
        <v>54.939547094347155</v>
      </c>
      <c r="C73" s="24">
        <v>1.447399775545773</v>
      </c>
      <c r="D73" s="24">
        <v>54.678297692280523</v>
      </c>
      <c r="E73" s="24">
        <v>2.5944406606260459</v>
      </c>
      <c r="F73" s="24">
        <v>55.184760255112728</v>
      </c>
      <c r="G73" s="76">
        <v>1.7774479293276901</v>
      </c>
      <c r="H73" s="76">
        <v>51.525978335689651</v>
      </c>
      <c r="I73" s="76">
        <v>3.2118063877875103</v>
      </c>
      <c r="J73" s="76">
        <v>57.341730113426451</v>
      </c>
      <c r="K73" s="76">
        <v>3.08864255537042</v>
      </c>
    </row>
    <row r="74" spans="1:11">
      <c r="A74" s="9"/>
    </row>
    <row r="75" spans="1:11" s="29" customFormat="1" ht="11.25">
      <c r="A75" s="36" t="s">
        <v>76</v>
      </c>
    </row>
    <row r="76" spans="1:11" s="29" customFormat="1" ht="11.25">
      <c r="A76" s="36" t="s">
        <v>77</v>
      </c>
    </row>
    <row r="77" spans="1:11" s="29" customFormat="1" ht="11.25">
      <c r="A77" s="36"/>
    </row>
    <row r="78" spans="1:11">
      <c r="A78" s="44" t="s">
        <v>163</v>
      </c>
    </row>
  </sheetData>
  <mergeCells count="2">
    <mergeCell ref="A6:A7"/>
    <mergeCell ref="B6:K6"/>
  </mergeCells>
  <hyperlinks>
    <hyperlink ref="A4" location="Índice!A1" display="Índice" xr:uid="{1ADE0D7C-7920-4F86-B68B-1FCC3E64C84F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58514-B0D4-445A-9AB5-55F47D983EEC}">
  <dimension ref="A1:O78"/>
  <sheetViews>
    <sheetView showGridLines="0" zoomScale="80" zoomScaleNormal="80" workbookViewId="0"/>
  </sheetViews>
  <sheetFormatPr baseColWidth="10" defaultRowHeight="15"/>
  <cols>
    <col min="1" max="1" width="27.85546875" customWidth="1"/>
  </cols>
  <sheetData>
    <row r="1" spans="1:15" s="33" customFormat="1" ht="18.75">
      <c r="A1" s="34" t="str" cm="1">
        <f t="array" aca="1" ref="A1" ca="1">VLOOKUP(_xlfn.TEXTAFTER(CELL("filename",AAA995),"]"),Índice!A:B,2,FALSE)</f>
        <v>Indicador del esfuerzo que el alumnado declara haber dedicado a la realización de la prueba: global, por género y por ISEC</v>
      </c>
    </row>
    <row r="2" spans="1:15">
      <c r="A2" t="s">
        <v>56</v>
      </c>
    </row>
    <row r="3" spans="1:15">
      <c r="A3" s="2" t="s">
        <v>123</v>
      </c>
    </row>
    <row r="4" spans="1:15">
      <c r="A4" s="3" t="s">
        <v>0</v>
      </c>
    </row>
    <row r="6" spans="1:15" ht="61.5" customHeight="1">
      <c r="A6" s="95" t="s">
        <v>52</v>
      </c>
      <c r="B6" s="92" t="s">
        <v>169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 ht="12" customHeight="1">
      <c r="A7" s="98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  <c r="J7" s="26" t="s">
        <v>148</v>
      </c>
      <c r="K7" s="26" t="s">
        <v>53</v>
      </c>
      <c r="L7" s="26" t="s">
        <v>149</v>
      </c>
      <c r="M7" s="26" t="s">
        <v>53</v>
      </c>
      <c r="N7" s="26" t="s">
        <v>79</v>
      </c>
      <c r="O7" s="26" t="s">
        <v>53</v>
      </c>
    </row>
    <row r="8" spans="1:15">
      <c r="A8" s="22" t="s">
        <v>16</v>
      </c>
      <c r="B8" s="24">
        <v>6.7350344670711477</v>
      </c>
      <c r="C8" s="24">
        <v>3.4537459149915593E-2</v>
      </c>
      <c r="D8" s="24">
        <v>6.8958079224258091</v>
      </c>
      <c r="E8" s="24">
        <v>4.4113629122460238E-2</v>
      </c>
      <c r="F8" s="24">
        <v>6.5873268540881975</v>
      </c>
      <c r="G8" s="24">
        <v>4.3250162173800101E-2</v>
      </c>
      <c r="H8" s="62">
        <v>0.30848106833761157</v>
      </c>
      <c r="I8" s="62">
        <v>5.3913126398730367E-2</v>
      </c>
      <c r="J8" s="62">
        <v>6.6350104255617399</v>
      </c>
      <c r="K8" s="62">
        <v>5.6325694293034842E-2</v>
      </c>
      <c r="L8" s="62">
        <v>6.9053416899719737</v>
      </c>
      <c r="M8" s="62">
        <v>5.9709211401742138E-2</v>
      </c>
      <c r="N8" s="62">
        <v>0.27033126441023381</v>
      </c>
      <c r="O8" s="62">
        <v>7.6259643491718571E-2</v>
      </c>
    </row>
    <row r="9" spans="1:15">
      <c r="A9" s="22" t="s">
        <v>14</v>
      </c>
      <c r="B9" s="24">
        <v>6.8349955963592874</v>
      </c>
      <c r="C9" s="24">
        <v>2.587451747415432E-2</v>
      </c>
      <c r="D9" s="24">
        <v>6.868334478848797</v>
      </c>
      <c r="E9" s="24">
        <v>2.7736885162448561E-2</v>
      </c>
      <c r="F9" s="24">
        <v>6.8023503941089283</v>
      </c>
      <c r="G9" s="24">
        <v>3.7679658683569518E-2</v>
      </c>
      <c r="H9" s="60">
        <v>6.598408473986872E-2</v>
      </c>
      <c r="I9" s="60">
        <v>4.153897137954958E-2</v>
      </c>
      <c r="J9" s="60">
        <v>6.8096936433358142</v>
      </c>
      <c r="K9" s="60">
        <v>5.1939794431379978E-2</v>
      </c>
      <c r="L9" s="60">
        <v>6.8707549293589674</v>
      </c>
      <c r="M9" s="60">
        <v>4.4255268030551333E-2</v>
      </c>
      <c r="N9" s="60">
        <v>6.1061286023153187E-2</v>
      </c>
      <c r="O9" s="60">
        <v>6.9683324078065392E-2</v>
      </c>
    </row>
    <row r="10" spans="1:15">
      <c r="A10" s="22" t="s">
        <v>18</v>
      </c>
      <c r="B10" s="24">
        <v>6.7827154006638422</v>
      </c>
      <c r="C10" s="24">
        <v>3.6146820079740537E-2</v>
      </c>
      <c r="D10" s="24">
        <v>6.8553116453797269</v>
      </c>
      <c r="E10" s="24">
        <v>4.5273682560390098E-2</v>
      </c>
      <c r="F10" s="24">
        <v>6.7085159829955447</v>
      </c>
      <c r="G10" s="24">
        <v>4.5450424714937487E-2</v>
      </c>
      <c r="H10" s="60">
        <v>0.14679566238418218</v>
      </c>
      <c r="I10" s="60">
        <v>5.3307861436362333E-2</v>
      </c>
      <c r="J10" s="60">
        <v>6.7814357410247448</v>
      </c>
      <c r="K10" s="60">
        <v>7.6650533840144114E-2</v>
      </c>
      <c r="L10" s="60">
        <v>6.8004044405749644</v>
      </c>
      <c r="M10" s="60">
        <v>5.6128563720452829E-2</v>
      </c>
      <c r="N10" s="60">
        <v>1.8968699550219629E-2</v>
      </c>
      <c r="O10" s="60">
        <v>8.5321249823543915E-2</v>
      </c>
    </row>
    <row r="11" spans="1:15">
      <c r="A11" s="22" t="s">
        <v>28</v>
      </c>
      <c r="B11" s="24">
        <v>6.6609623562185671</v>
      </c>
      <c r="C11" s="24">
        <v>3.0655537563559571E-2</v>
      </c>
      <c r="D11" s="24">
        <v>6.7807175062252467</v>
      </c>
      <c r="E11" s="24">
        <v>3.6738238507738073E-2</v>
      </c>
      <c r="F11" s="24">
        <v>6.5451982012605505</v>
      </c>
      <c r="G11" s="24">
        <v>4.5221256797003367E-2</v>
      </c>
      <c r="H11" s="60">
        <v>0.2355193049646962</v>
      </c>
      <c r="I11" s="60">
        <v>5.5357028374028533E-2</v>
      </c>
      <c r="J11" s="60">
        <v>6.6056666292735953</v>
      </c>
      <c r="K11" s="60">
        <v>6.5796033981552648E-2</v>
      </c>
      <c r="L11" s="60">
        <v>6.7430355992740632</v>
      </c>
      <c r="M11" s="60">
        <v>4.9294253180557419E-2</v>
      </c>
      <c r="N11" s="60">
        <v>0.13736897000046788</v>
      </c>
      <c r="O11" s="60">
        <v>8.5101271393933073E-2</v>
      </c>
    </row>
    <row r="12" spans="1:15">
      <c r="A12" s="22" t="s">
        <v>20</v>
      </c>
      <c r="B12" s="24">
        <v>7.4210323974380987</v>
      </c>
      <c r="C12" s="24">
        <v>4.8154018194108007E-2</v>
      </c>
      <c r="D12" s="24">
        <v>7.4452556845606139</v>
      </c>
      <c r="E12" s="24">
        <v>5.6119106926102773E-2</v>
      </c>
      <c r="F12" s="24">
        <v>7.398525637133031</v>
      </c>
      <c r="G12" s="24">
        <v>6.0979040467170662E-2</v>
      </c>
      <c r="H12" s="60">
        <v>4.673004742758291E-2</v>
      </c>
      <c r="I12" s="60">
        <v>6.6891285724059751E-2</v>
      </c>
      <c r="J12" s="60">
        <v>7.5432408054458557</v>
      </c>
      <c r="K12" s="60">
        <v>9.058042528240054E-2</v>
      </c>
      <c r="L12" s="60">
        <v>7.3458462120903363</v>
      </c>
      <c r="M12" s="60">
        <v>7.2885807896088187E-2</v>
      </c>
      <c r="N12" s="60">
        <v>-0.19739459335551945</v>
      </c>
      <c r="O12" s="60">
        <v>0.1064555350911765</v>
      </c>
    </row>
    <row r="13" spans="1:15">
      <c r="A13" s="22" t="s">
        <v>6</v>
      </c>
      <c r="B13" s="24">
        <v>6.9347716472559231</v>
      </c>
      <c r="C13" s="24">
        <v>1.9232994084647299E-2</v>
      </c>
      <c r="D13" s="24">
        <v>6.9967289584342138</v>
      </c>
      <c r="E13" s="24">
        <v>2.6174929831162531E-2</v>
      </c>
      <c r="F13" s="24">
        <v>6.8752817740366279</v>
      </c>
      <c r="G13" s="24">
        <v>2.7173659532338319E-2</v>
      </c>
      <c r="H13" s="60">
        <v>0.12144718439758595</v>
      </c>
      <c r="I13" s="60">
        <v>3.7287636858093588E-2</v>
      </c>
      <c r="J13" s="60">
        <v>6.9648133368944576</v>
      </c>
      <c r="K13" s="60">
        <v>3.0773574146201171E-2</v>
      </c>
      <c r="L13" s="60">
        <v>6.9388075917477767</v>
      </c>
      <c r="M13" s="60">
        <v>3.3177952391037387E-2</v>
      </c>
      <c r="N13" s="60">
        <v>-2.6005745146680859E-2</v>
      </c>
      <c r="O13" s="60">
        <v>4.1610172500714873E-2</v>
      </c>
    </row>
    <row r="14" spans="1:15">
      <c r="A14" s="22" t="s">
        <v>1</v>
      </c>
      <c r="B14" s="24">
        <v>7.684109122505915</v>
      </c>
      <c r="C14" s="24">
        <v>3.8854127447879597E-2</v>
      </c>
      <c r="D14" s="24">
        <v>7.8169144424565511</v>
      </c>
      <c r="E14" s="24">
        <v>5.0110152531127869E-2</v>
      </c>
      <c r="F14" s="24">
        <v>7.5545560543288559</v>
      </c>
      <c r="G14" s="24">
        <v>5.0141873153429807E-2</v>
      </c>
      <c r="H14" s="60">
        <v>0.26235838812769519</v>
      </c>
      <c r="I14" s="60">
        <v>6.3120364038414187E-2</v>
      </c>
      <c r="J14" s="60">
        <v>7.761927053564909</v>
      </c>
      <c r="K14" s="60">
        <v>7.1153899856996411E-2</v>
      </c>
      <c r="L14" s="60">
        <v>7.5531432111093011</v>
      </c>
      <c r="M14" s="60">
        <v>5.16291057724809E-2</v>
      </c>
      <c r="N14" s="60">
        <v>-0.20878384245560788</v>
      </c>
      <c r="O14" s="60">
        <v>7.5109744303725814E-2</v>
      </c>
    </row>
    <row r="15" spans="1:15">
      <c r="A15" s="22" t="s">
        <v>57</v>
      </c>
      <c r="B15" s="24">
        <v>6.8293933279499113</v>
      </c>
      <c r="C15" s="24">
        <v>3.20185073305582E-2</v>
      </c>
      <c r="D15" s="24">
        <v>6.8796837126826009</v>
      </c>
      <c r="E15" s="24">
        <v>4.5238464229029503E-2</v>
      </c>
      <c r="F15" s="24">
        <v>6.7772440690365583</v>
      </c>
      <c r="G15" s="24">
        <v>4.4750048523770729E-2</v>
      </c>
      <c r="H15" s="60">
        <v>0.10243964364604263</v>
      </c>
      <c r="I15" s="60">
        <v>6.3507303409654894E-2</v>
      </c>
      <c r="J15" s="60">
        <v>6.8057265369280273</v>
      </c>
      <c r="K15" s="60">
        <v>7.6060927170506415E-2</v>
      </c>
      <c r="L15" s="60">
        <v>6.8335042212833192</v>
      </c>
      <c r="M15" s="60">
        <v>6.7070880167665284E-2</v>
      </c>
      <c r="N15" s="60">
        <v>2.7777684355291932E-2</v>
      </c>
      <c r="O15" s="60">
        <v>9.0792983324974999E-2</v>
      </c>
    </row>
    <row r="16" spans="1:15">
      <c r="A16" s="22" t="s">
        <v>29</v>
      </c>
      <c r="B16" s="24">
        <v>8.2686489641444787</v>
      </c>
      <c r="C16" s="24">
        <v>2.7529109505388699E-2</v>
      </c>
      <c r="D16" s="24">
        <v>8.3883524900735207</v>
      </c>
      <c r="E16" s="24">
        <v>3.8684412650203913E-2</v>
      </c>
      <c r="F16" s="24">
        <v>8.131730836612407</v>
      </c>
      <c r="G16" s="24">
        <v>4.1259283055109487E-2</v>
      </c>
      <c r="H16" s="60">
        <v>0.25662165346111365</v>
      </c>
      <c r="I16" s="60">
        <v>5.8102812941618939E-2</v>
      </c>
      <c r="J16" s="60">
        <v>8.3264402142746139</v>
      </c>
      <c r="K16" s="60">
        <v>5.5502987106366662E-2</v>
      </c>
      <c r="L16" s="60">
        <v>8.1153667878474849</v>
      </c>
      <c r="M16" s="60">
        <v>5.2681527878534952E-2</v>
      </c>
      <c r="N16" s="60">
        <v>-0.21107342642712901</v>
      </c>
      <c r="O16" s="60">
        <v>7.4533328742727181E-2</v>
      </c>
    </row>
    <row r="17" spans="1:15">
      <c r="A17" s="22" t="s">
        <v>25</v>
      </c>
      <c r="B17" s="24">
        <v>7.9202829784852611</v>
      </c>
      <c r="C17" s="24">
        <v>4.1151799868622198E-2</v>
      </c>
      <c r="D17" s="24">
        <v>7.8387364722642703</v>
      </c>
      <c r="E17" s="24">
        <v>4.9930434063049048E-2</v>
      </c>
      <c r="F17" s="24">
        <v>7.9988024730290288</v>
      </c>
      <c r="G17" s="24">
        <v>5.1987342436585038E-2</v>
      </c>
      <c r="H17" s="60">
        <v>-0.16006600076475852</v>
      </c>
      <c r="I17" s="60">
        <v>6.0079168094998907E-2</v>
      </c>
      <c r="J17" s="60">
        <v>7.7725428618336778</v>
      </c>
      <c r="K17" s="60">
        <v>7.4728114203163817E-2</v>
      </c>
      <c r="L17" s="60">
        <v>8.0278918859044381</v>
      </c>
      <c r="M17" s="60">
        <v>5.3474175225253218E-2</v>
      </c>
      <c r="N17" s="60">
        <v>0.25534902407076032</v>
      </c>
      <c r="O17" s="60">
        <v>8.9605189921866363E-2</v>
      </c>
    </row>
    <row r="18" spans="1:15">
      <c r="A18" s="22" t="s">
        <v>58</v>
      </c>
      <c r="B18" s="24">
        <v>7.6577815062422907</v>
      </c>
      <c r="C18" s="24">
        <v>3.4861016323548683E-2</v>
      </c>
      <c r="D18" s="24">
        <v>7.8626143306642167</v>
      </c>
      <c r="E18" s="24">
        <v>4.1622647996449998E-2</v>
      </c>
      <c r="F18" s="24">
        <v>7.4475353501432764</v>
      </c>
      <c r="G18" s="24">
        <v>5.0869054924654572E-2</v>
      </c>
      <c r="H18" s="60">
        <v>0.41507898052094028</v>
      </c>
      <c r="I18" s="60">
        <v>6.058207804670223E-2</v>
      </c>
      <c r="J18" s="61"/>
      <c r="K18" s="61"/>
      <c r="L18" s="61"/>
      <c r="M18" s="61"/>
      <c r="N18" s="61"/>
      <c r="O18" s="61"/>
    </row>
    <row r="19" spans="1:15">
      <c r="A19" s="22" t="s">
        <v>15</v>
      </c>
      <c r="B19" s="56">
        <v>6.9491142137272348</v>
      </c>
      <c r="C19" s="56">
        <v>3.063771581815285E-2</v>
      </c>
      <c r="D19" s="56">
        <v>7.0039000318535516</v>
      </c>
      <c r="E19" s="56">
        <v>3.6698493420334342E-2</v>
      </c>
      <c r="F19" s="56">
        <v>6.8939506278382687</v>
      </c>
      <c r="G19" s="56">
        <v>4.3870240594236297E-2</v>
      </c>
      <c r="H19" s="61">
        <v>0.10994940401528286</v>
      </c>
      <c r="I19" s="61">
        <v>5.2956546961419673E-2</v>
      </c>
      <c r="J19" s="61">
        <v>6.9756451628196006</v>
      </c>
      <c r="K19" s="61">
        <v>6.1248453853315898E-2</v>
      </c>
      <c r="L19" s="61">
        <v>6.8673759509466104</v>
      </c>
      <c r="M19" s="61">
        <v>5.2916404464115108E-2</v>
      </c>
      <c r="N19" s="60">
        <v>-0.10826921187299021</v>
      </c>
      <c r="O19" s="60">
        <v>7.8225632515005444E-2</v>
      </c>
    </row>
    <row r="20" spans="1:15">
      <c r="A20" s="22" t="s">
        <v>8</v>
      </c>
      <c r="B20" s="24">
        <v>6.9230455829392179</v>
      </c>
      <c r="C20" s="24">
        <v>4.2677488640976598E-2</v>
      </c>
      <c r="D20" s="24">
        <v>6.9705160016491385</v>
      </c>
      <c r="E20" s="24">
        <v>5.0745865255212193E-2</v>
      </c>
      <c r="F20" s="24">
        <v>6.8774660126621621</v>
      </c>
      <c r="G20" s="24">
        <v>5.8809877000311393E-2</v>
      </c>
      <c r="H20" s="60">
        <v>9.3049988986976473E-2</v>
      </c>
      <c r="I20" s="60">
        <v>6.9472645891995713E-2</v>
      </c>
      <c r="J20" s="60">
        <v>6.8428216302814144</v>
      </c>
      <c r="K20" s="60">
        <v>6.275580827579802E-2</v>
      </c>
      <c r="L20" s="60">
        <v>7.0501347843653175</v>
      </c>
      <c r="M20" s="60">
        <v>7.145199457725375E-2</v>
      </c>
      <c r="N20" s="60">
        <v>0.20731315408390305</v>
      </c>
      <c r="O20" s="60">
        <v>9.1765180169401273E-2</v>
      </c>
    </row>
    <row r="21" spans="1:15">
      <c r="A21" s="22" t="s">
        <v>10</v>
      </c>
      <c r="B21" s="24">
        <v>6.8988822162526215</v>
      </c>
      <c r="C21" s="24">
        <v>2.7349302520070791E-2</v>
      </c>
      <c r="D21" s="24">
        <v>6.8960371893166768</v>
      </c>
      <c r="E21" s="24">
        <v>3.4322084095456548E-2</v>
      </c>
      <c r="F21" s="24">
        <v>6.901629235282206</v>
      </c>
      <c r="G21" s="24">
        <v>4.4959881299280281E-2</v>
      </c>
      <c r="H21" s="60">
        <v>-5.5920459655292003E-3</v>
      </c>
      <c r="I21" s="60">
        <v>5.8617309411354332E-2</v>
      </c>
      <c r="J21" s="60">
        <v>6.8116560259979622</v>
      </c>
      <c r="K21" s="60">
        <v>5.6732683075593177E-2</v>
      </c>
      <c r="L21" s="60">
        <v>7.0043731216442362</v>
      </c>
      <c r="M21" s="60">
        <v>6.4195254921329811E-2</v>
      </c>
      <c r="N21" s="60">
        <v>0.19271709564627404</v>
      </c>
      <c r="O21" s="60">
        <v>8.7155754107872366E-2</v>
      </c>
    </row>
    <row r="22" spans="1:15">
      <c r="A22" s="22" t="s">
        <v>26</v>
      </c>
      <c r="B22" s="24">
        <v>7.0327791778905402</v>
      </c>
      <c r="C22" s="24">
        <v>1.8819925726423561E-2</v>
      </c>
      <c r="D22" s="24">
        <v>7.1433745636507755</v>
      </c>
      <c r="E22" s="24">
        <v>2.3175164074426841E-2</v>
      </c>
      <c r="F22" s="24">
        <v>6.9260171910733153</v>
      </c>
      <c r="G22" s="24">
        <v>2.6489029949876109E-2</v>
      </c>
      <c r="H22" s="60">
        <v>0.21735737257746024</v>
      </c>
      <c r="I22" s="60">
        <v>3.2909620294564228E-2</v>
      </c>
      <c r="J22" s="60">
        <v>7.0684091955226043</v>
      </c>
      <c r="K22" s="60">
        <v>3.1576868591196017E-2</v>
      </c>
      <c r="L22" s="60">
        <v>7.0288348649548524</v>
      </c>
      <c r="M22" s="60">
        <v>3.3924391448129552E-2</v>
      </c>
      <c r="N22" s="60">
        <v>-3.9574330567751843E-2</v>
      </c>
      <c r="O22" s="60">
        <v>4.9798492753250982E-2</v>
      </c>
    </row>
    <row r="23" spans="1:15">
      <c r="A23" s="22" t="s">
        <v>7</v>
      </c>
      <c r="B23" s="56">
        <v>7.7746015026875748</v>
      </c>
      <c r="C23" s="56">
        <v>4.6851866419931103E-2</v>
      </c>
      <c r="D23" s="56">
        <v>7.8506792397740695</v>
      </c>
      <c r="E23" s="56">
        <v>5.4582670569780403E-2</v>
      </c>
      <c r="F23" s="56">
        <v>7.693717059023828</v>
      </c>
      <c r="G23" s="56">
        <v>5.2360321381249908E-2</v>
      </c>
      <c r="H23" s="61">
        <v>0.15696218075024149</v>
      </c>
      <c r="I23" s="61">
        <v>5.442357252939703E-2</v>
      </c>
      <c r="J23" s="61">
        <v>7.8433789498601421</v>
      </c>
      <c r="K23" s="61">
        <v>7.8408282092819387E-2</v>
      </c>
      <c r="L23" s="61">
        <v>7.7178063311054332</v>
      </c>
      <c r="M23" s="61">
        <v>0.15887375676030185</v>
      </c>
      <c r="N23" s="61">
        <v>-0.12557261875470882</v>
      </c>
      <c r="O23" s="61">
        <v>0.17257203466730822</v>
      </c>
    </row>
    <row r="24" spans="1:15">
      <c r="A24" s="22" t="s">
        <v>21</v>
      </c>
      <c r="B24" s="24">
        <v>7.3393967028046312</v>
      </c>
      <c r="C24" s="24">
        <v>2.746306031324925E-2</v>
      </c>
      <c r="D24" s="24">
        <v>7.506251801772267</v>
      </c>
      <c r="E24" s="24">
        <v>3.2931726754532882E-2</v>
      </c>
      <c r="F24" s="24">
        <v>7.1719748734823883</v>
      </c>
      <c r="G24" s="24">
        <v>3.7747734845607769E-2</v>
      </c>
      <c r="H24" s="60">
        <v>0.33427692828987876</v>
      </c>
      <c r="I24" s="60">
        <v>4.4341402670381648E-2</v>
      </c>
      <c r="J24" s="60">
        <v>7.2111758332841838</v>
      </c>
      <c r="K24" s="60">
        <v>5.0274401792051802E-2</v>
      </c>
      <c r="L24" s="60">
        <v>7.4979636852442315</v>
      </c>
      <c r="M24" s="60">
        <v>5.0030477233331171E-2</v>
      </c>
      <c r="N24" s="60">
        <v>0.28678785196004775</v>
      </c>
      <c r="O24" s="60">
        <v>6.4292330609683312E-2</v>
      </c>
    </row>
    <row r="25" spans="1:15">
      <c r="A25" s="22" t="s">
        <v>34</v>
      </c>
      <c r="B25" s="24">
        <v>7.4481927141268702</v>
      </c>
      <c r="C25" s="24">
        <v>2.7810921668761399E-2</v>
      </c>
      <c r="D25" s="24">
        <v>7.6427523142088001</v>
      </c>
      <c r="E25" s="24">
        <v>4.1440748517520637E-2</v>
      </c>
      <c r="F25" s="24">
        <v>7.2576135456525686</v>
      </c>
      <c r="G25" s="24">
        <v>3.8555949149232903E-2</v>
      </c>
      <c r="H25" s="60">
        <v>0.38513876855623153</v>
      </c>
      <c r="I25" s="60">
        <v>5.71419456951913E-2</v>
      </c>
      <c r="J25" s="60">
        <v>7.2902047878111587</v>
      </c>
      <c r="K25" s="60">
        <v>6.0728202519473667E-2</v>
      </c>
      <c r="L25" s="60">
        <v>7.733255668055488</v>
      </c>
      <c r="M25" s="60">
        <v>5.1828318447288142E-2</v>
      </c>
      <c r="N25" s="60">
        <v>0.44305088024432937</v>
      </c>
      <c r="O25" s="60">
        <v>7.6013858417808791E-2</v>
      </c>
    </row>
    <row r="26" spans="1:15">
      <c r="A26" s="22" t="s">
        <v>5</v>
      </c>
      <c r="B26" s="24">
        <v>6.432520140554213</v>
      </c>
      <c r="C26" s="24">
        <v>4.0266012794636263E-2</v>
      </c>
      <c r="D26" s="24">
        <v>6.5778841932494982</v>
      </c>
      <c r="E26" s="24">
        <v>4.9657267030501058E-2</v>
      </c>
      <c r="F26" s="24">
        <v>6.2919895041791074</v>
      </c>
      <c r="G26" s="24">
        <v>4.879433057445539E-2</v>
      </c>
      <c r="H26" s="60">
        <v>0.28589468907039084</v>
      </c>
      <c r="I26" s="60">
        <v>5.7324631882696188E-2</v>
      </c>
      <c r="J26" s="60">
        <v>6.365896333098064</v>
      </c>
      <c r="K26" s="60">
        <v>6.3244717508690734E-2</v>
      </c>
      <c r="L26" s="60">
        <v>6.6954882625154628</v>
      </c>
      <c r="M26" s="60">
        <v>5.6656068722352043E-2</v>
      </c>
      <c r="N26" s="60">
        <v>0.32959192941739879</v>
      </c>
      <c r="O26" s="60">
        <v>7.429308005824875E-2</v>
      </c>
    </row>
    <row r="27" spans="1:15">
      <c r="A27" s="22" t="s">
        <v>37</v>
      </c>
      <c r="B27" s="24">
        <v>6.9561133230502996</v>
      </c>
      <c r="C27" s="24">
        <v>3.8833070854060028E-2</v>
      </c>
      <c r="D27" s="24">
        <v>6.9921273429420125</v>
      </c>
      <c r="E27" s="24">
        <v>3.9189849663161767E-2</v>
      </c>
      <c r="F27" s="24">
        <v>6.920285003006148</v>
      </c>
      <c r="G27" s="24">
        <v>5.7734818620812908E-2</v>
      </c>
      <c r="H27" s="60">
        <v>7.184233993586453E-2</v>
      </c>
      <c r="I27" s="60">
        <v>6.0689367580298553E-2</v>
      </c>
      <c r="J27" s="60">
        <v>7.1187456310591211</v>
      </c>
      <c r="K27" s="60">
        <v>7.017768876353507E-2</v>
      </c>
      <c r="L27" s="60">
        <v>6.9007687625860106</v>
      </c>
      <c r="M27" s="60">
        <v>5.1568359387498798E-2</v>
      </c>
      <c r="N27" s="60">
        <v>-0.21797686847311049</v>
      </c>
      <c r="O27" s="60">
        <v>8.381131675024947E-2</v>
      </c>
    </row>
    <row r="28" spans="1:15">
      <c r="A28" s="22" t="s">
        <v>4</v>
      </c>
      <c r="B28" s="24">
        <v>7.0926033637221773</v>
      </c>
      <c r="C28" s="24">
        <v>3.82740779900132E-2</v>
      </c>
      <c r="D28" s="24">
        <v>7.1498785509734519</v>
      </c>
      <c r="E28" s="24">
        <v>4.275519250368142E-2</v>
      </c>
      <c r="F28" s="24">
        <v>7.0357847623095831</v>
      </c>
      <c r="G28" s="24">
        <v>5.3015176338093363E-2</v>
      </c>
      <c r="H28" s="60">
        <v>0.11409378866386888</v>
      </c>
      <c r="I28" s="60">
        <v>5.7792229048454179E-2</v>
      </c>
      <c r="J28" s="60">
        <v>6.9962605209585025</v>
      </c>
      <c r="K28" s="60">
        <v>6.4840197694650603E-2</v>
      </c>
      <c r="L28" s="60">
        <v>7.2434018237017499</v>
      </c>
      <c r="M28" s="60">
        <v>4.7674060863192792E-2</v>
      </c>
      <c r="N28" s="60">
        <v>0.24714130274324742</v>
      </c>
      <c r="O28" s="60">
        <v>7.854330309578704E-2</v>
      </c>
    </row>
    <row r="29" spans="1:15">
      <c r="A29" s="22" t="s">
        <v>9</v>
      </c>
      <c r="B29" s="24">
        <v>7.3103097307950691</v>
      </c>
      <c r="C29" s="24">
        <v>2.887671814749334E-2</v>
      </c>
      <c r="D29" s="24">
        <v>7.46691884172738</v>
      </c>
      <c r="E29" s="24">
        <v>3.2389854772132243E-2</v>
      </c>
      <c r="F29" s="24">
        <v>7.1609774212893518</v>
      </c>
      <c r="G29" s="24">
        <v>4.0084581624378501E-2</v>
      </c>
      <c r="H29" s="60">
        <v>0.30594142043802819</v>
      </c>
      <c r="I29" s="60">
        <v>4.4899391627897099E-2</v>
      </c>
      <c r="J29" s="60">
        <v>7.2647765315042721</v>
      </c>
      <c r="K29" s="60">
        <v>5.3385515733831428E-2</v>
      </c>
      <c r="L29" s="60">
        <v>7.476424815141252</v>
      </c>
      <c r="M29" s="60">
        <v>4.3400647931254803E-2</v>
      </c>
      <c r="N29" s="60">
        <v>0.21164828363697996</v>
      </c>
      <c r="O29" s="60">
        <v>6.3053757365711519E-2</v>
      </c>
    </row>
    <row r="30" spans="1:15">
      <c r="A30" s="22" t="s">
        <v>19</v>
      </c>
      <c r="B30" s="24">
        <v>6.9955419485342345</v>
      </c>
      <c r="C30" s="24">
        <v>3.414953613280157E-2</v>
      </c>
      <c r="D30" s="24">
        <v>7.124508271225543</v>
      </c>
      <c r="E30" s="24">
        <v>4.9138516020382238E-2</v>
      </c>
      <c r="F30" s="24">
        <v>6.8886637500982886</v>
      </c>
      <c r="G30" s="24">
        <v>4.6875549506080062E-2</v>
      </c>
      <c r="H30" s="60">
        <v>0.2358445211272544</v>
      </c>
      <c r="I30" s="60">
        <v>6.7568023707399477E-2</v>
      </c>
      <c r="J30" s="60">
        <v>6.9424081510905804</v>
      </c>
      <c r="K30" s="60">
        <v>7.0489699863707525E-2</v>
      </c>
      <c r="L30" s="60">
        <v>7.2795731435542876</v>
      </c>
      <c r="M30" s="60">
        <v>5.7641184405980733E-2</v>
      </c>
      <c r="N30" s="60">
        <v>0.33716499246370724</v>
      </c>
      <c r="O30" s="60">
        <v>8.7540152900379975E-2</v>
      </c>
    </row>
    <row r="31" spans="1:15">
      <c r="A31" s="22" t="s">
        <v>11</v>
      </c>
      <c r="B31" s="24">
        <v>7.0802075636086652</v>
      </c>
      <c r="C31" s="24">
        <v>4.8746734386017052E-2</v>
      </c>
      <c r="D31" s="24">
        <v>7.1763213315092038</v>
      </c>
      <c r="E31" s="24">
        <v>5.471815255834913E-2</v>
      </c>
      <c r="F31" s="24">
        <v>6.9833545628366567</v>
      </c>
      <c r="G31" s="24">
        <v>7.3174603797594953E-2</v>
      </c>
      <c r="H31" s="60">
        <v>0.19296676867254714</v>
      </c>
      <c r="I31" s="60">
        <v>8.5202564680279216E-2</v>
      </c>
      <c r="J31" s="60">
        <v>7.2238791698348184</v>
      </c>
      <c r="K31" s="60">
        <v>7.9153402225727837E-2</v>
      </c>
      <c r="L31" s="60">
        <v>7.0114274437655979</v>
      </c>
      <c r="M31" s="60">
        <v>9.5132036322485958E-2</v>
      </c>
      <c r="N31" s="60">
        <v>-0.21245172606922047</v>
      </c>
      <c r="O31" s="60">
        <v>0.1216749625967686</v>
      </c>
    </row>
    <row r="32" spans="1:15">
      <c r="A32" s="22" t="s">
        <v>12</v>
      </c>
      <c r="B32" s="24">
        <v>7.4496953238718859</v>
      </c>
      <c r="C32" s="24">
        <v>2.9512502926745302E-2</v>
      </c>
      <c r="D32" s="24">
        <v>7.526847522392333</v>
      </c>
      <c r="E32" s="24">
        <v>3.6769339235888453E-2</v>
      </c>
      <c r="F32" s="24">
        <v>7.3698125595268076</v>
      </c>
      <c r="G32" s="24">
        <v>3.7450688708313223E-2</v>
      </c>
      <c r="H32" s="60">
        <v>0.15703496286552543</v>
      </c>
      <c r="I32" s="60">
        <v>4.4936392199671889E-2</v>
      </c>
      <c r="J32" s="60">
        <v>7.271592849440216</v>
      </c>
      <c r="K32" s="60">
        <v>5.9091907266843581E-2</v>
      </c>
      <c r="L32" s="60">
        <v>7.6171629830530367</v>
      </c>
      <c r="M32" s="60">
        <v>4.491779045354001E-2</v>
      </c>
      <c r="N32" s="60">
        <v>0.34557013361282074</v>
      </c>
      <c r="O32" s="60">
        <v>7.0740340636873081E-2</v>
      </c>
    </row>
    <row r="33" spans="1:15">
      <c r="A33" s="22" t="s">
        <v>2</v>
      </c>
      <c r="B33" s="24">
        <v>6.7237499517701371</v>
      </c>
      <c r="C33" s="24">
        <v>4.117009547505894E-2</v>
      </c>
      <c r="D33" s="24">
        <v>6.7474019679846844</v>
      </c>
      <c r="E33" s="24">
        <v>5.293934917983107E-2</v>
      </c>
      <c r="F33" s="24">
        <v>6.7015567107538638</v>
      </c>
      <c r="G33" s="24">
        <v>5.4605815842964263E-2</v>
      </c>
      <c r="H33" s="60">
        <v>4.5845257230820557E-2</v>
      </c>
      <c r="I33" s="60">
        <v>6.9171067229401265E-2</v>
      </c>
      <c r="J33" s="60">
        <v>6.7517268440890135</v>
      </c>
      <c r="K33" s="60">
        <v>6.5728467622661255E-2</v>
      </c>
      <c r="L33" s="60">
        <v>6.6616570508900725</v>
      </c>
      <c r="M33" s="60">
        <v>7.323537849041678E-2</v>
      </c>
      <c r="N33" s="60">
        <v>-9.0069793198940928E-2</v>
      </c>
      <c r="O33" s="60">
        <v>9.9511469495612154E-2</v>
      </c>
    </row>
    <row r="34" spans="1:15">
      <c r="A34" s="22" t="s">
        <v>23</v>
      </c>
      <c r="B34" s="24">
        <v>7.2316905532136735</v>
      </c>
      <c r="C34" s="24">
        <v>2.617773202804843E-2</v>
      </c>
      <c r="D34" s="24">
        <v>7.2894613537297017</v>
      </c>
      <c r="E34" s="24">
        <v>3.2235260066749878E-2</v>
      </c>
      <c r="F34" s="24">
        <v>7.172752765621782</v>
      </c>
      <c r="G34" s="24">
        <v>3.5336837938619088E-2</v>
      </c>
      <c r="H34" s="60">
        <v>0.11670858810791973</v>
      </c>
      <c r="I34" s="60">
        <v>4.2866916149837328E-2</v>
      </c>
      <c r="J34" s="60">
        <v>7.0531156937385093</v>
      </c>
      <c r="K34" s="60">
        <v>4.7447741231399908E-2</v>
      </c>
      <c r="L34" s="60">
        <v>7.4911647052828911</v>
      </c>
      <c r="M34" s="60">
        <v>4.842807296470545E-2</v>
      </c>
      <c r="N34" s="60">
        <v>0.43804901154438181</v>
      </c>
      <c r="O34" s="60">
        <v>6.3771607742268088E-2</v>
      </c>
    </row>
    <row r="35" spans="1:15">
      <c r="A35" s="22" t="s">
        <v>32</v>
      </c>
      <c r="B35" s="24">
        <v>7.4573425360825016</v>
      </c>
      <c r="C35" s="24">
        <v>2.4453277647875839E-2</v>
      </c>
      <c r="D35" s="24">
        <v>7.5408143347402179</v>
      </c>
      <c r="E35" s="24">
        <v>2.9934070165026191E-2</v>
      </c>
      <c r="F35" s="24">
        <v>7.3732254141721931</v>
      </c>
      <c r="G35" s="24">
        <v>3.9255785440341938E-2</v>
      </c>
      <c r="H35" s="60">
        <v>0.16758892056802477</v>
      </c>
      <c r="I35" s="60">
        <v>5.0199602477208921E-2</v>
      </c>
      <c r="J35" s="60">
        <v>7.3837985167944655</v>
      </c>
      <c r="K35" s="60">
        <v>4.9274944631035898E-2</v>
      </c>
      <c r="L35" s="60">
        <v>7.6287448588694939</v>
      </c>
      <c r="M35" s="60">
        <v>4.3346681216110898E-2</v>
      </c>
      <c r="N35" s="60">
        <v>0.24494634207502841</v>
      </c>
      <c r="O35" s="60">
        <v>7.1817988878830202E-2</v>
      </c>
    </row>
    <row r="36" spans="1:15">
      <c r="A36" s="25" t="s">
        <v>63</v>
      </c>
      <c r="B36" s="24">
        <v>6.365498253135625</v>
      </c>
      <c r="C36" s="24">
        <v>2.7942092123962661E-2</v>
      </c>
      <c r="D36" s="24">
        <v>6.4982087881610173</v>
      </c>
      <c r="E36" s="24">
        <v>3.4391918315154417E-2</v>
      </c>
      <c r="F36" s="24">
        <v>6.2365854097702247</v>
      </c>
      <c r="G36" s="24">
        <v>4.2766469768231272E-2</v>
      </c>
      <c r="H36" s="60">
        <v>0.26162337839079264</v>
      </c>
      <c r="I36" s="60">
        <v>5.4548706847171613E-2</v>
      </c>
      <c r="J36" s="60">
        <v>6.2602582705061245</v>
      </c>
      <c r="K36" s="60">
        <v>5.5780278609062151E-2</v>
      </c>
      <c r="L36" s="60">
        <v>6.5194841578964651</v>
      </c>
      <c r="M36" s="60">
        <v>5.6224094932514387E-2</v>
      </c>
      <c r="N36" s="60">
        <v>0.25922588739034058</v>
      </c>
      <c r="O36" s="60">
        <v>7.6337808711735455E-2</v>
      </c>
    </row>
    <row r="37" spans="1:15">
      <c r="A37" s="22" t="s">
        <v>17</v>
      </c>
      <c r="B37" s="24">
        <v>6.5527454297070884</v>
      </c>
      <c r="C37" s="24">
        <v>4.0121202954872037E-2</v>
      </c>
      <c r="D37" s="24">
        <v>6.6099225080806869</v>
      </c>
      <c r="E37" s="24">
        <v>5.2127286131384357E-2</v>
      </c>
      <c r="F37" s="24">
        <v>6.4971830689692105</v>
      </c>
      <c r="G37" s="24">
        <v>6.2552199267553746E-2</v>
      </c>
      <c r="H37" s="60">
        <v>0.11273943911147644</v>
      </c>
      <c r="I37" s="60">
        <v>8.2961867473530765E-2</v>
      </c>
      <c r="J37" s="60">
        <v>6.5119416876055496</v>
      </c>
      <c r="K37" s="60">
        <v>8.4696730106463072E-2</v>
      </c>
      <c r="L37" s="60">
        <v>6.6323279211701269</v>
      </c>
      <c r="M37" s="60">
        <v>8.2431741868261146E-2</v>
      </c>
      <c r="N37" s="60">
        <v>0.12038623356457734</v>
      </c>
      <c r="O37" s="60">
        <v>0.12072250892118219</v>
      </c>
    </row>
    <row r="38" spans="1:15">
      <c r="A38" s="22" t="s">
        <v>3</v>
      </c>
      <c r="B38" s="24">
        <v>8.2758570886602918</v>
      </c>
      <c r="C38" s="24">
        <v>2.4342788893984529E-2</v>
      </c>
      <c r="D38" s="24">
        <v>8.3750035111443157</v>
      </c>
      <c r="E38" s="24">
        <v>3.2243490962649737E-2</v>
      </c>
      <c r="F38" s="24">
        <v>8.1682981412532278</v>
      </c>
      <c r="G38" s="24">
        <v>2.9883558478628839E-2</v>
      </c>
      <c r="H38" s="60">
        <v>0.2067053698910879</v>
      </c>
      <c r="I38" s="60">
        <v>3.8572296213362917E-2</v>
      </c>
      <c r="J38" s="60">
        <v>8.4061371026433083</v>
      </c>
      <c r="K38" s="60">
        <v>3.9704638747321129E-2</v>
      </c>
      <c r="L38" s="60">
        <v>8.0921906997230693</v>
      </c>
      <c r="M38" s="60">
        <v>4.5893577229190387E-2</v>
      </c>
      <c r="N38" s="60">
        <v>-0.31394640292023901</v>
      </c>
      <c r="O38" s="60">
        <v>5.5131387499631271E-2</v>
      </c>
    </row>
    <row r="39" spans="1:15">
      <c r="A39" s="22" t="s">
        <v>13</v>
      </c>
      <c r="B39" s="56">
        <v>6.7263367241705643</v>
      </c>
      <c r="C39" s="56">
        <v>3.9198534460384932E-2</v>
      </c>
      <c r="D39" s="56">
        <v>6.7950533678707625</v>
      </c>
      <c r="E39" s="56">
        <v>4.649905426832722E-2</v>
      </c>
      <c r="F39" s="56">
        <v>6.6596622859640036</v>
      </c>
      <c r="G39" s="56">
        <v>5.0004829671141497E-2</v>
      </c>
      <c r="H39" s="61">
        <v>0.13539108190675897</v>
      </c>
      <c r="I39" s="61">
        <v>5.642259249308431E-2</v>
      </c>
      <c r="J39" s="61">
        <v>6.5208192950274801</v>
      </c>
      <c r="K39" s="61">
        <v>6.568910646640834E-2</v>
      </c>
      <c r="L39" s="61">
        <v>6.91445977305961</v>
      </c>
      <c r="M39" s="61">
        <v>6.800977516710334E-2</v>
      </c>
      <c r="N39" s="61">
        <v>0.39364047803212987</v>
      </c>
      <c r="O39" s="61">
        <v>8.6828912964716246E-2</v>
      </c>
    </row>
    <row r="40" spans="1:15">
      <c r="A40" s="22" t="s">
        <v>27</v>
      </c>
      <c r="B40" s="24">
        <v>6.9826241585638238</v>
      </c>
      <c r="C40" s="24">
        <v>2.84042925033203E-2</v>
      </c>
      <c r="D40" s="24">
        <v>7.000183651466215</v>
      </c>
      <c r="E40" s="24">
        <v>4.6424385672604797E-2</v>
      </c>
      <c r="F40" s="24">
        <v>6.9638814901260142</v>
      </c>
      <c r="G40" s="24">
        <v>3.8258785689000228E-2</v>
      </c>
      <c r="H40" s="60">
        <v>3.6302161340200811E-2</v>
      </c>
      <c r="I40" s="60">
        <v>6.245214687031829E-2</v>
      </c>
      <c r="J40" s="60">
        <v>6.9017933742944262</v>
      </c>
      <c r="K40" s="60">
        <v>6.2536775551774809E-2</v>
      </c>
      <c r="L40" s="60">
        <v>7.1085837492358275</v>
      </c>
      <c r="M40" s="60">
        <v>5.3460836662632898E-2</v>
      </c>
      <c r="N40" s="60">
        <v>0.20679037494140129</v>
      </c>
      <c r="O40" s="60">
        <v>8.0875672584166655E-2</v>
      </c>
    </row>
    <row r="41" spans="1:15">
      <c r="A41" s="22" t="s">
        <v>31</v>
      </c>
      <c r="B41" s="24">
        <v>6.9751242514766156</v>
      </c>
      <c r="C41" s="24">
        <v>3.5716337324852798E-2</v>
      </c>
      <c r="D41" s="24">
        <v>6.9725880678087213</v>
      </c>
      <c r="E41" s="24">
        <v>3.8723239310216172E-2</v>
      </c>
      <c r="F41" s="24">
        <v>6.9779503152954341</v>
      </c>
      <c r="G41" s="24">
        <v>4.4662522703355322E-2</v>
      </c>
      <c r="H41" s="60">
        <v>-5.3622474867127696E-3</v>
      </c>
      <c r="I41" s="60">
        <v>4.327459524760334E-2</v>
      </c>
      <c r="J41" s="60">
        <v>6.7783758993662513</v>
      </c>
      <c r="K41" s="60">
        <v>7.3603239064525317E-2</v>
      </c>
      <c r="L41" s="60">
        <v>7.2557502591977352</v>
      </c>
      <c r="M41" s="60">
        <v>4.7527664853952101E-2</v>
      </c>
      <c r="N41" s="60">
        <v>0.47737435983148391</v>
      </c>
      <c r="O41" s="60">
        <v>9.0044796787150203E-2</v>
      </c>
    </row>
    <row r="42" spans="1:15">
      <c r="A42" s="22" t="s">
        <v>35</v>
      </c>
      <c r="B42" s="24">
        <v>6.9157848740357402</v>
      </c>
      <c r="C42" s="24">
        <v>3.3582145265144039E-2</v>
      </c>
      <c r="D42" s="24">
        <v>7.0703904023692035</v>
      </c>
      <c r="E42" s="24">
        <v>3.7674190883795797E-2</v>
      </c>
      <c r="F42" s="24">
        <v>6.7629343329304916</v>
      </c>
      <c r="G42" s="24">
        <v>4.7945097788510173E-2</v>
      </c>
      <c r="H42" s="60">
        <v>0.30745606943871184</v>
      </c>
      <c r="I42" s="60">
        <v>5.288384571338571E-2</v>
      </c>
      <c r="J42" s="60">
        <v>6.8725439136117012</v>
      </c>
      <c r="K42" s="60">
        <v>5.5792347507799468E-2</v>
      </c>
      <c r="L42" s="60">
        <v>6.9795972888962732</v>
      </c>
      <c r="M42" s="60">
        <v>5.2734539515219329E-2</v>
      </c>
      <c r="N42" s="60">
        <v>0.10705337528457193</v>
      </c>
      <c r="O42" s="60">
        <v>6.886755224294365E-2</v>
      </c>
    </row>
    <row r="43" spans="1:15">
      <c r="A43" s="22" t="s">
        <v>36</v>
      </c>
      <c r="B43" s="24">
        <v>6.9749323696134846</v>
      </c>
      <c r="C43" s="24">
        <v>2.84138604313952E-2</v>
      </c>
      <c r="D43" s="24">
        <v>7.1540899054216682</v>
      </c>
      <c r="E43" s="24">
        <v>3.5706572832957383E-2</v>
      </c>
      <c r="F43" s="24">
        <v>6.7937005396940799</v>
      </c>
      <c r="G43" s="24">
        <v>4.5520515615860679E-2</v>
      </c>
      <c r="H43" s="60">
        <v>0.36038936572758828</v>
      </c>
      <c r="I43" s="60">
        <v>5.804771567264691E-2</v>
      </c>
      <c r="J43" s="60">
        <v>7.0479251321922973</v>
      </c>
      <c r="K43" s="60">
        <v>6.1159975866615673E-2</v>
      </c>
      <c r="L43" s="60">
        <v>6.9244777825728443</v>
      </c>
      <c r="M43" s="60">
        <v>5.855057711886226E-2</v>
      </c>
      <c r="N43" s="60">
        <v>-0.12344734961945303</v>
      </c>
      <c r="O43" s="60">
        <v>8.5862389185969931E-2</v>
      </c>
    </row>
    <row r="44" spans="1:15">
      <c r="A44" s="22" t="s">
        <v>38</v>
      </c>
      <c r="B44" s="24">
        <v>7.108742057057988</v>
      </c>
      <c r="C44" s="24">
        <v>2.9532510724091882E-2</v>
      </c>
      <c r="D44" s="24">
        <v>7.2033982669085121</v>
      </c>
      <c r="E44" s="24">
        <v>3.8429527686983482E-2</v>
      </c>
      <c r="F44" s="24">
        <v>7.0211540491827025</v>
      </c>
      <c r="G44" s="24">
        <v>3.8377005422515383E-2</v>
      </c>
      <c r="H44" s="60">
        <v>0.18224421772580968</v>
      </c>
      <c r="I44" s="60">
        <v>4.9687104632846667E-2</v>
      </c>
      <c r="J44" s="60">
        <v>7.1397042029377671</v>
      </c>
      <c r="K44" s="60">
        <v>5.4440135031303197E-2</v>
      </c>
      <c r="L44" s="60">
        <v>7.168585120084761</v>
      </c>
      <c r="M44" s="60">
        <v>4.2113302283143722E-2</v>
      </c>
      <c r="N44" s="60">
        <v>2.888091714699392E-2</v>
      </c>
      <c r="O44" s="60">
        <v>6.7978884912904644E-2</v>
      </c>
    </row>
    <row r="45" spans="1:15">
      <c r="A45" s="22" t="s">
        <v>71</v>
      </c>
      <c r="B45" s="24">
        <v>6.7534204376796403</v>
      </c>
      <c r="C45" s="24">
        <v>4.2918559248167967E-2</v>
      </c>
      <c r="D45" s="24">
        <v>6.791500167097027</v>
      </c>
      <c r="E45" s="24">
        <v>4.98126947185192E-2</v>
      </c>
      <c r="F45" s="24">
        <v>6.7177395358295842</v>
      </c>
      <c r="G45" s="24">
        <v>5.0661601266112459E-2</v>
      </c>
      <c r="H45" s="60">
        <v>7.3760631267442811E-2</v>
      </c>
      <c r="I45" s="60">
        <v>5.2235195405115363E-2</v>
      </c>
      <c r="J45" s="60">
        <v>6.8079351083079729</v>
      </c>
      <c r="K45" s="60">
        <v>5.9589992637556842E-2</v>
      </c>
      <c r="L45" s="60">
        <v>6.762162352740936</v>
      </c>
      <c r="M45" s="60">
        <v>6.8619472927218914E-2</v>
      </c>
      <c r="N45" s="60">
        <v>-4.577275556703686E-2</v>
      </c>
      <c r="O45" s="60">
        <v>8.6197654518012354E-2</v>
      </c>
    </row>
    <row r="46" spans="1:15">
      <c r="A46" s="22" t="s">
        <v>72</v>
      </c>
      <c r="B46" s="24">
        <v>6.8783456646981813</v>
      </c>
      <c r="C46" s="24">
        <v>3.7887214118673851E-2</v>
      </c>
      <c r="D46" s="24">
        <v>6.9474196603819154</v>
      </c>
      <c r="E46" s="24">
        <v>4.5283131670067311E-2</v>
      </c>
      <c r="F46" s="24">
        <v>6.8065709366978568</v>
      </c>
      <c r="G46" s="24">
        <v>5.929043050651972E-2</v>
      </c>
      <c r="H46" s="60">
        <v>0.14084872368405854</v>
      </c>
      <c r="I46" s="60">
        <v>7.2779894079015944E-2</v>
      </c>
      <c r="J46" s="60">
        <v>6.9764802082078301</v>
      </c>
      <c r="K46" s="60">
        <v>7.4146806221071337E-2</v>
      </c>
      <c r="L46" s="60">
        <v>6.8906180578320884</v>
      </c>
      <c r="M46" s="60">
        <v>6.4436166502184491E-2</v>
      </c>
      <c r="N46" s="60">
        <v>-8.5862150375741741E-2</v>
      </c>
      <c r="O46" s="60">
        <v>9.9635613922195262E-2</v>
      </c>
    </row>
    <row r="47" spans="1:15">
      <c r="A47" s="22" t="s">
        <v>33</v>
      </c>
      <c r="B47" s="24">
        <v>7.351969003839784</v>
      </c>
      <c r="C47" s="24">
        <v>3.8053583208544711E-2</v>
      </c>
      <c r="D47" s="24">
        <v>7.4764135335952631</v>
      </c>
      <c r="E47" s="24">
        <v>4.5639257773400471E-2</v>
      </c>
      <c r="F47" s="24">
        <v>7.2409080560303325</v>
      </c>
      <c r="G47" s="24">
        <v>4.9223332710559349E-2</v>
      </c>
      <c r="H47" s="60">
        <v>0.23550547756493057</v>
      </c>
      <c r="I47" s="60">
        <v>5.6434387562404757E-2</v>
      </c>
      <c r="J47" s="60">
        <v>7.5475644200182117</v>
      </c>
      <c r="K47" s="60">
        <v>6.318230258051806E-2</v>
      </c>
      <c r="L47" s="60">
        <v>7.2228105962718985</v>
      </c>
      <c r="M47" s="60">
        <v>5.8663189405487579E-2</v>
      </c>
      <c r="N47" s="60">
        <v>-0.32475382374631323</v>
      </c>
      <c r="O47" s="60">
        <v>8.431997362069335E-2</v>
      </c>
    </row>
    <row r="48" spans="1:15">
      <c r="A48" s="22" t="s">
        <v>22</v>
      </c>
      <c r="B48" s="56">
        <v>6.754441577247249</v>
      </c>
      <c r="C48" s="56">
        <v>4.0693457910237707E-2</v>
      </c>
      <c r="D48" s="56">
        <v>6.9015653245718198</v>
      </c>
      <c r="E48" s="56">
        <v>4.2814153944440131E-2</v>
      </c>
      <c r="F48" s="56">
        <v>6.6166291726386994</v>
      </c>
      <c r="G48" s="56">
        <v>5.5024928819929958E-2</v>
      </c>
      <c r="H48" s="61">
        <v>0.28493615193312039</v>
      </c>
      <c r="I48" s="61">
        <v>5.6348488949152321E-2</v>
      </c>
      <c r="J48" s="61">
        <v>6.5959240465221605</v>
      </c>
      <c r="K48" s="61">
        <v>6.8087353147173416E-2</v>
      </c>
      <c r="L48" s="61">
        <v>6.9469170400309084</v>
      </c>
      <c r="M48" s="61">
        <v>6.6070120121778445E-2</v>
      </c>
      <c r="N48" s="61">
        <v>0.35099299350874791</v>
      </c>
      <c r="O48" s="61">
        <v>8.4772857895670906E-2</v>
      </c>
    </row>
    <row r="49" spans="1:15">
      <c r="A49" s="22" t="s">
        <v>24</v>
      </c>
      <c r="B49" s="24">
        <v>6.8452376234036558</v>
      </c>
      <c r="C49" s="24">
        <v>2.916868050157051E-2</v>
      </c>
      <c r="D49" s="24">
        <v>6.9491355783588844</v>
      </c>
      <c r="E49" s="24">
        <v>3.5936352378785362E-2</v>
      </c>
      <c r="F49" s="24">
        <v>6.7337475329082439</v>
      </c>
      <c r="G49" s="24">
        <v>4.3125706719420002E-2</v>
      </c>
      <c r="H49" s="60">
        <v>0.2153880454506405</v>
      </c>
      <c r="I49" s="60">
        <v>5.353537905773257E-2</v>
      </c>
      <c r="J49" s="60">
        <v>6.7067428499288635</v>
      </c>
      <c r="K49" s="60">
        <v>5.901020611165203E-2</v>
      </c>
      <c r="L49" s="60">
        <v>7.055277467402556</v>
      </c>
      <c r="M49" s="60">
        <v>4.9088928404551847E-2</v>
      </c>
      <c r="N49" s="60">
        <v>0.34853461747369252</v>
      </c>
      <c r="O49" s="60">
        <v>7.2753187798675442E-2</v>
      </c>
    </row>
    <row r="50" spans="1:15">
      <c r="A50" s="22" t="s">
        <v>30</v>
      </c>
      <c r="B50" s="24">
        <v>8.3195336562576383</v>
      </c>
      <c r="C50" s="24">
        <v>4.2086935410354458E-2</v>
      </c>
      <c r="D50" s="24">
        <v>8.4560619826258066</v>
      </c>
      <c r="E50" s="24">
        <v>4.8313442179618957E-2</v>
      </c>
      <c r="F50" s="24">
        <v>8.1559108434091367</v>
      </c>
      <c r="G50" s="24">
        <v>4.3175060917587681E-2</v>
      </c>
      <c r="H50" s="60">
        <v>0.3001511392166698</v>
      </c>
      <c r="I50" s="60">
        <v>4.1440342771798047E-2</v>
      </c>
      <c r="J50" s="60">
        <v>8.572635143701147</v>
      </c>
      <c r="K50" s="60">
        <v>4.78771704695811E-2</v>
      </c>
      <c r="L50" s="60">
        <v>7.9998176975926576</v>
      </c>
      <c r="M50" s="60">
        <v>0.10317574836541277</v>
      </c>
      <c r="N50" s="60">
        <v>-0.57281744610848939</v>
      </c>
      <c r="O50" s="60">
        <v>0.10688462784261046</v>
      </c>
    </row>
    <row r="51" spans="1:15">
      <c r="A51" s="22"/>
      <c r="B51" s="24"/>
      <c r="C51" s="24"/>
      <c r="D51" s="24"/>
      <c r="E51" s="24"/>
      <c r="F51" s="24"/>
      <c r="G51" s="24"/>
      <c r="H51" s="60"/>
      <c r="I51" s="60"/>
      <c r="J51" s="60"/>
      <c r="K51" s="60"/>
      <c r="L51" s="60"/>
      <c r="M51" s="60"/>
      <c r="N51" s="60"/>
      <c r="O51" s="60"/>
    </row>
    <row r="52" spans="1:15">
      <c r="A52" s="22" t="s">
        <v>39</v>
      </c>
      <c r="B52" s="24">
        <v>7.1447856080750416</v>
      </c>
      <c r="C52" s="24">
        <v>5.5498268688362606E-3</v>
      </c>
      <c r="D52" s="24">
        <v>7.2373655721527363</v>
      </c>
      <c r="E52" s="24">
        <v>6.7443621365248447E-3</v>
      </c>
      <c r="F52" s="24">
        <v>7.0524442862440369</v>
      </c>
      <c r="G52" s="24">
        <v>7.5217472014065196E-3</v>
      </c>
      <c r="H52" s="60">
        <v>0.18492128590870022</v>
      </c>
      <c r="I52" s="60">
        <v>9.0112895031616205E-3</v>
      </c>
      <c r="J52" s="60">
        <v>7.0995851653344824</v>
      </c>
      <c r="K52" s="60">
        <v>1.0061122075071711E-2</v>
      </c>
      <c r="L52" s="60">
        <v>7.2056986455887602</v>
      </c>
      <c r="M52" s="60">
        <v>1.0276997702365991E-2</v>
      </c>
      <c r="N52" s="60">
        <v>0.1061134802542758</v>
      </c>
      <c r="O52" s="60">
        <v>1.3851990954748275E-2</v>
      </c>
    </row>
    <row r="53" spans="1:15">
      <c r="A53" s="22" t="s">
        <v>40</v>
      </c>
      <c r="B53" s="24">
        <v>6.9099933724880138</v>
      </c>
      <c r="C53" s="24">
        <v>1.095708800094165E-2</v>
      </c>
      <c r="D53" s="24">
        <v>7.0289184034465384</v>
      </c>
      <c r="E53" s="24">
        <v>1.3435854483168089E-2</v>
      </c>
      <c r="F53" s="24">
        <v>6.7947065012796077</v>
      </c>
      <c r="G53" s="24">
        <v>1.3786269240963231E-2</v>
      </c>
      <c r="H53" s="60">
        <v>0.23421190216693066</v>
      </c>
      <c r="I53" s="60">
        <v>1.6426051090008109E-2</v>
      </c>
      <c r="J53" s="60">
        <v>6.8647125216801221</v>
      </c>
      <c r="K53" s="60">
        <v>1.7379778064706849E-2</v>
      </c>
      <c r="L53" s="60">
        <v>7.0394829009532991</v>
      </c>
      <c r="M53" s="60">
        <v>1.4301613699326589E-2</v>
      </c>
      <c r="N53" s="60">
        <v>0.17477037927317696</v>
      </c>
      <c r="O53" s="60">
        <v>2.0214141656925758E-2</v>
      </c>
    </row>
    <row r="54" spans="1:15">
      <c r="A54" s="22"/>
      <c r="B54" s="24"/>
      <c r="C54" s="24"/>
      <c r="D54" s="24"/>
      <c r="E54" s="24"/>
      <c r="F54" s="24"/>
      <c r="G54" s="24"/>
      <c r="H54" s="60"/>
      <c r="I54" s="60"/>
      <c r="J54" s="60"/>
      <c r="K54" s="60"/>
      <c r="L54" s="60"/>
      <c r="M54" s="60"/>
      <c r="N54" s="60"/>
      <c r="O54" s="60"/>
    </row>
    <row r="55" spans="1:15">
      <c r="A55" s="39" t="s">
        <v>43</v>
      </c>
      <c r="B55" s="24">
        <v>7.3173972201980177</v>
      </c>
      <c r="C55" s="24">
        <v>5.1495977464332661E-2</v>
      </c>
      <c r="D55" s="24">
        <v>7.4417004260868875</v>
      </c>
      <c r="E55" s="24">
        <v>6.1391720512998647E-2</v>
      </c>
      <c r="F55" s="24">
        <v>7.1967199357929683</v>
      </c>
      <c r="G55" s="24">
        <v>8.974908198401739E-2</v>
      </c>
      <c r="H55" s="60">
        <v>0.24498049029391922</v>
      </c>
      <c r="I55" s="60">
        <v>0.11729363506706408</v>
      </c>
      <c r="J55" s="60">
        <v>7.4352187704883566</v>
      </c>
      <c r="K55" s="60">
        <v>8.6506912322338689E-2</v>
      </c>
      <c r="L55" s="60">
        <v>7.2528329222782499</v>
      </c>
      <c r="M55" s="60">
        <v>0.14790981785276744</v>
      </c>
      <c r="N55" s="60">
        <v>-0.18238584821010662</v>
      </c>
      <c r="O55" s="60">
        <v>0.16320396807780546</v>
      </c>
    </row>
    <row r="56" spans="1:15">
      <c r="A56" s="39" t="s">
        <v>44</v>
      </c>
      <c r="B56" s="24">
        <v>6.8569115236055014</v>
      </c>
      <c r="C56" s="24">
        <v>7.6908844660263501E-2</v>
      </c>
      <c r="D56" s="24">
        <v>7.0982200553267418</v>
      </c>
      <c r="E56" s="24">
        <v>9.1202367635479301E-2</v>
      </c>
      <c r="F56" s="24">
        <v>6.6405152612523946</v>
      </c>
      <c r="G56" s="24">
        <v>8.1452171885234556E-2</v>
      </c>
      <c r="H56" s="60">
        <v>0.45770479407434728</v>
      </c>
      <c r="I56" s="60">
        <v>7.9098855555247372E-2</v>
      </c>
      <c r="J56" s="60">
        <v>6.7825164109426561</v>
      </c>
      <c r="K56" s="60">
        <v>0.1337363906467833</v>
      </c>
      <c r="L56" s="60">
        <v>7.0301388060972405</v>
      </c>
      <c r="M56" s="60">
        <v>8.6742468041690599E-2</v>
      </c>
      <c r="N56" s="60">
        <v>0.2476223951545844</v>
      </c>
      <c r="O56" s="60">
        <v>0.15276185413682902</v>
      </c>
    </row>
    <row r="57" spans="1:15">
      <c r="A57" s="39" t="s">
        <v>59</v>
      </c>
      <c r="B57" s="24">
        <v>7.1872664594068096</v>
      </c>
      <c r="C57" s="24">
        <v>5.9753836723410191E-2</v>
      </c>
      <c r="D57" s="24">
        <v>7.2736465616078467</v>
      </c>
      <c r="E57" s="24">
        <v>7.7919080111688882E-2</v>
      </c>
      <c r="F57" s="24">
        <v>7.103905351778117</v>
      </c>
      <c r="G57" s="24">
        <v>7.0028780400444912E-2</v>
      </c>
      <c r="H57" s="60">
        <v>0.16974120982972973</v>
      </c>
      <c r="I57" s="60">
        <v>8.734908961987814E-2</v>
      </c>
      <c r="J57" s="60">
        <v>7.0126911483896235</v>
      </c>
      <c r="K57" s="60">
        <v>0.11128391800866762</v>
      </c>
      <c r="L57" s="60">
        <v>7.3338938384432764</v>
      </c>
      <c r="M57" s="60">
        <v>0.10309113759255489</v>
      </c>
      <c r="N57" s="60">
        <v>0.32120269005365287</v>
      </c>
      <c r="O57" s="60">
        <v>0.15170577393266543</v>
      </c>
    </row>
    <row r="58" spans="1:15">
      <c r="A58" s="39" t="s">
        <v>54</v>
      </c>
      <c r="B58" s="24">
        <v>7.0203579927570585</v>
      </c>
      <c r="C58" s="24">
        <v>6.3766639707056538E-2</v>
      </c>
      <c r="D58" s="24">
        <v>7.2439404637414357</v>
      </c>
      <c r="E58" s="24">
        <v>6.8147719838151433E-2</v>
      </c>
      <c r="F58" s="24">
        <v>6.7970254949977411</v>
      </c>
      <c r="G58" s="24">
        <v>8.8136767287696857E-2</v>
      </c>
      <c r="H58" s="60">
        <v>0.44691496874369463</v>
      </c>
      <c r="I58" s="60">
        <v>9.4511262499658605E-2</v>
      </c>
      <c r="J58" s="60">
        <v>7.0888721705640947</v>
      </c>
      <c r="K58" s="60">
        <v>9.0303086945831279E-2</v>
      </c>
      <c r="L58" s="60">
        <v>7.0284289843352816</v>
      </c>
      <c r="M58" s="60">
        <v>0.12336482473039816</v>
      </c>
      <c r="N58" s="60">
        <v>-6.0443186228813062E-2</v>
      </c>
      <c r="O58" s="60">
        <v>0.16289973566382046</v>
      </c>
    </row>
    <row r="59" spans="1:15">
      <c r="A59" s="39" t="s">
        <v>55</v>
      </c>
      <c r="B59" s="24">
        <v>6.9651910250849518</v>
      </c>
      <c r="C59" s="24">
        <v>6.8495812727587535E-2</v>
      </c>
      <c r="D59" s="24">
        <v>7.1439225535641695</v>
      </c>
      <c r="E59" s="24">
        <v>7.7729391464490538E-2</v>
      </c>
      <c r="F59" s="24">
        <v>6.7985770275109259</v>
      </c>
      <c r="G59" s="24">
        <v>8.0432390345274038E-2</v>
      </c>
      <c r="H59" s="60">
        <v>0.34534552605324365</v>
      </c>
      <c r="I59" s="60">
        <v>8.0437985004843227E-2</v>
      </c>
      <c r="J59" s="60">
        <v>6.7555498627852053</v>
      </c>
      <c r="K59" s="60">
        <v>0.16143735865269274</v>
      </c>
      <c r="L59" s="60">
        <v>7.1064492436906184</v>
      </c>
      <c r="M59" s="60">
        <v>7.8154661241424575E-2</v>
      </c>
      <c r="N59" s="60">
        <v>0.35089938090541306</v>
      </c>
      <c r="O59" s="60">
        <v>0.16833625621221629</v>
      </c>
    </row>
    <row r="60" spans="1:15">
      <c r="A60" s="39" t="s">
        <v>46</v>
      </c>
      <c r="B60" s="24">
        <v>7.0178333993837789</v>
      </c>
      <c r="C60" s="24">
        <v>6.2049405435589587E-2</v>
      </c>
      <c r="D60" s="24">
        <v>7.0810552048289548</v>
      </c>
      <c r="E60" s="24">
        <v>8.0652054161510001E-2</v>
      </c>
      <c r="F60" s="24">
        <v>6.9559728865305805</v>
      </c>
      <c r="G60" s="24">
        <v>7.9148132507526878E-2</v>
      </c>
      <c r="H60" s="60">
        <v>0.12508231829837424</v>
      </c>
      <c r="I60" s="60">
        <v>0.10008732435462918</v>
      </c>
      <c r="J60" s="60">
        <v>7.0025151954360565</v>
      </c>
      <c r="K60" s="60">
        <v>7.3147629949288612E-2</v>
      </c>
      <c r="L60" s="60">
        <v>7.0568089625821644</v>
      </c>
      <c r="M60" s="60">
        <v>0.10006768601752865</v>
      </c>
      <c r="N60" s="60">
        <v>5.4293767146107903E-2</v>
      </c>
      <c r="O60" s="60">
        <v>0.12830124887710154</v>
      </c>
    </row>
    <row r="61" spans="1:15">
      <c r="A61" s="39" t="s">
        <v>47</v>
      </c>
      <c r="B61" s="24">
        <v>7.2066871523174436</v>
      </c>
      <c r="C61" s="24">
        <v>7.9265450953724684E-2</v>
      </c>
      <c r="D61" s="24">
        <v>7.2845314342679135</v>
      </c>
      <c r="E61" s="24">
        <v>7.0481035769521042E-2</v>
      </c>
      <c r="F61" s="24">
        <v>7.1380087475226421</v>
      </c>
      <c r="G61" s="24">
        <v>9.9468005599440884E-2</v>
      </c>
      <c r="H61" s="60">
        <v>0.14652268674527136</v>
      </c>
      <c r="I61" s="60">
        <v>6.9898674957081755E-2</v>
      </c>
      <c r="J61" s="60">
        <v>7.1970313247780524</v>
      </c>
      <c r="K61" s="60">
        <v>0.14397426991583831</v>
      </c>
      <c r="L61" s="60">
        <v>7.2636679220798062</v>
      </c>
      <c r="M61" s="60">
        <v>0.10314105953630914</v>
      </c>
      <c r="N61" s="60">
        <v>6.6636597301753753E-2</v>
      </c>
      <c r="O61" s="60">
        <v>0.16230785393582575</v>
      </c>
    </row>
    <row r="62" spans="1:15">
      <c r="A62" s="39" t="s">
        <v>48</v>
      </c>
      <c r="B62" s="24">
        <v>7.2347133867225937</v>
      </c>
      <c r="C62" s="24">
        <v>6.3645928696918999E-2</v>
      </c>
      <c r="D62" s="24">
        <v>7.3447830097763305</v>
      </c>
      <c r="E62" s="24">
        <v>6.8066119805326092E-2</v>
      </c>
      <c r="F62" s="24">
        <v>7.1287377400756737</v>
      </c>
      <c r="G62" s="24">
        <v>8.0271773662521279E-2</v>
      </c>
      <c r="H62" s="60">
        <v>0.21604526970065674</v>
      </c>
      <c r="I62" s="60">
        <v>7.7388845167514472E-2</v>
      </c>
      <c r="J62" s="60">
        <v>7.2197721915314528</v>
      </c>
      <c r="K62" s="60">
        <v>9.8094270512194132E-2</v>
      </c>
      <c r="L62" s="60">
        <v>7.2851320282078929</v>
      </c>
      <c r="M62" s="60">
        <v>0.12186256147751821</v>
      </c>
      <c r="N62" s="60">
        <v>6.5359836676440075E-2</v>
      </c>
      <c r="O62" s="60">
        <v>0.14734542607635837</v>
      </c>
    </row>
    <row r="63" spans="1:15">
      <c r="A63" s="39" t="s">
        <v>75</v>
      </c>
      <c r="B63" s="24">
        <v>6.8850974675132992</v>
      </c>
      <c r="C63" s="24">
        <v>6.2795795097180293E-2</v>
      </c>
      <c r="D63" s="24">
        <v>6.9472062589224146</v>
      </c>
      <c r="E63" s="24">
        <v>6.6385088274787271E-2</v>
      </c>
      <c r="F63" s="24">
        <v>6.8200511697150761</v>
      </c>
      <c r="G63" s="24">
        <v>7.7716335464836056E-2</v>
      </c>
      <c r="H63" s="60">
        <v>0.12715508920733853</v>
      </c>
      <c r="I63" s="60">
        <v>7.1212734640739447E-2</v>
      </c>
      <c r="J63" s="60">
        <v>6.8992665148538945</v>
      </c>
      <c r="K63" s="60">
        <v>7.2450018411941319E-2</v>
      </c>
      <c r="L63" s="60">
        <v>6.9866896284046609</v>
      </c>
      <c r="M63" s="60">
        <v>0.10310374073876924</v>
      </c>
      <c r="N63" s="60">
        <v>8.7423113550766374E-2</v>
      </c>
      <c r="O63" s="60">
        <v>0.11862923815161507</v>
      </c>
    </row>
    <row r="64" spans="1:15">
      <c r="A64" s="40" t="s">
        <v>49</v>
      </c>
      <c r="B64" s="24">
        <v>7.0608039584886271</v>
      </c>
      <c r="C64" s="24">
        <v>0.11907719056770467</v>
      </c>
      <c r="D64" s="24">
        <v>7.2168954398419007</v>
      </c>
      <c r="E64" s="24">
        <v>0.17166218365565286</v>
      </c>
      <c r="F64" s="24">
        <v>6.9068369546269555</v>
      </c>
      <c r="G64" s="24">
        <v>0.17969890523030396</v>
      </c>
      <c r="H64" s="60">
        <v>0.31005848521494528</v>
      </c>
      <c r="I64" s="60">
        <v>0.26017291526367819</v>
      </c>
      <c r="J64" s="60">
        <v>6.9686370634126842</v>
      </c>
      <c r="K64" s="60">
        <v>0.31108880222409419</v>
      </c>
      <c r="L64" s="60">
        <v>7.2010167179038236</v>
      </c>
      <c r="M64" s="60">
        <v>0.18538455556558264</v>
      </c>
      <c r="N64" s="60">
        <v>0.2323796544911394</v>
      </c>
      <c r="O64" s="60">
        <v>0.38613846185766043</v>
      </c>
    </row>
    <row r="65" spans="1:15">
      <c r="A65" s="40" t="s">
        <v>60</v>
      </c>
      <c r="B65" s="24">
        <v>6.9089727913143335</v>
      </c>
      <c r="C65" s="24">
        <v>5.8679130873566257E-2</v>
      </c>
      <c r="D65" s="24">
        <v>6.9489832577397506</v>
      </c>
      <c r="E65" s="24">
        <v>8.4562677737068992E-2</v>
      </c>
      <c r="F65" s="24">
        <v>6.8726616367977842</v>
      </c>
      <c r="G65" s="24">
        <v>7.9666416545609853E-2</v>
      </c>
      <c r="H65" s="60">
        <v>7.6321620941966373E-2</v>
      </c>
      <c r="I65" s="60">
        <v>0.11521991062822919</v>
      </c>
      <c r="J65" s="60">
        <v>6.8603733847698312</v>
      </c>
      <c r="K65" s="60">
        <v>0.12801864872739707</v>
      </c>
      <c r="L65" s="60">
        <v>6.7574924685613293</v>
      </c>
      <c r="M65" s="60">
        <v>9.4837173262979843E-2</v>
      </c>
      <c r="N65" s="60">
        <v>-0.10288091620850182</v>
      </c>
      <c r="O65" s="60">
        <v>0.13822481808992379</v>
      </c>
    </row>
    <row r="66" spans="1:15">
      <c r="A66" s="39" t="s">
        <v>41</v>
      </c>
      <c r="B66" s="24">
        <v>7.2276423561411161</v>
      </c>
      <c r="C66" s="24">
        <v>4.5438629234650293E-2</v>
      </c>
      <c r="D66" s="24">
        <v>7.3270377651833254</v>
      </c>
      <c r="E66" s="24">
        <v>6.91115293590506E-2</v>
      </c>
      <c r="F66" s="24">
        <v>7.1337031071434422</v>
      </c>
      <c r="G66" s="24">
        <v>7.7877119005954329E-2</v>
      </c>
      <c r="H66" s="60">
        <v>0.19333465803988314</v>
      </c>
      <c r="I66" s="60">
        <v>0.11513367834389189</v>
      </c>
      <c r="J66" s="60">
        <v>7.2234130931543623</v>
      </c>
      <c r="K66" s="60">
        <v>0.12059890051581121</v>
      </c>
      <c r="L66" s="60">
        <v>7.297676207463839</v>
      </c>
      <c r="M66" s="60">
        <v>7.9192952808832914E-2</v>
      </c>
      <c r="N66" s="60">
        <v>7.4263114309476741E-2</v>
      </c>
      <c r="O66" s="60">
        <v>0.1515498971301745</v>
      </c>
    </row>
    <row r="67" spans="1:15">
      <c r="A67" s="39" t="s">
        <v>42</v>
      </c>
      <c r="B67" s="24">
        <v>7.0580740375403259</v>
      </c>
      <c r="C67" s="24">
        <v>4.9483610177932832E-2</v>
      </c>
      <c r="D67" s="24">
        <v>7.23179121449175</v>
      </c>
      <c r="E67" s="24">
        <v>6.3644709307206934E-2</v>
      </c>
      <c r="F67" s="24">
        <v>6.8887656691303016</v>
      </c>
      <c r="G67" s="24">
        <v>7.8848082048150803E-2</v>
      </c>
      <c r="H67" s="60">
        <v>0.34302554536144836</v>
      </c>
      <c r="I67" s="60">
        <v>0.10380686290004422</v>
      </c>
      <c r="J67" s="60">
        <v>6.8272881377062262</v>
      </c>
      <c r="K67" s="60">
        <v>0.11334188952537119</v>
      </c>
      <c r="L67" s="60">
        <v>7.1666650116287496</v>
      </c>
      <c r="M67" s="60">
        <v>9.8758677840748751E-2</v>
      </c>
      <c r="N67" s="60">
        <v>0.33937687392252336</v>
      </c>
      <c r="O67" s="60">
        <v>0.15669798537814858</v>
      </c>
    </row>
    <row r="68" spans="1:15">
      <c r="A68" s="40" t="s">
        <v>65</v>
      </c>
      <c r="B68" s="24">
        <v>6.8297804951570367</v>
      </c>
      <c r="C68" s="24">
        <v>6.212247137565978E-2</v>
      </c>
      <c r="D68" s="24">
        <v>6.9443204144796837</v>
      </c>
      <c r="E68" s="24">
        <v>8.5020353740321672E-2</v>
      </c>
      <c r="F68" s="24">
        <v>6.7202094743607956</v>
      </c>
      <c r="G68" s="24">
        <v>7.7153918010172184E-2</v>
      </c>
      <c r="H68" s="60">
        <v>0.2241109401188881</v>
      </c>
      <c r="I68" s="60">
        <v>0.10516474982108581</v>
      </c>
      <c r="J68" s="60">
        <v>6.8592131305505193</v>
      </c>
      <c r="K68" s="60">
        <v>9.3666254100089275E-2</v>
      </c>
      <c r="L68" s="60">
        <v>7.0227951556906572</v>
      </c>
      <c r="M68" s="60">
        <v>9.8458963451195938E-2</v>
      </c>
      <c r="N68" s="60">
        <v>0.16358202514013787</v>
      </c>
      <c r="O68" s="60">
        <v>0.11738073830615564</v>
      </c>
    </row>
    <row r="69" spans="1:15">
      <c r="A69" s="41" t="s">
        <v>51</v>
      </c>
      <c r="B69" s="24">
        <v>6.9022045310914377</v>
      </c>
      <c r="C69" s="24">
        <v>0.13952699700572713</v>
      </c>
      <c r="D69" s="24">
        <v>6.9888968498388664</v>
      </c>
      <c r="E69" s="24">
        <v>0.22425395571238887</v>
      </c>
      <c r="F69" s="24">
        <v>6.8191000795760983</v>
      </c>
      <c r="G69" s="24">
        <v>0.20002803137580163</v>
      </c>
      <c r="H69" s="60">
        <v>0.16979677026276807</v>
      </c>
      <c r="I69" s="60">
        <v>0.31938332411572878</v>
      </c>
      <c r="J69" s="60">
        <v>7.119220353011336</v>
      </c>
      <c r="K69" s="60">
        <v>0.25433648035409773</v>
      </c>
      <c r="L69" s="60">
        <v>6.8410334875173877</v>
      </c>
      <c r="M69" s="60">
        <v>0.27663007881250884</v>
      </c>
      <c r="N69" s="60">
        <v>-0.27818686549394833</v>
      </c>
      <c r="O69" s="60">
        <v>0.37123157767561055</v>
      </c>
    </row>
    <row r="70" spans="1:15">
      <c r="A70" s="42" t="s">
        <v>74</v>
      </c>
      <c r="B70" s="24">
        <v>7.2078866869214231</v>
      </c>
      <c r="C70" s="24">
        <v>6.6792591778367175E-2</v>
      </c>
      <c r="D70" s="24">
        <v>7.2907314973189186</v>
      </c>
      <c r="E70" s="24">
        <v>7.9959238943232813E-2</v>
      </c>
      <c r="F70" s="24">
        <v>7.1267137189935132</v>
      </c>
      <c r="G70" s="24">
        <v>7.8348430988254739E-2</v>
      </c>
      <c r="H70" s="60">
        <v>0.16401777832540532</v>
      </c>
      <c r="I70" s="60">
        <v>8.639117197628908E-2</v>
      </c>
      <c r="J70" s="60">
        <v>7.1772423088614552</v>
      </c>
      <c r="K70" s="60">
        <v>9.5494364665061698E-2</v>
      </c>
      <c r="L70" s="60">
        <v>7.195757861984359</v>
      </c>
      <c r="M70" s="60">
        <v>0.1203547711208262</v>
      </c>
      <c r="N70" s="60">
        <v>1.8515553122903761E-2</v>
      </c>
      <c r="O70" s="60">
        <v>0.16342137667545642</v>
      </c>
    </row>
    <row r="71" spans="1:15">
      <c r="A71" s="39" t="s">
        <v>61</v>
      </c>
      <c r="B71" s="24">
        <v>6.8163635717051099</v>
      </c>
      <c r="C71" s="24">
        <v>6.5610153542908334E-2</v>
      </c>
      <c r="D71" s="24">
        <v>6.9495378278440656</v>
      </c>
      <c r="E71" s="24">
        <v>7.9447015807583801E-2</v>
      </c>
      <c r="F71" s="24">
        <v>6.6816541704918961</v>
      </c>
      <c r="G71" s="24">
        <v>8.672234494971183E-2</v>
      </c>
      <c r="H71" s="60">
        <v>0.26788365735216946</v>
      </c>
      <c r="I71" s="60">
        <v>0.10439985133193452</v>
      </c>
      <c r="J71" s="60">
        <v>6.9353319062649712</v>
      </c>
      <c r="K71" s="60">
        <v>0.1147281983576246</v>
      </c>
      <c r="L71" s="60">
        <v>6.8267549572078252</v>
      </c>
      <c r="M71" s="60">
        <v>0.11267916091027956</v>
      </c>
      <c r="N71" s="60">
        <v>-0.10857694905714599</v>
      </c>
      <c r="O71" s="60">
        <v>0.13861481942303144</v>
      </c>
    </row>
    <row r="72" spans="1:15">
      <c r="A72" s="39" t="s">
        <v>45</v>
      </c>
      <c r="B72" s="24">
        <v>6.7756900539847917</v>
      </c>
      <c r="C72" s="24">
        <v>6.2507549003485985E-2</v>
      </c>
      <c r="D72" s="24">
        <v>6.9672803660067215</v>
      </c>
      <c r="E72" s="24">
        <v>6.4551316852769755E-2</v>
      </c>
      <c r="F72" s="24">
        <v>6.5876640091869856</v>
      </c>
      <c r="G72" s="24">
        <v>9.4953013162259181E-2</v>
      </c>
      <c r="H72" s="60">
        <v>0.37961635681973593</v>
      </c>
      <c r="I72" s="60">
        <v>0.10777280060116332</v>
      </c>
      <c r="J72" s="60">
        <v>6.6400532728768029</v>
      </c>
      <c r="K72" s="60">
        <v>0.13940651888451344</v>
      </c>
      <c r="L72" s="60">
        <v>6.8626609109364916</v>
      </c>
      <c r="M72" s="60">
        <v>7.7649230835329985E-2</v>
      </c>
      <c r="N72" s="60">
        <v>0.22260763805968864</v>
      </c>
      <c r="O72" s="60">
        <v>0.13836761040106688</v>
      </c>
    </row>
    <row r="73" spans="1:15">
      <c r="A73" s="39" t="s">
        <v>50</v>
      </c>
      <c r="B73" s="24">
        <v>7.0930547568108642</v>
      </c>
      <c r="C73" s="24">
        <v>4.7739927411350858E-2</v>
      </c>
      <c r="D73" s="24">
        <v>7.206376675439734</v>
      </c>
      <c r="E73" s="24">
        <v>6.2799737094322655E-2</v>
      </c>
      <c r="F73" s="24">
        <v>6.986969081793216</v>
      </c>
      <c r="G73" s="24">
        <v>7.0617708700962595E-2</v>
      </c>
      <c r="H73" s="76">
        <v>0.21940759364651807</v>
      </c>
      <c r="I73" s="76">
        <v>9.5368108562385395E-2</v>
      </c>
      <c r="J73" s="76">
        <v>6.9077605437443959</v>
      </c>
      <c r="K73" s="76">
        <v>0.11746852100930681</v>
      </c>
      <c r="L73" s="76">
        <v>7.2661012661419644</v>
      </c>
      <c r="M73" s="76">
        <v>9.1633280707344167E-2</v>
      </c>
      <c r="N73" s="76">
        <v>0.35834072239756853</v>
      </c>
      <c r="O73" s="76">
        <v>0.14344795920105349</v>
      </c>
    </row>
    <row r="74" spans="1:15">
      <c r="A74" s="9"/>
    </row>
    <row r="75" spans="1:15" s="29" customFormat="1" ht="11.25">
      <c r="A75" s="36" t="s">
        <v>76</v>
      </c>
    </row>
    <row r="76" spans="1:15" s="29" customFormat="1" ht="11.25">
      <c r="A76" s="36" t="s">
        <v>77</v>
      </c>
    </row>
    <row r="77" spans="1:15" s="29" customFormat="1" ht="11.25">
      <c r="A77" s="36"/>
    </row>
    <row r="78" spans="1:15">
      <c r="A78" s="44" t="s">
        <v>170</v>
      </c>
    </row>
  </sheetData>
  <mergeCells count="2">
    <mergeCell ref="A6:A7"/>
    <mergeCell ref="B6:O6"/>
  </mergeCells>
  <hyperlinks>
    <hyperlink ref="A4" location="Índice!A1" display="Índice" xr:uid="{993D77AC-C6CE-4626-90E3-8E3D88E54EC0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75DD9-2790-43A0-B31F-4639FA29FF22}">
  <dimension ref="A1:O78"/>
  <sheetViews>
    <sheetView showGridLines="0" zoomScale="80" zoomScaleNormal="80" workbookViewId="0"/>
  </sheetViews>
  <sheetFormatPr baseColWidth="10" defaultRowHeight="15"/>
  <cols>
    <col min="1" max="1" width="27.85546875" customWidth="1"/>
  </cols>
  <sheetData>
    <row r="1" spans="1:15" s="33" customFormat="1" ht="18.75">
      <c r="A1" s="34" t="str" cm="1">
        <f t="array" aca="1" ref="A1" ca="1">VLOOKUP(_xlfn.TEXTAFTER(CELL("filename",AAA995),"]"),Índice!A:B,2,FALSE)</f>
        <v>Indicador del esfuerzo que el alumnado declara que habría realizado si los resultados hubieran tenido consecuencias para su calificación escolar: global, por género y por ISEC</v>
      </c>
    </row>
    <row r="2" spans="1:15">
      <c r="A2" t="s">
        <v>56</v>
      </c>
    </row>
    <row r="3" spans="1:15">
      <c r="A3" s="2" t="s">
        <v>124</v>
      </c>
    </row>
    <row r="4" spans="1:15">
      <c r="A4" s="3" t="s">
        <v>0</v>
      </c>
    </row>
    <row r="6" spans="1:15" ht="61.5" customHeight="1">
      <c r="A6" s="95" t="s">
        <v>52</v>
      </c>
      <c r="B6" s="92" t="s">
        <v>169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</row>
    <row r="7" spans="1:15" ht="12" customHeight="1">
      <c r="A7" s="98"/>
      <c r="B7" s="26" t="s">
        <v>73</v>
      </c>
      <c r="C7" s="26" t="s">
        <v>53</v>
      </c>
      <c r="D7" s="26" t="s">
        <v>67</v>
      </c>
      <c r="E7" s="26" t="s">
        <v>53</v>
      </c>
      <c r="F7" s="26" t="s">
        <v>139</v>
      </c>
      <c r="G7" s="26" t="s">
        <v>53</v>
      </c>
      <c r="H7" s="26" t="s">
        <v>79</v>
      </c>
      <c r="I7" s="26" t="s">
        <v>53</v>
      </c>
      <c r="J7" s="26" t="s">
        <v>148</v>
      </c>
      <c r="K7" s="26" t="s">
        <v>53</v>
      </c>
      <c r="L7" s="26" t="s">
        <v>149</v>
      </c>
      <c r="M7" s="26" t="s">
        <v>53</v>
      </c>
      <c r="N7" s="26" t="s">
        <v>79</v>
      </c>
      <c r="O7" s="26" t="s">
        <v>53</v>
      </c>
    </row>
    <row r="8" spans="1:15">
      <c r="A8" s="22" t="s">
        <v>16</v>
      </c>
      <c r="B8" s="24">
        <v>8.8632395755332904</v>
      </c>
      <c r="C8" s="24">
        <v>3.154080452655765E-2</v>
      </c>
      <c r="D8" s="24">
        <v>9.0103505157801376</v>
      </c>
      <c r="E8" s="24">
        <v>4.1706988339605983E-2</v>
      </c>
      <c r="F8" s="24">
        <v>8.7284463464882887</v>
      </c>
      <c r="G8" s="24">
        <v>4.0251752275175197E-2</v>
      </c>
      <c r="H8" s="62">
        <v>0.28190416929184892</v>
      </c>
      <c r="I8" s="62">
        <v>5.3241908287062052E-2</v>
      </c>
      <c r="J8" s="62">
        <v>8.7685856888092264</v>
      </c>
      <c r="K8" s="62">
        <v>6.3184517651499683E-2</v>
      </c>
      <c r="L8" s="62">
        <v>9.0491625895860484</v>
      </c>
      <c r="M8" s="62">
        <v>3.8999141125355637E-2</v>
      </c>
      <c r="N8" s="62">
        <v>0.28057690077682196</v>
      </c>
      <c r="O8" s="62">
        <v>7.0789808542400481E-2</v>
      </c>
    </row>
    <row r="9" spans="1:15">
      <c r="A9" s="22" t="s">
        <v>14</v>
      </c>
      <c r="B9" s="24">
        <v>8.9815254703597684</v>
      </c>
      <c r="C9" s="24">
        <v>1.8871661931043331E-2</v>
      </c>
      <c r="D9" s="24">
        <v>9.0925068535946512</v>
      </c>
      <c r="E9" s="24">
        <v>2.2879930663662281E-2</v>
      </c>
      <c r="F9" s="24">
        <v>8.8738536951173845</v>
      </c>
      <c r="G9" s="24">
        <v>2.6769549418406379E-2</v>
      </c>
      <c r="H9" s="60">
        <v>0.21865315847726663</v>
      </c>
      <c r="I9" s="60">
        <v>3.2694723142920282E-2</v>
      </c>
      <c r="J9" s="60">
        <v>8.6933022639013053</v>
      </c>
      <c r="K9" s="60">
        <v>3.605796441827535E-2</v>
      </c>
      <c r="L9" s="60">
        <v>9.2679722318498019</v>
      </c>
      <c r="M9" s="60">
        <v>2.6665571871451171E-2</v>
      </c>
      <c r="N9" s="60">
        <v>0.57466996794849656</v>
      </c>
      <c r="O9" s="60">
        <v>4.8483448669417548E-2</v>
      </c>
    </row>
    <row r="10" spans="1:15">
      <c r="A10" s="22" t="s">
        <v>18</v>
      </c>
      <c r="B10" s="24">
        <v>8.7593715910240739</v>
      </c>
      <c r="C10" s="24">
        <v>2.4367094644826049E-2</v>
      </c>
      <c r="D10" s="24">
        <v>8.9117563293965638</v>
      </c>
      <c r="E10" s="24">
        <v>3.015989631235353E-2</v>
      </c>
      <c r="F10" s="24">
        <v>8.6025259398348695</v>
      </c>
      <c r="G10" s="24">
        <v>3.4664448406182158E-2</v>
      </c>
      <c r="H10" s="60">
        <v>0.30923038956169435</v>
      </c>
      <c r="I10" s="60">
        <v>4.1601998511290997E-2</v>
      </c>
      <c r="J10" s="60">
        <v>8.5826334198679604</v>
      </c>
      <c r="K10" s="60">
        <v>6.2046748893820808E-2</v>
      </c>
      <c r="L10" s="60">
        <v>8.9419453707450351</v>
      </c>
      <c r="M10" s="60">
        <v>4.3401825325877032E-2</v>
      </c>
      <c r="N10" s="60">
        <v>0.35931195087707479</v>
      </c>
      <c r="O10" s="60">
        <v>8.1196126189271578E-2</v>
      </c>
    </row>
    <row r="11" spans="1:15">
      <c r="A11" s="22" t="s">
        <v>28</v>
      </c>
      <c r="B11" s="24">
        <v>8.6896963193602872</v>
      </c>
      <c r="C11" s="24">
        <v>2.865428239365856E-2</v>
      </c>
      <c r="D11" s="24">
        <v>8.8146884690089156</v>
      </c>
      <c r="E11" s="24">
        <v>3.4952126375815191E-2</v>
      </c>
      <c r="F11" s="24">
        <v>8.5682113214204758</v>
      </c>
      <c r="G11" s="24">
        <v>3.9247262599559067E-2</v>
      </c>
      <c r="H11" s="60">
        <v>0.24647714758843975</v>
      </c>
      <c r="I11" s="60">
        <v>4.6366786183815921E-2</v>
      </c>
      <c r="J11" s="60">
        <v>8.5044718463588556</v>
      </c>
      <c r="K11" s="60">
        <v>6.470573808608579E-2</v>
      </c>
      <c r="L11" s="60">
        <v>8.9223375853333557</v>
      </c>
      <c r="M11" s="60">
        <v>4.0946737232177587E-2</v>
      </c>
      <c r="N11" s="60">
        <v>0.41786573897450019</v>
      </c>
      <c r="O11" s="60">
        <v>8.0714935252019615E-2</v>
      </c>
    </row>
    <row r="12" spans="1:15">
      <c r="A12" s="22" t="s">
        <v>20</v>
      </c>
      <c r="B12" s="24">
        <v>8.5482801134736004</v>
      </c>
      <c r="C12" s="24">
        <v>3.8241531669127617E-2</v>
      </c>
      <c r="D12" s="24">
        <v>8.7390624501791958</v>
      </c>
      <c r="E12" s="24">
        <v>4.2742833584265512E-2</v>
      </c>
      <c r="F12" s="24">
        <v>8.3679265381497707</v>
      </c>
      <c r="G12" s="24">
        <v>5.3099048943471269E-2</v>
      </c>
      <c r="H12" s="60">
        <v>0.37113591202942509</v>
      </c>
      <c r="I12" s="60">
        <v>5.9997037073650457E-2</v>
      </c>
      <c r="J12" s="60">
        <v>8.342298744910968</v>
      </c>
      <c r="K12" s="60">
        <v>6.3593926873789064E-2</v>
      </c>
      <c r="L12" s="60">
        <v>8.8657227743407976</v>
      </c>
      <c r="M12" s="60">
        <v>5.5237779045156379E-2</v>
      </c>
      <c r="N12" s="60">
        <v>0.52342402942982957</v>
      </c>
      <c r="O12" s="60">
        <v>7.4998031631572037E-2</v>
      </c>
    </row>
    <row r="13" spans="1:15">
      <c r="A13" s="22" t="s">
        <v>6</v>
      </c>
      <c r="B13" s="24">
        <v>9.153844945950345</v>
      </c>
      <c r="C13" s="24">
        <v>1.446143334066706E-2</v>
      </c>
      <c r="D13" s="24">
        <v>9.2419642283757426</v>
      </c>
      <c r="E13" s="24">
        <v>2.1465230583108969E-2</v>
      </c>
      <c r="F13" s="24">
        <v>9.0689205125399468</v>
      </c>
      <c r="G13" s="24">
        <v>1.7908513615190361E-2</v>
      </c>
      <c r="H13" s="60">
        <v>0.17304371583579581</v>
      </c>
      <c r="I13" s="60">
        <v>2.68319266860962E-2</v>
      </c>
      <c r="J13" s="60">
        <v>8.9782252045470408</v>
      </c>
      <c r="K13" s="60">
        <v>3.3683743093064718E-2</v>
      </c>
      <c r="L13" s="60">
        <v>9.3436382964825881</v>
      </c>
      <c r="M13" s="60">
        <v>1.8851109917392299E-2</v>
      </c>
      <c r="N13" s="60">
        <v>0.36541309193554738</v>
      </c>
      <c r="O13" s="60">
        <v>4.1201166294508602E-2</v>
      </c>
    </row>
    <row r="14" spans="1:15">
      <c r="A14" s="22" t="s">
        <v>1</v>
      </c>
      <c r="B14" s="24">
        <v>9.2367941689659574</v>
      </c>
      <c r="C14" s="24">
        <v>2.4103768653271272E-2</v>
      </c>
      <c r="D14" s="24">
        <v>9.3649232853697235</v>
      </c>
      <c r="E14" s="24">
        <v>3.2710607297144402E-2</v>
      </c>
      <c r="F14" s="24">
        <v>9.110479589793977</v>
      </c>
      <c r="G14" s="24">
        <v>3.2420793640731027E-2</v>
      </c>
      <c r="H14" s="60">
        <v>0.25444369557574653</v>
      </c>
      <c r="I14" s="60">
        <v>4.4173023033473383E-2</v>
      </c>
      <c r="J14" s="60">
        <v>9.1784823756501428</v>
      </c>
      <c r="K14" s="60">
        <v>5.4269452056220392E-2</v>
      </c>
      <c r="L14" s="60">
        <v>9.3689250942204705</v>
      </c>
      <c r="M14" s="60">
        <v>3.3462567675805438E-2</v>
      </c>
      <c r="N14" s="60">
        <v>0.19044271857032768</v>
      </c>
      <c r="O14" s="60">
        <v>6.166023948325839E-2</v>
      </c>
    </row>
    <row r="15" spans="1:15">
      <c r="A15" s="22" t="s">
        <v>57</v>
      </c>
      <c r="B15" s="24">
        <v>8.2287781252793817</v>
      </c>
      <c r="C15" s="24">
        <v>3.003140552853303E-2</v>
      </c>
      <c r="D15" s="24">
        <v>8.3768767666581105</v>
      </c>
      <c r="E15" s="24">
        <v>3.7209739661072633E-2</v>
      </c>
      <c r="F15" s="24">
        <v>8.0737468993019679</v>
      </c>
      <c r="G15" s="24">
        <v>5.2955835734162328E-2</v>
      </c>
      <c r="H15" s="60">
        <v>0.30312986735614267</v>
      </c>
      <c r="I15" s="60">
        <v>6.9027702366929761E-2</v>
      </c>
      <c r="J15" s="60">
        <v>8.0637171794694318</v>
      </c>
      <c r="K15" s="60">
        <v>6.9849062708894682E-2</v>
      </c>
      <c r="L15" s="60">
        <v>8.6693383257545662</v>
      </c>
      <c r="M15" s="60">
        <v>5.6831601667045262E-2</v>
      </c>
      <c r="N15" s="60">
        <v>0.60562114628513442</v>
      </c>
      <c r="O15" s="60">
        <v>9.34752446307167E-2</v>
      </c>
    </row>
    <row r="16" spans="1:15">
      <c r="A16" s="22" t="s">
        <v>29</v>
      </c>
      <c r="B16" s="24">
        <v>9.0294201594956949</v>
      </c>
      <c r="C16" s="24">
        <v>2.817521159750009E-2</v>
      </c>
      <c r="D16" s="24">
        <v>9.1170847554213257</v>
      </c>
      <c r="E16" s="24">
        <v>3.3543297784485261E-2</v>
      </c>
      <c r="F16" s="24">
        <v>8.9278204201797973</v>
      </c>
      <c r="G16" s="24">
        <v>3.8841489576697988E-2</v>
      </c>
      <c r="H16" s="60">
        <v>0.18926433524152841</v>
      </c>
      <c r="I16" s="60">
        <v>4.5096147839061858E-2</v>
      </c>
      <c r="J16" s="60">
        <v>8.8755031331458216</v>
      </c>
      <c r="K16" s="60">
        <v>4.6487506828285168E-2</v>
      </c>
      <c r="L16" s="60">
        <v>9.216495456129719</v>
      </c>
      <c r="M16" s="60">
        <v>3.8450917061308952E-2</v>
      </c>
      <c r="N16" s="60">
        <v>0.34099232298389737</v>
      </c>
      <c r="O16" s="60">
        <v>5.6250330919746107E-2</v>
      </c>
    </row>
    <row r="17" spans="1:15">
      <c r="A17" s="22" t="s">
        <v>25</v>
      </c>
      <c r="B17" s="24">
        <v>8.9538542039830986</v>
      </c>
      <c r="C17" s="24">
        <v>3.8220245366065032E-2</v>
      </c>
      <c r="D17" s="24">
        <v>8.9864622703430825</v>
      </c>
      <c r="E17" s="24">
        <v>4.0611033501087287E-2</v>
      </c>
      <c r="F17" s="24">
        <v>8.9225011319734584</v>
      </c>
      <c r="G17" s="24">
        <v>5.15202306093882E-2</v>
      </c>
      <c r="H17" s="60">
        <v>6.3961138369624138E-2</v>
      </c>
      <c r="I17" s="60">
        <v>5.3636400077089898E-2</v>
      </c>
      <c r="J17" s="60">
        <v>8.5966729627525673</v>
      </c>
      <c r="K17" s="60">
        <v>0.10916772464323979</v>
      </c>
      <c r="L17" s="60">
        <v>9.2792726858536767</v>
      </c>
      <c r="M17" s="60">
        <v>3.6274838394868107E-2</v>
      </c>
      <c r="N17" s="60">
        <v>0.68259972310110939</v>
      </c>
      <c r="O17" s="60">
        <v>0.10984143753836474</v>
      </c>
    </row>
    <row r="18" spans="1:15">
      <c r="A18" s="22" t="s">
        <v>58</v>
      </c>
      <c r="B18" s="24">
        <v>9.1077693464134821</v>
      </c>
      <c r="C18" s="24">
        <v>2.4728373182350709E-2</v>
      </c>
      <c r="D18" s="24">
        <v>9.2510013935392106</v>
      </c>
      <c r="E18" s="24">
        <v>2.8700167889115589E-2</v>
      </c>
      <c r="F18" s="24">
        <v>8.9605571303828899</v>
      </c>
      <c r="G18" s="24">
        <v>3.4212063246578828E-2</v>
      </c>
      <c r="H18" s="60">
        <v>0.29044426315632066</v>
      </c>
      <c r="I18" s="60">
        <v>3.9486259132669052E-2</v>
      </c>
      <c r="J18" s="61"/>
      <c r="K18" s="61"/>
      <c r="L18" s="61"/>
      <c r="M18" s="61"/>
      <c r="N18" s="61"/>
      <c r="O18" s="61"/>
    </row>
    <row r="19" spans="1:15">
      <c r="A19" s="22" t="s">
        <v>15</v>
      </c>
      <c r="B19" s="56">
        <v>8.7545757218984015</v>
      </c>
      <c r="C19" s="56">
        <v>2.6915521626715941E-2</v>
      </c>
      <c r="D19" s="56">
        <v>9.00827353600598</v>
      </c>
      <c r="E19" s="56">
        <v>3.0528467745498361E-2</v>
      </c>
      <c r="F19" s="56">
        <v>8.497589990641238</v>
      </c>
      <c r="G19" s="56">
        <v>4.2527441006312831E-2</v>
      </c>
      <c r="H19" s="61">
        <v>0.51068354536474203</v>
      </c>
      <c r="I19" s="61">
        <v>5.1864199307359728E-2</v>
      </c>
      <c r="J19" s="61">
        <v>8.5418366227867537</v>
      </c>
      <c r="K19" s="61">
        <v>5.599644942280093E-2</v>
      </c>
      <c r="L19" s="61">
        <v>8.9240374809493108</v>
      </c>
      <c r="M19" s="61">
        <v>3.9927321462385507E-2</v>
      </c>
      <c r="N19" s="60">
        <v>0.38220085816255711</v>
      </c>
      <c r="O19" s="60">
        <v>6.7586523064966417E-2</v>
      </c>
    </row>
    <row r="20" spans="1:15">
      <c r="A20" s="22" t="s">
        <v>8</v>
      </c>
      <c r="B20" s="24">
        <v>9.2317776448233282</v>
      </c>
      <c r="C20" s="24">
        <v>2.8768137806473471E-2</v>
      </c>
      <c r="D20" s="24">
        <v>9.3675126657318692</v>
      </c>
      <c r="E20" s="24">
        <v>3.5094026407997053E-2</v>
      </c>
      <c r="F20" s="24">
        <v>9.1025615367798185</v>
      </c>
      <c r="G20" s="24">
        <v>3.9341033810355877E-2</v>
      </c>
      <c r="H20" s="60">
        <v>0.26495112895205075</v>
      </c>
      <c r="I20" s="60">
        <v>4.7753044729464268E-2</v>
      </c>
      <c r="J20" s="60">
        <v>9.1072832442903291</v>
      </c>
      <c r="K20" s="60">
        <v>5.3153834134107542E-2</v>
      </c>
      <c r="L20" s="60">
        <v>9.4418177395926151</v>
      </c>
      <c r="M20" s="60">
        <v>4.6057976634860678E-2</v>
      </c>
      <c r="N20" s="60">
        <v>0.33453449530228596</v>
      </c>
      <c r="O20" s="60">
        <v>6.4983848040245651E-2</v>
      </c>
    </row>
    <row r="21" spans="1:15">
      <c r="A21" s="22" t="s">
        <v>10</v>
      </c>
      <c r="B21" s="24">
        <v>8.8206250878850696</v>
      </c>
      <c r="C21" s="24">
        <v>2.8084678121556191E-2</v>
      </c>
      <c r="D21" s="24">
        <v>9.0164826023394351</v>
      </c>
      <c r="E21" s="24">
        <v>3.0742943745810131E-2</v>
      </c>
      <c r="F21" s="24">
        <v>8.629292105015173</v>
      </c>
      <c r="G21" s="24">
        <v>4.7622960353030597E-2</v>
      </c>
      <c r="H21" s="60">
        <v>0.38719049732426214</v>
      </c>
      <c r="I21" s="60">
        <v>5.7931615192286172E-2</v>
      </c>
      <c r="J21" s="60">
        <v>8.6042360663807056</v>
      </c>
      <c r="K21" s="60">
        <v>5.3083936335252137E-2</v>
      </c>
      <c r="L21" s="60">
        <v>9.0468806655336689</v>
      </c>
      <c r="M21" s="60">
        <v>4.5568082906631197E-2</v>
      </c>
      <c r="N21" s="60">
        <v>0.44264459915296328</v>
      </c>
      <c r="O21" s="60">
        <v>7.2289111042450546E-2</v>
      </c>
    </row>
    <row r="22" spans="1:15">
      <c r="A22" s="22" t="s">
        <v>26</v>
      </c>
      <c r="B22" s="24">
        <v>8.8611333316819891</v>
      </c>
      <c r="C22" s="24">
        <v>1.6495986410002429E-2</v>
      </c>
      <c r="D22" s="24">
        <v>8.985462598162627</v>
      </c>
      <c r="E22" s="24">
        <v>2.185845622052851E-2</v>
      </c>
      <c r="F22" s="24">
        <v>8.7407080308930798</v>
      </c>
      <c r="G22" s="24">
        <v>2.352819706850557E-2</v>
      </c>
      <c r="H22" s="60">
        <v>0.24475456726954725</v>
      </c>
      <c r="I22" s="60">
        <v>3.1543934768167137E-2</v>
      </c>
      <c r="J22" s="60">
        <v>8.6799622318849767</v>
      </c>
      <c r="K22" s="60">
        <v>3.2839421452796377E-2</v>
      </c>
      <c r="L22" s="60">
        <v>9.0708475566509925</v>
      </c>
      <c r="M22" s="60">
        <v>2.6692487364445669E-2</v>
      </c>
      <c r="N22" s="60">
        <v>0.39088532476601578</v>
      </c>
      <c r="O22" s="60">
        <v>4.0778282195397052E-2</v>
      </c>
    </row>
    <row r="23" spans="1:15">
      <c r="A23" s="22" t="s">
        <v>7</v>
      </c>
      <c r="B23" s="56">
        <v>9.2875410885870924</v>
      </c>
      <c r="C23" s="56">
        <v>2.257704575539193E-2</v>
      </c>
      <c r="D23" s="56">
        <v>9.3796385565426466</v>
      </c>
      <c r="E23" s="56">
        <v>2.6524067306710111E-2</v>
      </c>
      <c r="F23" s="56">
        <v>9.1894497492616942</v>
      </c>
      <c r="G23" s="56">
        <v>3.3265572922971942E-2</v>
      </c>
      <c r="H23" s="61">
        <v>0.19018880728095233</v>
      </c>
      <c r="I23" s="61">
        <v>4.0553322495553407E-2</v>
      </c>
      <c r="J23" s="61">
        <v>9.223161889191184</v>
      </c>
      <c r="K23" s="61">
        <v>5.7899856565805118E-2</v>
      </c>
      <c r="L23" s="61">
        <v>9.3923577918956838</v>
      </c>
      <c r="M23" s="61">
        <v>4.5444006304919668E-2</v>
      </c>
      <c r="N23" s="61">
        <v>0.1691959027044998</v>
      </c>
      <c r="O23" s="61">
        <v>6.8498163421920152E-2</v>
      </c>
    </row>
    <row r="24" spans="1:15">
      <c r="A24" s="22" t="s">
        <v>21</v>
      </c>
      <c r="B24" s="24">
        <v>9.0260455692763291</v>
      </c>
      <c r="C24" s="24">
        <v>1.8906227269344801E-2</v>
      </c>
      <c r="D24" s="24">
        <v>9.1811437786299148</v>
      </c>
      <c r="E24" s="24">
        <v>2.393703242364062E-2</v>
      </c>
      <c r="F24" s="24">
        <v>8.8701475059577035</v>
      </c>
      <c r="G24" s="24">
        <v>3.1342655636108017E-2</v>
      </c>
      <c r="H24" s="60">
        <v>0.3109962726722113</v>
      </c>
      <c r="I24" s="60">
        <v>4.0974063085091862E-2</v>
      </c>
      <c r="J24" s="60">
        <v>8.8724762778924386</v>
      </c>
      <c r="K24" s="60">
        <v>3.4525757019532963E-2</v>
      </c>
      <c r="L24" s="60">
        <v>9.2254769324242716</v>
      </c>
      <c r="M24" s="60">
        <v>3.2439674513357428E-2</v>
      </c>
      <c r="N24" s="60">
        <v>0.35300065453183294</v>
      </c>
      <c r="O24" s="60">
        <v>4.5112455785885811E-2</v>
      </c>
    </row>
    <row r="25" spans="1:15">
      <c r="A25" s="22" t="s">
        <v>34</v>
      </c>
      <c r="B25" s="24">
        <v>9.0717766656138128</v>
      </c>
      <c r="C25" s="24">
        <v>2.4672151377819109E-2</v>
      </c>
      <c r="D25" s="24">
        <v>9.1984089044542543</v>
      </c>
      <c r="E25" s="24">
        <v>2.963709940205228E-2</v>
      </c>
      <c r="F25" s="24">
        <v>8.9474154339183656</v>
      </c>
      <c r="G25" s="24">
        <v>3.3718409039571122E-2</v>
      </c>
      <c r="H25" s="60">
        <v>0.25099347053588872</v>
      </c>
      <c r="I25" s="60">
        <v>3.998746640816455E-2</v>
      </c>
      <c r="J25" s="60">
        <v>8.8412959799963016</v>
      </c>
      <c r="K25" s="60">
        <v>3.7659170624189997E-2</v>
      </c>
      <c r="L25" s="60">
        <v>9.3636844939136346</v>
      </c>
      <c r="M25" s="60">
        <v>4.6409037918775667E-2</v>
      </c>
      <c r="N25" s="60">
        <v>0.52238851391733299</v>
      </c>
      <c r="O25" s="60">
        <v>6.1430140487110818E-2</v>
      </c>
    </row>
    <row r="26" spans="1:15">
      <c r="A26" s="22" t="s">
        <v>5</v>
      </c>
      <c r="B26" s="24">
        <v>8.5998316816334039</v>
      </c>
      <c r="C26" s="24">
        <v>3.2471321702778159E-2</v>
      </c>
      <c r="D26" s="24">
        <v>8.7609165399150246</v>
      </c>
      <c r="E26" s="24">
        <v>3.9271479128180263E-2</v>
      </c>
      <c r="F26" s="24">
        <v>8.4431159916101741</v>
      </c>
      <c r="G26" s="24">
        <v>4.2833490245618638E-2</v>
      </c>
      <c r="H26" s="60">
        <v>0.31780054830485049</v>
      </c>
      <c r="I26" s="60">
        <v>5.0900610260692383E-2</v>
      </c>
      <c r="J26" s="60">
        <v>8.3195710335287067</v>
      </c>
      <c r="K26" s="60">
        <v>6.2017485281647522E-2</v>
      </c>
      <c r="L26" s="60">
        <v>8.9035854778343033</v>
      </c>
      <c r="M26" s="60">
        <v>4.3918114194794522E-2</v>
      </c>
      <c r="N26" s="60">
        <v>0.58401444430559657</v>
      </c>
      <c r="O26" s="60">
        <v>7.0324163936687153E-2</v>
      </c>
    </row>
    <row r="27" spans="1:15">
      <c r="A27" s="22" t="s">
        <v>37</v>
      </c>
      <c r="B27" s="24">
        <v>8.5665947960206115</v>
      </c>
      <c r="C27" s="24">
        <v>3.3137285858603392E-2</v>
      </c>
      <c r="D27" s="24">
        <v>8.7320015434012728</v>
      </c>
      <c r="E27" s="24">
        <v>3.5931700350922573E-2</v>
      </c>
      <c r="F27" s="24">
        <v>8.4001980257011795</v>
      </c>
      <c r="G27" s="24">
        <v>4.925745791060393E-2</v>
      </c>
      <c r="H27" s="60">
        <v>0.33180351770009331</v>
      </c>
      <c r="I27" s="60">
        <v>5.5693086882096197E-2</v>
      </c>
      <c r="J27" s="60">
        <v>8.2725484733596382</v>
      </c>
      <c r="K27" s="60">
        <v>6.6958455745718029E-2</v>
      </c>
      <c r="L27" s="60">
        <v>8.9465970490636408</v>
      </c>
      <c r="M27" s="60">
        <v>4.0738984642607459E-2</v>
      </c>
      <c r="N27" s="60">
        <v>0.67404857570400267</v>
      </c>
      <c r="O27" s="60">
        <v>7.7705672284876556E-2</v>
      </c>
    </row>
    <row r="28" spans="1:15">
      <c r="A28" s="22" t="s">
        <v>4</v>
      </c>
      <c r="B28" s="24">
        <v>8.5844265724991633</v>
      </c>
      <c r="C28" s="24">
        <v>3.1986300873990813E-2</v>
      </c>
      <c r="D28" s="24">
        <v>8.6829799980469264</v>
      </c>
      <c r="E28" s="24">
        <v>3.4775356546581898E-2</v>
      </c>
      <c r="F28" s="24">
        <v>8.4866883214136077</v>
      </c>
      <c r="G28" s="24">
        <v>4.753639214799793E-2</v>
      </c>
      <c r="H28" s="60">
        <v>0.1962916766333187</v>
      </c>
      <c r="I28" s="60">
        <v>5.3310894408085667E-2</v>
      </c>
      <c r="J28" s="60">
        <v>8.4223329488751144</v>
      </c>
      <c r="K28" s="60">
        <v>6.3795159650050781E-2</v>
      </c>
      <c r="L28" s="60">
        <v>8.7706525361995507</v>
      </c>
      <c r="M28" s="60">
        <v>3.5836065506550073E-2</v>
      </c>
      <c r="N28" s="60">
        <v>0.34831958732443624</v>
      </c>
      <c r="O28" s="60">
        <v>7.0818263343940244E-2</v>
      </c>
    </row>
    <row r="29" spans="1:15">
      <c r="A29" s="22" t="s">
        <v>9</v>
      </c>
      <c r="B29" s="24">
        <v>9.0451483279701108</v>
      </c>
      <c r="C29" s="24">
        <v>1.971691450485542E-2</v>
      </c>
      <c r="D29" s="24">
        <v>9.177316250200839</v>
      </c>
      <c r="E29" s="24">
        <v>2.376692242648433E-2</v>
      </c>
      <c r="F29" s="24">
        <v>8.9179609419799348</v>
      </c>
      <c r="G29" s="24">
        <v>2.905942743251615E-2</v>
      </c>
      <c r="H29" s="60">
        <v>0.25935530822090413</v>
      </c>
      <c r="I29" s="60">
        <v>3.5544087132737982E-2</v>
      </c>
      <c r="J29" s="60">
        <v>8.8730199691850125</v>
      </c>
      <c r="K29" s="60">
        <v>4.2503608149582567E-2</v>
      </c>
      <c r="L29" s="60">
        <v>9.2863112856254748</v>
      </c>
      <c r="M29" s="60">
        <v>3.5232608528637063E-2</v>
      </c>
      <c r="N29" s="60">
        <v>0.41329131644046235</v>
      </c>
      <c r="O29" s="60">
        <v>5.9372414402574139E-2</v>
      </c>
    </row>
    <row r="30" spans="1:15">
      <c r="A30" s="22" t="s">
        <v>19</v>
      </c>
      <c r="B30" s="24">
        <v>8.9105632339382943</v>
      </c>
      <c r="C30" s="24">
        <v>2.9572237460633959E-2</v>
      </c>
      <c r="D30" s="24">
        <v>9.0986179147300632</v>
      </c>
      <c r="E30" s="24">
        <v>4.0574554991141487E-2</v>
      </c>
      <c r="F30" s="24">
        <v>8.7502726698950664</v>
      </c>
      <c r="G30" s="24">
        <v>4.921592986375492E-2</v>
      </c>
      <c r="H30" s="60">
        <v>0.34834524483499685</v>
      </c>
      <c r="I30" s="60">
        <v>6.8488515216708318E-2</v>
      </c>
      <c r="J30" s="60">
        <v>8.5843200412712566</v>
      </c>
      <c r="K30" s="60">
        <v>7.2804288505012749E-2</v>
      </c>
      <c r="L30" s="60">
        <v>9.3219005375028932</v>
      </c>
      <c r="M30" s="60">
        <v>5.4581774629144889E-2</v>
      </c>
      <c r="N30" s="60">
        <v>0.73758049623163657</v>
      </c>
      <c r="O30" s="60">
        <v>0.10576333738304527</v>
      </c>
    </row>
    <row r="31" spans="1:15">
      <c r="A31" s="22" t="s">
        <v>11</v>
      </c>
      <c r="B31" s="24">
        <v>9.0412260599014758</v>
      </c>
      <c r="C31" s="24">
        <v>3.4971934967861662E-2</v>
      </c>
      <c r="D31" s="24">
        <v>9.2292516603169883</v>
      </c>
      <c r="E31" s="24">
        <v>3.2278281937336978E-2</v>
      </c>
      <c r="F31" s="24">
        <v>8.8491090028810362</v>
      </c>
      <c r="G31" s="24">
        <v>5.7518785137100528E-2</v>
      </c>
      <c r="H31" s="60">
        <v>0.3801426574359521</v>
      </c>
      <c r="I31" s="60">
        <v>6.2849474804657995E-2</v>
      </c>
      <c r="J31" s="60">
        <v>8.9933944608617988</v>
      </c>
      <c r="K31" s="60">
        <v>6.2842496006807608E-2</v>
      </c>
      <c r="L31" s="60">
        <v>9.1871239725576235</v>
      </c>
      <c r="M31" s="60">
        <v>4.7284475380229368E-2</v>
      </c>
      <c r="N31" s="60">
        <v>0.19372951169582464</v>
      </c>
      <c r="O31" s="60">
        <v>7.8978125389191273E-2</v>
      </c>
    </row>
    <row r="32" spans="1:15">
      <c r="A32" s="22" t="s">
        <v>12</v>
      </c>
      <c r="B32" s="24">
        <v>9.0814269602968292</v>
      </c>
      <c r="C32" s="24">
        <v>2.395219140571074E-2</v>
      </c>
      <c r="D32" s="24">
        <v>9.1863377964134152</v>
      </c>
      <c r="E32" s="24">
        <v>3.048626774386301E-2</v>
      </c>
      <c r="F32" s="24">
        <v>8.9724116061280945</v>
      </c>
      <c r="G32" s="24">
        <v>3.51718206597059E-2</v>
      </c>
      <c r="H32" s="60">
        <v>0.21392619028532067</v>
      </c>
      <c r="I32" s="60">
        <v>4.4573293835874973E-2</v>
      </c>
      <c r="J32" s="60">
        <v>8.8260574509185936</v>
      </c>
      <c r="K32" s="60">
        <v>5.2793472443045893E-2</v>
      </c>
      <c r="L32" s="60">
        <v>9.3240505609101092</v>
      </c>
      <c r="M32" s="60">
        <v>2.3908738287404391E-2</v>
      </c>
      <c r="N32" s="60">
        <v>0.49799310999151558</v>
      </c>
      <c r="O32" s="60">
        <v>5.6390235969013047E-2</v>
      </c>
    </row>
    <row r="33" spans="1:15">
      <c r="A33" s="22" t="s">
        <v>2</v>
      </c>
      <c r="B33" s="24">
        <v>8.2698659451888297</v>
      </c>
      <c r="C33" s="24">
        <v>3.81071694361323E-2</v>
      </c>
      <c r="D33" s="24">
        <v>8.2792497517825474</v>
      </c>
      <c r="E33" s="24">
        <v>4.4620634803671601E-2</v>
      </c>
      <c r="F33" s="24">
        <v>8.2610075960415905</v>
      </c>
      <c r="G33" s="24">
        <v>4.5965573297925041E-2</v>
      </c>
      <c r="H33" s="60">
        <v>1.8242155740956889E-2</v>
      </c>
      <c r="I33" s="60">
        <v>4.8618159087634769E-2</v>
      </c>
      <c r="J33" s="60">
        <v>8.0445131164932242</v>
      </c>
      <c r="K33" s="60">
        <v>5.7116207003029239E-2</v>
      </c>
      <c r="L33" s="60">
        <v>8.4453374437692883</v>
      </c>
      <c r="M33" s="60">
        <v>5.7763970799134833E-2</v>
      </c>
      <c r="N33" s="60">
        <v>0.4008243272760641</v>
      </c>
      <c r="O33" s="60">
        <v>6.855853517370801E-2</v>
      </c>
    </row>
    <row r="34" spans="1:15">
      <c r="A34" s="22" t="s">
        <v>23</v>
      </c>
      <c r="B34" s="24">
        <v>8.3005135497388807</v>
      </c>
      <c r="C34" s="24">
        <v>2.8331598564474241E-2</v>
      </c>
      <c r="D34" s="24">
        <v>8.4066931612459737</v>
      </c>
      <c r="E34" s="24">
        <v>3.6291235133127077E-2</v>
      </c>
      <c r="F34" s="24">
        <v>8.1914788784804795</v>
      </c>
      <c r="G34" s="24">
        <v>4.2586658639979062E-2</v>
      </c>
      <c r="H34" s="60">
        <v>0.21521428276549415</v>
      </c>
      <c r="I34" s="60">
        <v>5.539662987216832E-2</v>
      </c>
      <c r="J34" s="60">
        <v>7.993908201828841</v>
      </c>
      <c r="K34" s="60">
        <v>5.5581940367168098E-2</v>
      </c>
      <c r="L34" s="60">
        <v>8.823853600949823</v>
      </c>
      <c r="M34" s="60">
        <v>4.0484250509124922E-2</v>
      </c>
      <c r="N34" s="60">
        <v>0.82994539912098197</v>
      </c>
      <c r="O34" s="60">
        <v>6.931673923225673E-2</v>
      </c>
    </row>
    <row r="35" spans="1:15">
      <c r="A35" s="22" t="s">
        <v>32</v>
      </c>
      <c r="B35" s="24">
        <v>9.0168674362141434</v>
      </c>
      <c r="C35" s="24">
        <v>2.5169619652285879E-2</v>
      </c>
      <c r="D35" s="24">
        <v>9.0895018708935282</v>
      </c>
      <c r="E35" s="24">
        <v>2.9762084677424451E-2</v>
      </c>
      <c r="F35" s="24">
        <v>8.9430735424865215</v>
      </c>
      <c r="G35" s="24">
        <v>3.7666450440441528E-2</v>
      </c>
      <c r="H35" s="60">
        <v>0.1464283284070067</v>
      </c>
      <c r="I35" s="60">
        <v>4.5703559361853503E-2</v>
      </c>
      <c r="J35" s="60">
        <v>8.866410855910523</v>
      </c>
      <c r="K35" s="60">
        <v>4.3314820388588221E-2</v>
      </c>
      <c r="L35" s="60">
        <v>9.2677123772518684</v>
      </c>
      <c r="M35" s="60">
        <v>3.5770638511710931E-2</v>
      </c>
      <c r="N35" s="60">
        <v>0.40130152134134534</v>
      </c>
      <c r="O35" s="60">
        <v>5.1483497280374477E-2</v>
      </c>
    </row>
    <row r="36" spans="1:15">
      <c r="A36" s="25" t="s">
        <v>63</v>
      </c>
      <c r="B36" s="24">
        <v>8.6052722937733641</v>
      </c>
      <c r="C36" s="24">
        <v>2.3336891026480878E-2</v>
      </c>
      <c r="D36" s="24">
        <v>8.7991715275301434</v>
      </c>
      <c r="E36" s="24">
        <v>3.288432197485669E-2</v>
      </c>
      <c r="F36" s="24">
        <v>8.4164319213017453</v>
      </c>
      <c r="G36" s="24">
        <v>3.6065084436381227E-2</v>
      </c>
      <c r="H36" s="60">
        <v>0.38273960622839809</v>
      </c>
      <c r="I36" s="60">
        <v>5.1137117672560913E-2</v>
      </c>
      <c r="J36" s="60">
        <v>8.3284805424831827</v>
      </c>
      <c r="K36" s="60">
        <v>5.7733673600641397E-2</v>
      </c>
      <c r="L36" s="60">
        <v>8.9866426993764481</v>
      </c>
      <c r="M36" s="60">
        <v>4.9560328835401991E-2</v>
      </c>
      <c r="N36" s="60">
        <v>0.6581621568932654</v>
      </c>
      <c r="O36" s="60">
        <v>7.8222239260725149E-2</v>
      </c>
    </row>
    <row r="37" spans="1:15">
      <c r="A37" s="22" t="s">
        <v>17</v>
      </c>
      <c r="B37" s="24">
        <v>8.82322359637344</v>
      </c>
      <c r="C37" s="24">
        <v>3.1386992414420202E-2</v>
      </c>
      <c r="D37" s="24">
        <v>8.96170614838673</v>
      </c>
      <c r="E37" s="24">
        <v>4.4698429804284817E-2</v>
      </c>
      <c r="F37" s="24">
        <v>8.6875872931588756</v>
      </c>
      <c r="G37" s="24">
        <v>5.0788472166313367E-2</v>
      </c>
      <c r="H37" s="60">
        <v>0.2741188552278544</v>
      </c>
      <c r="I37" s="60">
        <v>7.245618052589331E-2</v>
      </c>
      <c r="J37" s="60">
        <v>8.6340544226425866</v>
      </c>
      <c r="K37" s="60">
        <v>8.3668747015078176E-2</v>
      </c>
      <c r="L37" s="60">
        <v>9.1346592162652165</v>
      </c>
      <c r="M37" s="60">
        <v>5.6201627116881238E-2</v>
      </c>
      <c r="N37" s="60">
        <v>0.50060479362262988</v>
      </c>
      <c r="O37" s="60">
        <v>0.10160986579265467</v>
      </c>
    </row>
    <row r="38" spans="1:15">
      <c r="A38" s="22" t="s">
        <v>3</v>
      </c>
      <c r="B38" s="24">
        <v>9.3564722175047876</v>
      </c>
      <c r="C38" s="24">
        <v>1.4906286528225151E-2</v>
      </c>
      <c r="D38" s="24">
        <v>9.4079916666872929</v>
      </c>
      <c r="E38" s="24">
        <v>2.0172878631937601E-2</v>
      </c>
      <c r="F38" s="24">
        <v>9.3002488681696462</v>
      </c>
      <c r="G38" s="24">
        <v>1.8282930061016611E-2</v>
      </c>
      <c r="H38" s="60">
        <v>0.10774279851764668</v>
      </c>
      <c r="I38" s="60">
        <v>2.4822876318637079E-2</v>
      </c>
      <c r="J38" s="60">
        <v>9.2691329252728902</v>
      </c>
      <c r="K38" s="60">
        <v>3.0931549075330939E-2</v>
      </c>
      <c r="L38" s="60">
        <v>9.4566702548567569</v>
      </c>
      <c r="M38" s="60">
        <v>2.1454675586333571E-2</v>
      </c>
      <c r="N38" s="60">
        <v>0.18753732958386671</v>
      </c>
      <c r="O38" s="60">
        <v>3.743955891605235E-2</v>
      </c>
    </row>
    <row r="39" spans="1:15">
      <c r="A39" s="22" t="s">
        <v>13</v>
      </c>
      <c r="B39" s="56">
        <v>9.0003916119114002</v>
      </c>
      <c r="C39" s="56">
        <v>2.4988582581762519E-2</v>
      </c>
      <c r="D39" s="56">
        <v>9.1564817612085054</v>
      </c>
      <c r="E39" s="56">
        <v>3.313060880675698E-2</v>
      </c>
      <c r="F39" s="56">
        <v>8.8483514877821605</v>
      </c>
      <c r="G39" s="56">
        <v>3.4410142323674411E-2</v>
      </c>
      <c r="H39" s="61">
        <v>0.30813027342634491</v>
      </c>
      <c r="I39" s="61">
        <v>4.5498778799293448E-2</v>
      </c>
      <c r="J39" s="61">
        <v>8.6849819508930519</v>
      </c>
      <c r="K39" s="61">
        <v>5.772382249705401E-2</v>
      </c>
      <c r="L39" s="61">
        <v>9.3351065522298047</v>
      </c>
      <c r="M39" s="61">
        <v>2.9042556991686671E-2</v>
      </c>
      <c r="N39" s="61">
        <v>0.65012460133675276</v>
      </c>
      <c r="O39" s="61">
        <v>6.2434104261570943E-2</v>
      </c>
    </row>
    <row r="40" spans="1:15">
      <c r="A40" s="22" t="s">
        <v>27</v>
      </c>
      <c r="B40" s="24">
        <v>9.0170391845893878</v>
      </c>
      <c r="C40" s="24">
        <v>2.4514172996840559E-2</v>
      </c>
      <c r="D40" s="24">
        <v>9.1314405415310684</v>
      </c>
      <c r="E40" s="24">
        <v>3.0922189146236938E-2</v>
      </c>
      <c r="F40" s="24">
        <v>8.9106989838840231</v>
      </c>
      <c r="G40" s="24">
        <v>3.6809986359800047E-2</v>
      </c>
      <c r="H40" s="60">
        <v>0.22074155764704528</v>
      </c>
      <c r="I40" s="60">
        <v>4.8351451765708119E-2</v>
      </c>
      <c r="J40" s="60">
        <v>8.7521762857589813</v>
      </c>
      <c r="K40" s="60">
        <v>6.0985059022102467E-2</v>
      </c>
      <c r="L40" s="60">
        <v>9.3385559712573585</v>
      </c>
      <c r="M40" s="60">
        <v>3.5009823114316108E-2</v>
      </c>
      <c r="N40" s="60">
        <v>0.58637968549837716</v>
      </c>
      <c r="O40" s="60">
        <v>7.5890491634965238E-2</v>
      </c>
    </row>
    <row r="41" spans="1:15">
      <c r="A41" s="22" t="s">
        <v>31</v>
      </c>
      <c r="B41" s="24">
        <v>8.7374638054989262</v>
      </c>
      <c r="C41" s="24">
        <v>2.7227333465935439E-2</v>
      </c>
      <c r="D41" s="24">
        <v>8.7499962334753896</v>
      </c>
      <c r="E41" s="24">
        <v>3.5358663660493027E-2</v>
      </c>
      <c r="F41" s="24">
        <v>8.7248541815513487</v>
      </c>
      <c r="G41" s="24">
        <v>3.374703579330797E-2</v>
      </c>
      <c r="H41" s="60">
        <v>2.5142051924040839E-2</v>
      </c>
      <c r="I41" s="60">
        <v>4.2468989422918817E-2</v>
      </c>
      <c r="J41" s="60">
        <v>8.4244577891479953</v>
      </c>
      <c r="K41" s="60">
        <v>4.1505610450089478E-2</v>
      </c>
      <c r="L41" s="60">
        <v>9.0549706293965961</v>
      </c>
      <c r="M41" s="60">
        <v>3.3855201611380233E-2</v>
      </c>
      <c r="N41" s="60">
        <v>0.63051284024860088</v>
      </c>
      <c r="O41" s="60">
        <v>5.0252765578286791E-2</v>
      </c>
    </row>
    <row r="42" spans="1:15">
      <c r="A42" s="22" t="s">
        <v>35</v>
      </c>
      <c r="B42" s="24">
        <v>8.6340464779700081</v>
      </c>
      <c r="C42" s="24">
        <v>3.0447637889874962E-2</v>
      </c>
      <c r="D42" s="24">
        <v>8.8239002474292008</v>
      </c>
      <c r="E42" s="24">
        <v>3.6774691908459473E-2</v>
      </c>
      <c r="F42" s="24">
        <v>8.4453887265468115</v>
      </c>
      <c r="G42" s="24">
        <v>4.4891086787550653E-2</v>
      </c>
      <c r="H42" s="60">
        <v>0.37851152088238926</v>
      </c>
      <c r="I42" s="60">
        <v>5.4046399688917141E-2</v>
      </c>
      <c r="J42" s="60">
        <v>8.4824892231432028</v>
      </c>
      <c r="K42" s="60">
        <v>5.405024234929174E-2</v>
      </c>
      <c r="L42" s="60">
        <v>8.8015877412959131</v>
      </c>
      <c r="M42" s="60">
        <v>5.1131678099301511E-2</v>
      </c>
      <c r="N42" s="60">
        <v>0.3190985181527104</v>
      </c>
      <c r="O42" s="60">
        <v>6.7289876560071613E-2</v>
      </c>
    </row>
    <row r="43" spans="1:15">
      <c r="A43" s="22" t="s">
        <v>36</v>
      </c>
      <c r="B43" s="24">
        <v>9.0453692548666762</v>
      </c>
      <c r="C43" s="24">
        <v>2.8059579620607459E-2</v>
      </c>
      <c r="D43" s="24">
        <v>9.2322424810918129</v>
      </c>
      <c r="E43" s="24">
        <v>3.0653876374997269E-2</v>
      </c>
      <c r="F43" s="24">
        <v>8.8561485649739389</v>
      </c>
      <c r="G43" s="24">
        <v>3.8569945722132723E-2</v>
      </c>
      <c r="H43" s="60">
        <v>0.37609391611787402</v>
      </c>
      <c r="I43" s="60">
        <v>4.2128639323512677E-2</v>
      </c>
      <c r="J43" s="60">
        <v>8.840302394509278</v>
      </c>
      <c r="K43" s="60">
        <v>5.0095509106600801E-2</v>
      </c>
      <c r="L43" s="60">
        <v>9.3527109332154428</v>
      </c>
      <c r="M43" s="60">
        <v>3.8104497828890492E-2</v>
      </c>
      <c r="N43" s="60">
        <v>0.51240853870616476</v>
      </c>
      <c r="O43" s="60">
        <v>6.0675846900676372E-2</v>
      </c>
    </row>
    <row r="44" spans="1:15">
      <c r="A44" s="22" t="s">
        <v>38</v>
      </c>
      <c r="B44" s="24">
        <v>9.0866835671592359</v>
      </c>
      <c r="C44" s="24">
        <v>2.125110029135131E-2</v>
      </c>
      <c r="D44" s="24">
        <v>9.1796846946487616</v>
      </c>
      <c r="E44" s="24">
        <v>2.6619434635258739E-2</v>
      </c>
      <c r="F44" s="24">
        <v>9.0005511228073516</v>
      </c>
      <c r="G44" s="24">
        <v>3.3580834626606097E-2</v>
      </c>
      <c r="H44" s="60">
        <v>0.17913357184140999</v>
      </c>
      <c r="I44" s="60">
        <v>4.3882482714284007E-2</v>
      </c>
      <c r="J44" s="60">
        <v>8.9460210861911325</v>
      </c>
      <c r="K44" s="60">
        <v>4.4339419257645341E-2</v>
      </c>
      <c r="L44" s="60">
        <v>9.275439730988202</v>
      </c>
      <c r="M44" s="60">
        <v>2.738748122511829E-2</v>
      </c>
      <c r="N44" s="60">
        <v>0.3294186447970695</v>
      </c>
      <c r="O44" s="60">
        <v>5.0478408557121303E-2</v>
      </c>
    </row>
    <row r="45" spans="1:15">
      <c r="A45" s="22" t="s">
        <v>71</v>
      </c>
      <c r="B45" s="24">
        <v>8.6031156030912115</v>
      </c>
      <c r="C45" s="24">
        <v>3.075005124191605E-2</v>
      </c>
      <c r="D45" s="24">
        <v>8.8068557524036777</v>
      </c>
      <c r="E45" s="24">
        <v>3.5925269170418911E-2</v>
      </c>
      <c r="F45" s="24">
        <v>8.4122025753216505</v>
      </c>
      <c r="G45" s="24">
        <v>4.4641841384074427E-2</v>
      </c>
      <c r="H45" s="60">
        <v>0.39465317708202718</v>
      </c>
      <c r="I45" s="60">
        <v>5.5588638266791737E-2</v>
      </c>
      <c r="J45" s="60">
        <v>8.4489850294608324</v>
      </c>
      <c r="K45" s="60">
        <v>4.9668395466749303E-2</v>
      </c>
      <c r="L45" s="60">
        <v>8.797239043369812</v>
      </c>
      <c r="M45" s="60">
        <v>4.5917041532256279E-2</v>
      </c>
      <c r="N45" s="60">
        <v>0.34825401390897959</v>
      </c>
      <c r="O45" s="60">
        <v>6.3009079786160715E-2</v>
      </c>
    </row>
    <row r="46" spans="1:15">
      <c r="A46" s="22" t="s">
        <v>72</v>
      </c>
      <c r="B46" s="24">
        <v>8.5632334238746743</v>
      </c>
      <c r="C46" s="24">
        <v>3.4586093295814919E-2</v>
      </c>
      <c r="D46" s="24">
        <v>8.7197604174976124</v>
      </c>
      <c r="E46" s="24">
        <v>4.421036636041175E-2</v>
      </c>
      <c r="F46" s="24">
        <v>8.39945245164275</v>
      </c>
      <c r="G46" s="24">
        <v>4.4873786240771603E-2</v>
      </c>
      <c r="H46" s="60">
        <v>0.32030796585486243</v>
      </c>
      <c r="I46" s="60">
        <v>5.943763021816699E-2</v>
      </c>
      <c r="J46" s="60">
        <v>8.4097514627357128</v>
      </c>
      <c r="K46" s="60">
        <v>7.4063623096898665E-2</v>
      </c>
      <c r="L46" s="60">
        <v>8.788279181916435</v>
      </c>
      <c r="M46" s="60">
        <v>4.9411527595985952E-2</v>
      </c>
      <c r="N46" s="60">
        <v>0.37852771918072214</v>
      </c>
      <c r="O46" s="60">
        <v>9.4295371638664888E-2</v>
      </c>
    </row>
    <row r="47" spans="1:15">
      <c r="A47" s="22" t="s">
        <v>33</v>
      </c>
      <c r="B47" s="24">
        <v>8.6766647000953796</v>
      </c>
      <c r="C47" s="24">
        <v>3.1575907367381223E-2</v>
      </c>
      <c r="D47" s="24">
        <v>8.9075069779092697</v>
      </c>
      <c r="E47" s="24">
        <v>4.1154734792197167E-2</v>
      </c>
      <c r="F47" s="24">
        <v>8.4698338272681948</v>
      </c>
      <c r="G47" s="24">
        <v>4.0959736909540002E-2</v>
      </c>
      <c r="H47" s="60">
        <v>0.43767315064107493</v>
      </c>
      <c r="I47" s="60">
        <v>5.2789574602138407E-2</v>
      </c>
      <c r="J47" s="60">
        <v>8.4683012965948379</v>
      </c>
      <c r="K47" s="60">
        <v>6.4299408761643986E-2</v>
      </c>
      <c r="L47" s="60">
        <v>8.9132960571064483</v>
      </c>
      <c r="M47" s="60">
        <v>4.0793593186553651E-2</v>
      </c>
      <c r="N47" s="60">
        <v>0.44499476051161047</v>
      </c>
      <c r="O47" s="60">
        <v>7.3536533883812399E-2</v>
      </c>
    </row>
    <row r="48" spans="1:15">
      <c r="A48" s="22" t="s">
        <v>22</v>
      </c>
      <c r="B48" s="56">
        <v>9.2280194606495201</v>
      </c>
      <c r="C48" s="56">
        <v>2.524389162573577E-2</v>
      </c>
      <c r="D48" s="56">
        <v>9.365038073197022</v>
      </c>
      <c r="E48" s="56">
        <v>2.5961534602261058E-2</v>
      </c>
      <c r="F48" s="56">
        <v>9.1013333048699998</v>
      </c>
      <c r="G48" s="56">
        <v>3.5110354378571837E-2</v>
      </c>
      <c r="H48" s="61">
        <v>0.26370476832702217</v>
      </c>
      <c r="I48" s="61">
        <v>3.6557677417798598E-2</v>
      </c>
      <c r="J48" s="61">
        <v>9.0796096413632696</v>
      </c>
      <c r="K48" s="61">
        <v>4.5619007102672957E-2</v>
      </c>
      <c r="L48" s="61">
        <v>9.3814226787722355</v>
      </c>
      <c r="M48" s="61">
        <v>3.2683745693177613E-2</v>
      </c>
      <c r="N48" s="61">
        <v>0.30181303740896581</v>
      </c>
      <c r="O48" s="61">
        <v>5.3699094035012357E-2</v>
      </c>
    </row>
    <row r="49" spans="1:15">
      <c r="A49" s="22" t="s">
        <v>24</v>
      </c>
      <c r="B49" s="24">
        <v>8.8213051528649089</v>
      </c>
      <c r="C49" s="24">
        <v>2.615416106783899E-2</v>
      </c>
      <c r="D49" s="24">
        <v>8.9794709650310818</v>
      </c>
      <c r="E49" s="24">
        <v>2.8121638694693571E-2</v>
      </c>
      <c r="F49" s="24">
        <v>8.6517183130049009</v>
      </c>
      <c r="G49" s="24">
        <v>4.1581197786252737E-2</v>
      </c>
      <c r="H49" s="60">
        <v>0.32775265202618087</v>
      </c>
      <c r="I49" s="60">
        <v>4.8406714369537862E-2</v>
      </c>
      <c r="J49" s="60">
        <v>8.7578577928933825</v>
      </c>
      <c r="K49" s="60">
        <v>4.7548830607473308E-2</v>
      </c>
      <c r="L49" s="60">
        <v>8.9904507783568839</v>
      </c>
      <c r="M49" s="60">
        <v>4.2383518107663901E-2</v>
      </c>
      <c r="N49" s="60">
        <v>0.23259298546350138</v>
      </c>
      <c r="O49" s="60">
        <v>6.4095601947755904E-2</v>
      </c>
    </row>
    <row r="50" spans="1:15">
      <c r="A50" s="22" t="s">
        <v>30</v>
      </c>
      <c r="B50" s="24">
        <v>9.1256823958837323</v>
      </c>
      <c r="C50" s="24">
        <v>2.8037183058158329E-2</v>
      </c>
      <c r="D50" s="24">
        <v>9.2452940005225823</v>
      </c>
      <c r="E50" s="24">
        <v>2.846259991257076E-2</v>
      </c>
      <c r="F50" s="24">
        <v>8.9812605198669573</v>
      </c>
      <c r="G50" s="24">
        <v>3.5988252652535531E-2</v>
      </c>
      <c r="H50" s="60">
        <v>0.26403348065562504</v>
      </c>
      <c r="I50" s="60">
        <v>3.4495702178489789E-2</v>
      </c>
      <c r="J50" s="60">
        <v>9.2158776968267997</v>
      </c>
      <c r="K50" s="60">
        <v>4.0331415968961379E-2</v>
      </c>
      <c r="L50" s="60">
        <v>9.056464204616141</v>
      </c>
      <c r="M50" s="60">
        <v>6.8164151618264529E-2</v>
      </c>
      <c r="N50" s="60">
        <v>-0.1594134922106587</v>
      </c>
      <c r="O50" s="60">
        <v>7.8502724398169743E-2</v>
      </c>
    </row>
    <row r="51" spans="1:15">
      <c r="A51" s="22"/>
      <c r="B51" s="24"/>
      <c r="C51" s="24"/>
      <c r="D51" s="24"/>
      <c r="E51" s="24"/>
      <c r="F51" s="24"/>
      <c r="G51" s="24"/>
      <c r="H51" s="60"/>
      <c r="I51" s="60"/>
      <c r="J51" s="60"/>
      <c r="K51" s="60"/>
      <c r="L51" s="60"/>
      <c r="M51" s="60"/>
      <c r="N51" s="60"/>
      <c r="O51" s="60"/>
    </row>
    <row r="52" spans="1:15">
      <c r="A52" s="22" t="s">
        <v>39</v>
      </c>
      <c r="B52" s="24">
        <v>8.903025636368243</v>
      </c>
      <c r="C52" s="24">
        <v>4.4081107465359414E-3</v>
      </c>
      <c r="D52" s="24">
        <v>9.030515317260285</v>
      </c>
      <c r="E52" s="24">
        <v>5.2674034211507232E-3</v>
      </c>
      <c r="F52" s="24">
        <v>8.7764960012604689</v>
      </c>
      <c r="G52" s="24">
        <v>6.2973452511896457E-3</v>
      </c>
      <c r="H52" s="60">
        <v>0.25401931599981414</v>
      </c>
      <c r="I52" s="60">
        <v>7.6262578258259241E-3</v>
      </c>
      <c r="J52" s="60">
        <v>8.7119592691238186</v>
      </c>
      <c r="K52" s="60">
        <v>9.0862365334545628E-3</v>
      </c>
      <c r="L52" s="60">
        <v>9.1303643170682225</v>
      </c>
      <c r="M52" s="60">
        <v>6.6974879809956556E-3</v>
      </c>
      <c r="N52" s="60">
        <v>0.41840504794440242</v>
      </c>
      <c r="O52" s="60">
        <v>1.1194883047357104E-2</v>
      </c>
    </row>
    <row r="53" spans="1:15">
      <c r="A53" s="22" t="s">
        <v>40</v>
      </c>
      <c r="B53" s="24">
        <v>8.8000000000000007</v>
      </c>
      <c r="C53" s="24">
        <v>0.01</v>
      </c>
      <c r="D53" s="24">
        <v>8.9432861844305904</v>
      </c>
      <c r="E53" s="24">
        <v>1.0501602623607069E-2</v>
      </c>
      <c r="F53" s="24">
        <v>8.6548999431990943</v>
      </c>
      <c r="G53" s="24">
        <v>1.286261977313323E-2</v>
      </c>
      <c r="H53" s="60">
        <v>0.28838624123149614</v>
      </c>
      <c r="I53" s="60">
        <v>1.653538998296002E-2</v>
      </c>
      <c r="J53" s="60">
        <v>8.5987601853188718</v>
      </c>
      <c r="K53" s="60">
        <v>1.7194037247159941E-2</v>
      </c>
      <c r="L53" s="60">
        <v>9.0352798038064659</v>
      </c>
      <c r="M53" s="60">
        <v>1.175000060326933E-2</v>
      </c>
      <c r="N53" s="60">
        <v>0.43651961848759413</v>
      </c>
      <c r="O53" s="60">
        <v>2.151355781073714E-2</v>
      </c>
    </row>
    <row r="54" spans="1:15">
      <c r="A54" s="22"/>
      <c r="B54" s="24"/>
      <c r="C54" s="24"/>
      <c r="D54" s="24"/>
      <c r="E54" s="24"/>
      <c r="F54" s="24"/>
      <c r="G54" s="24"/>
      <c r="H54" s="60"/>
      <c r="I54" s="60"/>
      <c r="J54" s="60"/>
      <c r="K54" s="60"/>
      <c r="L54" s="60"/>
      <c r="M54" s="60"/>
      <c r="N54" s="60"/>
      <c r="O54" s="60"/>
    </row>
    <row r="55" spans="1:15">
      <c r="A55" s="39" t="s">
        <v>43</v>
      </c>
      <c r="B55" s="24">
        <v>8.8983696979421651</v>
      </c>
      <c r="C55" s="24">
        <v>5.4854369962081671E-2</v>
      </c>
      <c r="D55" s="24">
        <v>9.1175009243485619</v>
      </c>
      <c r="E55" s="24">
        <v>7.0219518802087252E-2</v>
      </c>
      <c r="F55" s="24">
        <v>8.6875257484219421</v>
      </c>
      <c r="G55" s="24">
        <v>7.1256837330990336E-2</v>
      </c>
      <c r="H55" s="60">
        <v>0.42997517592661971</v>
      </c>
      <c r="I55" s="60">
        <v>9.5494721198580615E-2</v>
      </c>
      <c r="J55" s="60">
        <v>8.8283377818164457</v>
      </c>
      <c r="K55" s="60">
        <v>9.6075279019571538E-2</v>
      </c>
      <c r="L55" s="60">
        <v>9.1339547166921715</v>
      </c>
      <c r="M55" s="60">
        <v>6.9617959218617909E-2</v>
      </c>
      <c r="N55" s="60">
        <v>0.30561693487572583</v>
      </c>
      <c r="O55" s="60">
        <v>0.11877384120225473</v>
      </c>
    </row>
    <row r="56" spans="1:15">
      <c r="A56" s="39" t="s">
        <v>44</v>
      </c>
      <c r="B56" s="24">
        <v>8.779820526209928</v>
      </c>
      <c r="C56" s="24">
        <v>7.2389940134180999E-2</v>
      </c>
      <c r="D56" s="24">
        <v>8.9552814911287815</v>
      </c>
      <c r="E56" s="24">
        <v>8.8238040294987677E-2</v>
      </c>
      <c r="F56" s="24">
        <v>8.622543633736564</v>
      </c>
      <c r="G56" s="24">
        <v>7.9808489065286578E-2</v>
      </c>
      <c r="H56" s="60">
        <v>0.33273785739221751</v>
      </c>
      <c r="I56" s="60">
        <v>8.2907884868643408E-2</v>
      </c>
      <c r="J56" s="60">
        <v>8.6755203756438011</v>
      </c>
      <c r="K56" s="60">
        <v>0.10651591632003346</v>
      </c>
      <c r="L56" s="60">
        <v>9.0403011675799227</v>
      </c>
      <c r="M56" s="60">
        <v>7.4707186877709303E-2</v>
      </c>
      <c r="N56" s="60">
        <v>0.36478079193612167</v>
      </c>
      <c r="O56" s="60">
        <v>0.12159798026052301</v>
      </c>
    </row>
    <row r="57" spans="1:15">
      <c r="A57" s="39" t="s">
        <v>59</v>
      </c>
      <c r="B57" s="24">
        <v>8.9456200816754023</v>
      </c>
      <c r="C57" s="24">
        <v>4.2616967328799681E-2</v>
      </c>
      <c r="D57" s="24">
        <v>8.9888982049056843</v>
      </c>
      <c r="E57" s="24">
        <v>7.173381546182872E-2</v>
      </c>
      <c r="F57" s="24">
        <v>8.9033750300206265</v>
      </c>
      <c r="G57" s="24">
        <v>4.2256638803097012E-2</v>
      </c>
      <c r="H57" s="60">
        <v>8.5523174885057784E-2</v>
      </c>
      <c r="I57" s="60">
        <v>8.0328038173222496E-2</v>
      </c>
      <c r="J57" s="60">
        <v>8.6723867276372388</v>
      </c>
      <c r="K57" s="60">
        <v>8.6236147792680004E-2</v>
      </c>
      <c r="L57" s="60">
        <v>9.259412169536688</v>
      </c>
      <c r="M57" s="60">
        <v>6.4779773984344563E-2</v>
      </c>
      <c r="N57" s="60">
        <v>0.58702544189944916</v>
      </c>
      <c r="O57" s="60">
        <v>9.6475298444315224E-2</v>
      </c>
    </row>
    <row r="58" spans="1:15">
      <c r="A58" s="39" t="s">
        <v>54</v>
      </c>
      <c r="B58" s="24">
        <v>8.8576630694970397</v>
      </c>
      <c r="C58" s="24">
        <v>5.4652048131151737E-2</v>
      </c>
      <c r="D58" s="24">
        <v>9.026411563225393</v>
      </c>
      <c r="E58" s="24">
        <v>5.8842704503514087E-2</v>
      </c>
      <c r="F58" s="24">
        <v>8.690020554807047</v>
      </c>
      <c r="G58" s="24">
        <v>7.2974900368355411E-2</v>
      </c>
      <c r="H58" s="60">
        <v>0.3363910084183459</v>
      </c>
      <c r="I58" s="60">
        <v>7.8330993016940631E-2</v>
      </c>
      <c r="J58" s="60">
        <v>8.6445519747639601</v>
      </c>
      <c r="K58" s="60">
        <v>0.10836087982461827</v>
      </c>
      <c r="L58" s="60">
        <v>9.0546773543068131</v>
      </c>
      <c r="M58" s="60">
        <v>7.518714735960523E-2</v>
      </c>
      <c r="N58" s="60">
        <v>0.410125379542853</v>
      </c>
      <c r="O58" s="60">
        <v>0.1375270522339567</v>
      </c>
    </row>
    <row r="59" spans="1:15">
      <c r="A59" s="39" t="s">
        <v>55</v>
      </c>
      <c r="B59" s="24">
        <v>8.9076308286599541</v>
      </c>
      <c r="C59" s="24">
        <v>6.7897161743962611E-2</v>
      </c>
      <c r="D59" s="24">
        <v>8.9864411184364457</v>
      </c>
      <c r="E59" s="24">
        <v>7.2433853942945062E-2</v>
      </c>
      <c r="F59" s="24">
        <v>8.8323050356208661</v>
      </c>
      <c r="G59" s="24">
        <v>8.8251693443529247E-2</v>
      </c>
      <c r="H59" s="60">
        <v>0.15413608281557956</v>
      </c>
      <c r="I59" s="60">
        <v>8.9783238169280855E-2</v>
      </c>
      <c r="J59" s="60">
        <v>8.575351706207055</v>
      </c>
      <c r="K59" s="60">
        <v>0.11367474844961047</v>
      </c>
      <c r="L59" s="60">
        <v>9.2157541711270703</v>
      </c>
      <c r="M59" s="60">
        <v>7.8572727707037313E-2</v>
      </c>
      <c r="N59" s="60">
        <v>0.64040246492001529</v>
      </c>
      <c r="O59" s="60">
        <v>0.14613321635503271</v>
      </c>
    </row>
    <row r="60" spans="1:15">
      <c r="A60" s="39" t="s">
        <v>46</v>
      </c>
      <c r="B60" s="24">
        <v>8.8875112578272422</v>
      </c>
      <c r="C60" s="24">
        <v>6.0013681239362342E-2</v>
      </c>
      <c r="D60" s="24">
        <v>8.9629624256894562</v>
      </c>
      <c r="E60" s="24">
        <v>8.1611828808132475E-2</v>
      </c>
      <c r="F60" s="24">
        <v>8.8134609628421856</v>
      </c>
      <c r="G60" s="24">
        <v>6.6526633766313181E-2</v>
      </c>
      <c r="H60" s="60">
        <v>0.14950146284727062</v>
      </c>
      <c r="I60" s="60">
        <v>8.8252964281702609E-2</v>
      </c>
      <c r="J60" s="60">
        <v>8.6782449465864069</v>
      </c>
      <c r="K60" s="60">
        <v>0.10800239473701204</v>
      </c>
      <c r="L60" s="60">
        <v>9.0285126114235759</v>
      </c>
      <c r="M60" s="60">
        <v>8.424735939801388E-2</v>
      </c>
      <c r="N60" s="60">
        <v>0.35026766483716898</v>
      </c>
      <c r="O60" s="60">
        <v>0.11697593275516181</v>
      </c>
    </row>
    <row r="61" spans="1:15">
      <c r="A61" s="39" t="s">
        <v>47</v>
      </c>
      <c r="B61" s="24">
        <v>8.9133558798068311</v>
      </c>
      <c r="C61" s="24">
        <v>4.6730495676096009E-2</v>
      </c>
      <c r="D61" s="24">
        <v>9.0899444068276818</v>
      </c>
      <c r="E61" s="24">
        <v>4.4526932404666521E-2</v>
      </c>
      <c r="F61" s="24">
        <v>8.7573681255622855</v>
      </c>
      <c r="G61" s="24">
        <v>6.8675613885126996E-2</v>
      </c>
      <c r="H61" s="60">
        <v>0.33257628126539629</v>
      </c>
      <c r="I61" s="60">
        <v>6.780170669402702E-2</v>
      </c>
      <c r="J61" s="60">
        <v>8.7176845358097168</v>
      </c>
      <c r="K61" s="60">
        <v>9.4192625119467563E-2</v>
      </c>
      <c r="L61" s="60">
        <v>9.1990196484413751</v>
      </c>
      <c r="M61" s="60">
        <v>5.8100358520351718E-2</v>
      </c>
      <c r="N61" s="60">
        <v>0.48133511263165829</v>
      </c>
      <c r="O61" s="60">
        <v>0.10939630458075784</v>
      </c>
    </row>
    <row r="62" spans="1:15">
      <c r="A62" s="39" t="s">
        <v>48</v>
      </c>
      <c r="B62" s="24">
        <v>8.8279980314328661</v>
      </c>
      <c r="C62" s="24">
        <v>4.5317817318862627E-2</v>
      </c>
      <c r="D62" s="24">
        <v>9.0219262408172973</v>
      </c>
      <c r="E62" s="24">
        <v>4.7862661503183627E-2</v>
      </c>
      <c r="F62" s="24">
        <v>8.6409063794491079</v>
      </c>
      <c r="G62" s="24">
        <v>6.1964379861849543E-2</v>
      </c>
      <c r="H62" s="60">
        <v>0.38101986136818944</v>
      </c>
      <c r="I62" s="60">
        <v>6.5556018815372402E-2</v>
      </c>
      <c r="J62" s="60">
        <v>8.6453089142299344</v>
      </c>
      <c r="K62" s="60">
        <v>7.242116262410625E-2</v>
      </c>
      <c r="L62" s="60">
        <v>9.0606148992094724</v>
      </c>
      <c r="M62" s="60">
        <v>7.8193826203594635E-2</v>
      </c>
      <c r="N62" s="60">
        <v>0.41530598497953797</v>
      </c>
      <c r="O62" s="60">
        <v>0.10393586105673402</v>
      </c>
    </row>
    <row r="63" spans="1:15">
      <c r="A63" s="39" t="s">
        <v>75</v>
      </c>
      <c r="B63" s="24">
        <v>8.9150790097135086</v>
      </c>
      <c r="C63" s="24">
        <v>5.3515708700745783E-2</v>
      </c>
      <c r="D63" s="24">
        <v>8.9592811448245158</v>
      </c>
      <c r="E63" s="24">
        <v>6.0428112395424873E-2</v>
      </c>
      <c r="F63" s="24">
        <v>8.867597177506596</v>
      </c>
      <c r="G63" s="24">
        <v>7.1172376476018775E-2</v>
      </c>
      <c r="H63" s="60">
        <v>9.1683967317919723E-2</v>
      </c>
      <c r="I63" s="60">
        <v>7.6439571266273945E-2</v>
      </c>
      <c r="J63" s="60">
        <v>8.7306870290962735</v>
      </c>
      <c r="K63" s="60">
        <v>0.13518203828649628</v>
      </c>
      <c r="L63" s="60">
        <v>9.0659090415623726</v>
      </c>
      <c r="M63" s="60">
        <v>6.4411938324142298E-2</v>
      </c>
      <c r="N63" s="60">
        <v>0.33522201246609917</v>
      </c>
      <c r="O63" s="60">
        <v>0.14465455462937718</v>
      </c>
    </row>
    <row r="64" spans="1:15">
      <c r="A64" s="40" t="s">
        <v>49</v>
      </c>
      <c r="B64" s="24">
        <v>8.7487413069886593</v>
      </c>
      <c r="C64" s="24">
        <v>0.12002959695730556</v>
      </c>
      <c r="D64" s="24">
        <v>8.8445396805737175</v>
      </c>
      <c r="E64" s="24">
        <v>0.14149173083606192</v>
      </c>
      <c r="F64" s="24">
        <v>8.6547425650684087</v>
      </c>
      <c r="G64" s="24">
        <v>0.17735257361445156</v>
      </c>
      <c r="H64" s="60">
        <v>0.18979711550530887</v>
      </c>
      <c r="I64" s="60">
        <v>0.21447419474866566</v>
      </c>
      <c r="J64" s="60">
        <v>8.4039698473044044</v>
      </c>
      <c r="K64" s="60">
        <v>0.22671236125272695</v>
      </c>
      <c r="L64" s="60">
        <v>9.2268077624865974</v>
      </c>
      <c r="M64" s="60">
        <v>0.12124658303147547</v>
      </c>
      <c r="N64" s="60">
        <v>0.82283791518219296</v>
      </c>
      <c r="O64" s="60">
        <v>0.26577653308548943</v>
      </c>
    </row>
    <row r="65" spans="1:15">
      <c r="A65" s="40" t="s">
        <v>60</v>
      </c>
      <c r="B65" s="24">
        <v>8.7608587935825941</v>
      </c>
      <c r="C65" s="24">
        <v>6.5559879396970305E-2</v>
      </c>
      <c r="D65" s="24">
        <v>8.7480581901696013</v>
      </c>
      <c r="E65" s="24">
        <v>8.5933736634783764E-2</v>
      </c>
      <c r="F65" s="24">
        <v>8.7725788095463155</v>
      </c>
      <c r="G65" s="24">
        <v>7.3486264887038341E-2</v>
      </c>
      <c r="H65" s="60">
        <v>-2.452061937671424E-2</v>
      </c>
      <c r="I65" s="60">
        <v>9.0637238021933644E-2</v>
      </c>
      <c r="J65" s="60">
        <v>8.4405449903046925</v>
      </c>
      <c r="K65" s="60">
        <v>0.10765822892973553</v>
      </c>
      <c r="L65" s="60">
        <v>8.9399045577697471</v>
      </c>
      <c r="M65" s="60">
        <v>0.12002443363604323</v>
      </c>
      <c r="N65" s="60">
        <v>0.49935956746505461</v>
      </c>
      <c r="O65" s="60">
        <v>0.16459660144044369</v>
      </c>
    </row>
    <row r="66" spans="1:15">
      <c r="A66" s="39" t="s">
        <v>41</v>
      </c>
      <c r="B66" s="24">
        <v>8.8863670196937097</v>
      </c>
      <c r="C66" s="24">
        <v>5.1486185613596393E-2</v>
      </c>
      <c r="D66" s="24">
        <v>9.0374779832346057</v>
      </c>
      <c r="E66" s="24">
        <v>5.8577863988548293E-2</v>
      </c>
      <c r="F66" s="24">
        <v>8.7430060747332909</v>
      </c>
      <c r="G66" s="24">
        <v>8.0141849238598475E-2</v>
      </c>
      <c r="H66" s="60">
        <v>0.29447190850131477</v>
      </c>
      <c r="I66" s="60">
        <v>9.4802078173386289E-2</v>
      </c>
      <c r="J66" s="60">
        <v>8.5745889805530666</v>
      </c>
      <c r="K66" s="60">
        <v>0.1143754585908385</v>
      </c>
      <c r="L66" s="60">
        <v>9.2867991228949247</v>
      </c>
      <c r="M66" s="60">
        <v>6.251368913411999E-2</v>
      </c>
      <c r="N66" s="60">
        <v>0.71221014234185809</v>
      </c>
      <c r="O66" s="60">
        <v>0.11015579082282401</v>
      </c>
    </row>
    <row r="67" spans="1:15">
      <c r="A67" s="39" t="s">
        <v>42</v>
      </c>
      <c r="B67" s="24">
        <v>8.8607951110390744</v>
      </c>
      <c r="C67" s="24">
        <v>5.689055708504915E-2</v>
      </c>
      <c r="D67" s="24">
        <v>9.1009527362475016</v>
      </c>
      <c r="E67" s="24">
        <v>6.7985806385595121E-2</v>
      </c>
      <c r="F67" s="24">
        <v>8.6276235306502009</v>
      </c>
      <c r="G67" s="24">
        <v>8.0202535776753681E-2</v>
      </c>
      <c r="H67" s="60">
        <v>0.47332920559730063</v>
      </c>
      <c r="I67" s="60">
        <v>9.5466595073516694E-2</v>
      </c>
      <c r="J67" s="60">
        <v>8.5247397869461743</v>
      </c>
      <c r="K67" s="60">
        <v>9.6173695727201969E-2</v>
      </c>
      <c r="L67" s="60">
        <v>9.0770991041111913</v>
      </c>
      <c r="M67" s="60">
        <v>8.1943054936523832E-2</v>
      </c>
      <c r="N67" s="60">
        <v>0.55235931716501696</v>
      </c>
      <c r="O67" s="60">
        <v>0.1226669379322247</v>
      </c>
    </row>
    <row r="68" spans="1:15">
      <c r="A68" s="40" t="s">
        <v>65</v>
      </c>
      <c r="B68" s="24">
        <v>8.9357261749333361</v>
      </c>
      <c r="C68" s="24">
        <v>4.3509602743912898E-2</v>
      </c>
      <c r="D68" s="24">
        <v>9.0180075899895815</v>
      </c>
      <c r="E68" s="24">
        <v>6.4616811010010794E-2</v>
      </c>
      <c r="F68" s="24">
        <v>8.856613830321157</v>
      </c>
      <c r="G68" s="24">
        <v>5.2912544792812828E-2</v>
      </c>
      <c r="H68" s="60">
        <v>0.16139375966842451</v>
      </c>
      <c r="I68" s="60">
        <v>7.9833985097557097E-2</v>
      </c>
      <c r="J68" s="60">
        <v>8.8935134775959579</v>
      </c>
      <c r="K68" s="60">
        <v>7.4171320153441439E-2</v>
      </c>
      <c r="L68" s="60">
        <v>9.1803762570597005</v>
      </c>
      <c r="M68" s="60">
        <v>7.225251147577201E-2</v>
      </c>
      <c r="N68" s="60">
        <v>0.28686277946374261</v>
      </c>
      <c r="O68" s="60">
        <v>0.1088943641064363</v>
      </c>
    </row>
    <row r="69" spans="1:15">
      <c r="A69" s="41" t="s">
        <v>51</v>
      </c>
      <c r="B69" s="24">
        <v>8.502393417807383</v>
      </c>
      <c r="C69" s="24">
        <v>0.12535449081677799</v>
      </c>
      <c r="D69" s="24">
        <v>8.6587951716075917</v>
      </c>
      <c r="E69" s="24">
        <v>0.16850097888684581</v>
      </c>
      <c r="F69" s="24">
        <v>8.3555653093905988</v>
      </c>
      <c r="G69" s="24">
        <v>0.19208200438351877</v>
      </c>
      <c r="H69" s="60">
        <v>0.30322986221699288</v>
      </c>
      <c r="I69" s="60">
        <v>0.26215313727359291</v>
      </c>
      <c r="J69" s="60">
        <v>8.1504516062459391</v>
      </c>
      <c r="K69" s="60">
        <v>0.25534117630670461</v>
      </c>
      <c r="L69" s="60">
        <v>8.689634619794969</v>
      </c>
      <c r="M69" s="60">
        <v>0.25071622532981713</v>
      </c>
      <c r="N69" s="60">
        <v>0.53918301354902987</v>
      </c>
      <c r="O69" s="60">
        <v>0.33952332775813604</v>
      </c>
    </row>
    <row r="70" spans="1:15">
      <c r="A70" s="42" t="s">
        <v>74</v>
      </c>
      <c r="B70" s="24">
        <v>8.9258000197842389</v>
      </c>
      <c r="C70" s="24">
        <v>4.5086594642371587E-2</v>
      </c>
      <c r="D70" s="24">
        <v>9.0690246218487207</v>
      </c>
      <c r="E70" s="24">
        <v>4.8727075312838958E-2</v>
      </c>
      <c r="F70" s="24">
        <v>8.7859304802478508</v>
      </c>
      <c r="G70" s="24">
        <v>6.5601176198007247E-2</v>
      </c>
      <c r="H70" s="60">
        <v>0.28309414160086988</v>
      </c>
      <c r="I70" s="60">
        <v>7.5060962792714986E-2</v>
      </c>
      <c r="J70" s="60">
        <v>8.7152752155884983</v>
      </c>
      <c r="K70" s="60">
        <v>0.10684019112281455</v>
      </c>
      <c r="L70" s="60">
        <v>9.1821491236513921</v>
      </c>
      <c r="M70" s="60">
        <v>7.8510522491417406E-2</v>
      </c>
      <c r="N70" s="60">
        <v>0.46687390806289386</v>
      </c>
      <c r="O70" s="60">
        <v>0.12179245305735198</v>
      </c>
    </row>
    <row r="71" spans="1:15">
      <c r="A71" s="39" t="s">
        <v>61</v>
      </c>
      <c r="B71" s="24">
        <v>8.5684061550903756</v>
      </c>
      <c r="C71" s="24">
        <v>5.3003065993795458E-2</v>
      </c>
      <c r="D71" s="24">
        <v>8.6807012064411992</v>
      </c>
      <c r="E71" s="24">
        <v>5.7918902096568248E-2</v>
      </c>
      <c r="F71" s="24">
        <v>8.4542821589834389</v>
      </c>
      <c r="G71" s="24">
        <v>8.2599875608224835E-2</v>
      </c>
      <c r="H71" s="60">
        <v>0.22641904745776031</v>
      </c>
      <c r="I71" s="60">
        <v>9.5778916981811651E-2</v>
      </c>
      <c r="J71" s="60">
        <v>8.3773694944698676</v>
      </c>
      <c r="K71" s="60">
        <v>0.10343203824361559</v>
      </c>
      <c r="L71" s="60">
        <v>8.8873482203840037</v>
      </c>
      <c r="M71" s="60">
        <v>7.4261294791550983E-2</v>
      </c>
      <c r="N71" s="60">
        <v>0.50997872591413618</v>
      </c>
      <c r="O71" s="60">
        <v>0.11963405616055794</v>
      </c>
    </row>
    <row r="72" spans="1:15">
      <c r="A72" s="39" t="s">
        <v>45</v>
      </c>
      <c r="B72" s="24">
        <v>8.5622944821347104</v>
      </c>
      <c r="C72" s="24">
        <v>7.2328529248907286E-2</v>
      </c>
      <c r="D72" s="24">
        <v>8.758025047604864</v>
      </c>
      <c r="E72" s="24">
        <v>8.2523963134713524E-2</v>
      </c>
      <c r="F72" s="24">
        <v>8.370132531899813</v>
      </c>
      <c r="G72" s="24">
        <v>9.1489211137253515E-2</v>
      </c>
      <c r="H72" s="60">
        <v>0.38789251570505101</v>
      </c>
      <c r="I72" s="60">
        <v>9.9299342718716932E-2</v>
      </c>
      <c r="J72" s="60">
        <v>8.4024949036486252</v>
      </c>
      <c r="K72" s="60">
        <v>0.11189420582020583</v>
      </c>
      <c r="L72" s="60">
        <v>8.8180555272956411</v>
      </c>
      <c r="M72" s="60">
        <v>8.9510935732718747E-2</v>
      </c>
      <c r="N72" s="60">
        <v>0.41556062364701596</v>
      </c>
      <c r="O72" s="60">
        <v>0.12763521367013272</v>
      </c>
    </row>
    <row r="73" spans="1:15">
      <c r="A73" s="39" t="s">
        <v>50</v>
      </c>
      <c r="B73" s="24">
        <v>8.7503316234612996</v>
      </c>
      <c r="C73" s="24">
        <v>4.9825334200800209E-2</v>
      </c>
      <c r="D73" s="24">
        <v>8.9079665145734914</v>
      </c>
      <c r="E73" s="24">
        <v>6.5449996812651234E-2</v>
      </c>
      <c r="F73" s="24">
        <v>8.6030623930385666</v>
      </c>
      <c r="G73" s="24">
        <v>8.005386472671118E-2</v>
      </c>
      <c r="H73" s="76">
        <v>0.30490412153492485</v>
      </c>
      <c r="I73" s="76">
        <v>0.10872646206995892</v>
      </c>
      <c r="J73" s="76">
        <v>8.4204844293055743</v>
      </c>
      <c r="K73" s="76">
        <v>0.10846350818170092</v>
      </c>
      <c r="L73" s="76">
        <v>9.0779161809150217</v>
      </c>
      <c r="M73" s="76">
        <v>9.1525641966082011E-2</v>
      </c>
      <c r="N73" s="76">
        <v>0.65743175160944745</v>
      </c>
      <c r="O73" s="76">
        <v>0.14871128357016009</v>
      </c>
    </row>
    <row r="74" spans="1:15">
      <c r="A74" s="9"/>
    </row>
    <row r="75" spans="1:15" s="29" customFormat="1" ht="11.25">
      <c r="A75" s="36" t="s">
        <v>76</v>
      </c>
    </row>
    <row r="76" spans="1:15" s="29" customFormat="1" ht="11.25">
      <c r="A76" s="36" t="s">
        <v>77</v>
      </c>
    </row>
    <row r="77" spans="1:15" s="29" customFormat="1" ht="11.25">
      <c r="A77" s="36"/>
    </row>
    <row r="78" spans="1:15">
      <c r="A78" s="44" t="s">
        <v>171</v>
      </c>
    </row>
  </sheetData>
  <mergeCells count="2">
    <mergeCell ref="A6:A7"/>
    <mergeCell ref="B6:O6"/>
  </mergeCells>
  <hyperlinks>
    <hyperlink ref="A4" location="Índice!A1" display="Índice" xr:uid="{93C04BE1-2C1E-4C35-B063-2980D54E8C5A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E8A9C-AD5E-40F3-B0D9-4696DBE87654}">
  <dimension ref="A1:M57"/>
  <sheetViews>
    <sheetView showGridLines="0" zoomScale="80" zoomScaleNormal="80" workbookViewId="0"/>
  </sheetViews>
  <sheetFormatPr baseColWidth="10" defaultRowHeight="15"/>
  <cols>
    <col min="1" max="1" width="27.85546875" customWidth="1"/>
    <col min="2" max="13" width="11" customWidth="1"/>
  </cols>
  <sheetData>
    <row r="1" spans="1:13" s="33" customFormat="1" ht="18.75">
      <c r="A1" s="34" t="str" cm="1">
        <f t="array" aca="1" ref="A1" ca="1">VLOOKUP(_xlfn.TEXTAFTER(CELL("filename",ZV1033),"]"),Índice!A:B,2,FALSE)</f>
        <v>Evolución de los indicadores de esfuerzo. España y Promedio OCDE-35</v>
      </c>
      <c r="B1" s="35"/>
      <c r="C1" s="35"/>
      <c r="D1" s="35"/>
      <c r="E1" s="35"/>
    </row>
    <row r="2" spans="1:13">
      <c r="A2" t="s">
        <v>85</v>
      </c>
    </row>
    <row r="3" spans="1:13">
      <c r="A3" s="2" t="s">
        <v>117</v>
      </c>
    </row>
    <row r="4" spans="1:13">
      <c r="A4" s="3" t="s">
        <v>0</v>
      </c>
    </row>
    <row r="5" spans="1:13" ht="19.5" customHeight="1"/>
    <row r="6" spans="1:13" ht="31.5" customHeight="1">
      <c r="A6" s="97"/>
      <c r="B6" s="99">
        <v>2018</v>
      </c>
      <c r="C6" s="100"/>
      <c r="D6" s="100"/>
      <c r="E6" s="100"/>
      <c r="F6" s="101">
        <v>2022</v>
      </c>
      <c r="G6" s="100"/>
      <c r="H6" s="100"/>
      <c r="I6" s="100"/>
      <c r="J6" s="102">
        <v>2025</v>
      </c>
      <c r="K6" s="102"/>
      <c r="L6" s="102"/>
      <c r="M6" s="102"/>
    </row>
    <row r="7" spans="1:13">
      <c r="A7" s="94"/>
      <c r="B7" s="20" t="s">
        <v>165</v>
      </c>
      <c r="C7" s="20" t="s">
        <v>53</v>
      </c>
      <c r="D7" s="20" t="s">
        <v>166</v>
      </c>
      <c r="E7" s="20" t="s">
        <v>53</v>
      </c>
      <c r="F7" s="20" t="s">
        <v>165</v>
      </c>
      <c r="G7" s="20" t="s">
        <v>53</v>
      </c>
      <c r="H7" s="20" t="s">
        <v>166</v>
      </c>
      <c r="I7" s="20" t="s">
        <v>53</v>
      </c>
      <c r="J7" s="20" t="s">
        <v>165</v>
      </c>
      <c r="K7" s="20" t="s">
        <v>53</v>
      </c>
      <c r="L7" s="20" t="s">
        <v>166</v>
      </c>
      <c r="M7" s="20" t="s">
        <v>53</v>
      </c>
    </row>
    <row r="8" spans="1:13" hidden="1">
      <c r="A8" s="66" t="s">
        <v>16</v>
      </c>
      <c r="B8" s="65">
        <v>7.1693968666852292</v>
      </c>
      <c r="C8" s="65">
        <v>3.6671434469513937E-2</v>
      </c>
      <c r="D8" s="65">
        <v>9.1373739499798656</v>
      </c>
      <c r="E8" s="65">
        <v>2.9608194697619401E-2</v>
      </c>
      <c r="F8" s="65">
        <v>7.04094636768599</v>
      </c>
      <c r="G8" s="65">
        <v>2.7427788726244701E-2</v>
      </c>
      <c r="H8" s="65">
        <v>9.0232144566534433</v>
      </c>
      <c r="I8" s="65">
        <v>2.4063943221090772E-2</v>
      </c>
      <c r="J8" s="65">
        <v>6.7350344670711477</v>
      </c>
      <c r="K8" s="65">
        <v>3.4537459149915593E-2</v>
      </c>
      <c r="L8" s="65">
        <v>8.8632395755332904</v>
      </c>
      <c r="M8" s="65">
        <v>3.154080452655765E-2</v>
      </c>
    </row>
    <row r="9" spans="1:13" hidden="1">
      <c r="A9" s="64" t="s">
        <v>14</v>
      </c>
      <c r="B9" s="24">
        <v>7.4297826278695993</v>
      </c>
      <c r="C9" s="24">
        <v>2.52559105565851E-2</v>
      </c>
      <c r="D9" s="24">
        <v>9.1734208601004674</v>
      </c>
      <c r="E9" s="24">
        <v>1.6995129045859189E-2</v>
      </c>
      <c r="F9" s="24">
        <v>7.1936402930157453</v>
      </c>
      <c r="G9" s="24">
        <v>2.4088467129389481E-2</v>
      </c>
      <c r="H9" s="24">
        <v>9.0423071647494648</v>
      </c>
      <c r="I9" s="24">
        <v>1.8555035649173549E-2</v>
      </c>
      <c r="J9" s="24">
        <v>6.8349955963592874</v>
      </c>
      <c r="K9" s="24">
        <v>2.587451747415432E-2</v>
      </c>
      <c r="L9" s="24">
        <v>8.9815254703597684</v>
      </c>
      <c r="M9" s="24">
        <v>1.8871661931043331E-2</v>
      </c>
    </row>
    <row r="10" spans="1:13" hidden="1">
      <c r="A10" s="66" t="s">
        <v>18</v>
      </c>
      <c r="B10" s="65">
        <v>7.1492192892894852</v>
      </c>
      <c r="C10" s="65">
        <v>3.4172894049616653E-2</v>
      </c>
      <c r="D10" s="65">
        <v>9.0215710933763145</v>
      </c>
      <c r="E10" s="65">
        <v>2.7070813904547301E-2</v>
      </c>
      <c r="F10" s="65">
        <v>7.1017687076159817</v>
      </c>
      <c r="G10" s="65">
        <v>3.8775922079154521E-2</v>
      </c>
      <c r="H10" s="65">
        <v>8.9310359206092897</v>
      </c>
      <c r="I10" s="65">
        <v>2.987844024337773E-2</v>
      </c>
      <c r="J10" s="65">
        <v>6.7827154006638422</v>
      </c>
      <c r="K10" s="65">
        <v>3.6146820079740537E-2</v>
      </c>
      <c r="L10" s="65">
        <v>8.7593715910240739</v>
      </c>
      <c r="M10" s="65">
        <v>2.4367094644826049E-2</v>
      </c>
    </row>
    <row r="11" spans="1:13" hidden="1">
      <c r="A11" s="64" t="s">
        <v>28</v>
      </c>
      <c r="B11" s="24">
        <v>7.2810559718168619</v>
      </c>
      <c r="C11" s="24">
        <v>2.296241825165541E-2</v>
      </c>
      <c r="D11" s="24">
        <v>8.9122121304384052</v>
      </c>
      <c r="E11" s="24">
        <v>2.1753579324505841E-2</v>
      </c>
      <c r="F11" s="24">
        <v>7.0813330251810394</v>
      </c>
      <c r="G11" s="24">
        <v>2.860392751587695E-2</v>
      </c>
      <c r="H11" s="24">
        <v>8.8553335668155775</v>
      </c>
      <c r="I11" s="24">
        <v>2.4753529083579431E-2</v>
      </c>
      <c r="J11" s="24">
        <v>6.6609623562185671</v>
      </c>
      <c r="K11" s="24">
        <v>3.0655537563559571E-2</v>
      </c>
      <c r="L11" s="24">
        <v>8.6896963193602872</v>
      </c>
      <c r="M11" s="24">
        <v>2.865428239365856E-2</v>
      </c>
    </row>
    <row r="12" spans="1:13" hidden="1">
      <c r="A12" s="66" t="s">
        <v>20</v>
      </c>
      <c r="B12" s="65">
        <v>7.7213697972056172</v>
      </c>
      <c r="C12" s="65">
        <v>3.7879815165967869E-2</v>
      </c>
      <c r="D12" s="65">
        <v>8.8107641793378999</v>
      </c>
      <c r="E12" s="65">
        <v>4.7530079251680367E-2</v>
      </c>
      <c r="F12" s="65">
        <v>7.663444432306096</v>
      </c>
      <c r="G12" s="65">
        <v>4.6469993127535032E-2</v>
      </c>
      <c r="H12" s="65">
        <v>8.8422941167773814</v>
      </c>
      <c r="I12" s="65">
        <v>3.6959464844029212E-2</v>
      </c>
      <c r="J12" s="65">
        <v>7.4210323974380987</v>
      </c>
      <c r="K12" s="65">
        <v>4.8154018194108007E-2</v>
      </c>
      <c r="L12" s="65">
        <v>8.5482801134736004</v>
      </c>
      <c r="M12" s="65">
        <v>3.8241531669127617E-2</v>
      </c>
    </row>
    <row r="13" spans="1:13" hidden="1">
      <c r="A13" s="64" t="s">
        <v>6</v>
      </c>
      <c r="B13" s="24">
        <v>7.472505463396419</v>
      </c>
      <c r="C13" s="24">
        <v>2.242344455000754E-2</v>
      </c>
      <c r="D13" s="24">
        <v>9.3693371987062637</v>
      </c>
      <c r="E13" s="24">
        <v>1.3781539866274881E-2</v>
      </c>
      <c r="F13" s="24">
        <v>7.2169839802700366</v>
      </c>
      <c r="G13" s="24">
        <v>2.41092828155571E-2</v>
      </c>
      <c r="H13" s="24">
        <v>9.2181380955079835</v>
      </c>
      <c r="I13" s="24">
        <v>1.69935969530354E-2</v>
      </c>
      <c r="J13" s="24">
        <v>6.9347716472559231</v>
      </c>
      <c r="K13" s="24">
        <v>1.9232994084647299E-2</v>
      </c>
      <c r="L13" s="24">
        <v>9.153844945950345</v>
      </c>
      <c r="M13" s="24">
        <v>1.446143334066706E-2</v>
      </c>
    </row>
    <row r="14" spans="1:13" hidden="1">
      <c r="A14" s="66" t="s">
        <v>1</v>
      </c>
      <c r="B14" s="65">
        <v>7.9977265527784773</v>
      </c>
      <c r="C14" s="65">
        <v>3.4367758870390612E-2</v>
      </c>
      <c r="D14" s="65">
        <v>9.3452827166084482</v>
      </c>
      <c r="E14" s="65">
        <v>2.296536469205987E-2</v>
      </c>
      <c r="F14" s="65">
        <v>7.8094257533858862</v>
      </c>
      <c r="G14" s="65">
        <v>3.1582005582448211E-2</v>
      </c>
      <c r="H14" s="65">
        <v>9.277239141704051</v>
      </c>
      <c r="I14" s="65">
        <v>2.1221921404619169E-2</v>
      </c>
      <c r="J14" s="65">
        <v>7.684109122505915</v>
      </c>
      <c r="K14" s="65">
        <v>3.8854127447879597E-2</v>
      </c>
      <c r="L14" s="65">
        <v>9.2367941689659574</v>
      </c>
      <c r="M14" s="65">
        <v>2.4103768653271272E-2</v>
      </c>
    </row>
    <row r="15" spans="1:13" hidden="1">
      <c r="A15" s="64" t="s">
        <v>57</v>
      </c>
      <c r="B15" s="24"/>
      <c r="C15" s="24"/>
      <c r="D15" s="24"/>
      <c r="E15" s="24"/>
      <c r="F15" s="24">
        <v>6.5869557655405204</v>
      </c>
      <c r="G15" s="24">
        <v>3.3137040506573269E-2</v>
      </c>
      <c r="H15" s="24">
        <v>8.3085061920956349</v>
      </c>
      <c r="I15" s="24">
        <v>3.3847579098830238E-2</v>
      </c>
      <c r="J15" s="24">
        <v>6.8293933279499113</v>
      </c>
      <c r="K15" s="24">
        <v>3.20185073305582E-2</v>
      </c>
      <c r="L15" s="24">
        <v>8.2287781252793817</v>
      </c>
      <c r="M15" s="24">
        <v>3.003140552853303E-2</v>
      </c>
    </row>
    <row r="16" spans="1:13" hidden="1">
      <c r="A16" s="66" t="s">
        <v>29</v>
      </c>
      <c r="B16" s="65">
        <v>8.4672556277413129</v>
      </c>
      <c r="C16" s="65">
        <v>3.7188109636196363E-2</v>
      </c>
      <c r="D16" s="65">
        <v>9.0652314375425682</v>
      </c>
      <c r="E16" s="65">
        <v>4.1775419619472898E-2</v>
      </c>
      <c r="F16" s="65">
        <v>8.368235538580068</v>
      </c>
      <c r="G16" s="65">
        <v>3.1752807512931039E-2</v>
      </c>
      <c r="H16" s="65">
        <v>9.0039158607571856</v>
      </c>
      <c r="I16" s="65">
        <v>3.0027500426237561E-2</v>
      </c>
      <c r="J16" s="65">
        <v>8.2686489641444787</v>
      </c>
      <c r="K16" s="65">
        <v>2.7529109505388699E-2</v>
      </c>
      <c r="L16" s="65">
        <v>9.0294201594956949</v>
      </c>
      <c r="M16" s="65">
        <v>2.817521159750009E-2</v>
      </c>
    </row>
    <row r="17" spans="1:13" hidden="1">
      <c r="A17" s="64" t="s">
        <v>25</v>
      </c>
      <c r="B17" s="24">
        <v>8.264231884678793</v>
      </c>
      <c r="C17" s="24">
        <v>3.4000062934632709E-2</v>
      </c>
      <c r="D17" s="24">
        <v>9.098360839493564</v>
      </c>
      <c r="E17" s="24">
        <v>2.9920640178650568E-2</v>
      </c>
      <c r="F17" s="24">
        <v>8.0695005138144378</v>
      </c>
      <c r="G17" s="24">
        <v>4.6049991536616583E-2</v>
      </c>
      <c r="H17" s="24">
        <v>9.0372713302489256</v>
      </c>
      <c r="I17" s="24">
        <v>3.1263138665159583E-2</v>
      </c>
      <c r="J17" s="24">
        <v>7.9202829784852611</v>
      </c>
      <c r="K17" s="24">
        <v>4.1151799868622198E-2</v>
      </c>
      <c r="L17" s="24">
        <v>8.9538542039830986</v>
      </c>
      <c r="M17" s="24">
        <v>3.8220245366065032E-2</v>
      </c>
    </row>
    <row r="18" spans="1:13" hidden="1">
      <c r="A18" s="66" t="s">
        <v>58</v>
      </c>
      <c r="B18" s="65">
        <v>8.1390032167250634</v>
      </c>
      <c r="C18" s="65">
        <v>2.6759317110731411E-2</v>
      </c>
      <c r="D18" s="65">
        <v>9.2903677742542765</v>
      </c>
      <c r="E18" s="65">
        <v>2.038471797483541E-2</v>
      </c>
      <c r="F18" s="65">
        <v>8.0217175118829029</v>
      </c>
      <c r="G18" s="65">
        <v>3.0575009359624102E-2</v>
      </c>
      <c r="H18" s="65">
        <v>9.1278578923851104</v>
      </c>
      <c r="I18" s="65">
        <v>2.7843221289024059E-2</v>
      </c>
      <c r="J18" s="65">
        <v>7.6577815062422907</v>
      </c>
      <c r="K18" s="65">
        <v>3.4861016323548683E-2</v>
      </c>
      <c r="L18" s="65">
        <v>9.1077693464134821</v>
      </c>
      <c r="M18" s="65">
        <v>2.4728373182350709E-2</v>
      </c>
    </row>
    <row r="19" spans="1:13" hidden="1">
      <c r="A19" s="64" t="s">
        <v>15</v>
      </c>
      <c r="B19" s="24">
        <v>7.6088409038099396</v>
      </c>
      <c r="C19" s="24">
        <v>3.8877068941672907E-2</v>
      </c>
      <c r="D19" s="24">
        <v>8.9371755071213741</v>
      </c>
      <c r="E19" s="24">
        <v>2.9139170367740771E-2</v>
      </c>
      <c r="F19" s="24">
        <v>7.4951937641861486</v>
      </c>
      <c r="G19" s="24">
        <v>3.6234139223087297E-2</v>
      </c>
      <c r="H19" s="24">
        <v>8.9269192625114258</v>
      </c>
      <c r="I19" s="24">
        <v>3.0770628364190741E-2</v>
      </c>
      <c r="J19" s="24">
        <v>6.9491142137272348</v>
      </c>
      <c r="K19" s="24">
        <v>3.063771581815285E-2</v>
      </c>
      <c r="L19" s="24">
        <v>8.7545757218984015</v>
      </c>
      <c r="M19" s="24">
        <v>2.6915521626715941E-2</v>
      </c>
    </row>
    <row r="20" spans="1:13" hidden="1">
      <c r="A20" s="66" t="s">
        <v>8</v>
      </c>
      <c r="B20" s="65">
        <v>7.4959073998657999</v>
      </c>
      <c r="C20" s="65">
        <v>3.4499900722631989E-2</v>
      </c>
      <c r="D20" s="65">
        <v>9.4118571752423694</v>
      </c>
      <c r="E20" s="65">
        <v>1.869678924694131E-2</v>
      </c>
      <c r="F20" s="65">
        <v>7.292250251386168</v>
      </c>
      <c r="G20" s="65">
        <v>3.8235059210192338E-2</v>
      </c>
      <c r="H20" s="65">
        <v>9.3185680168985634</v>
      </c>
      <c r="I20" s="65">
        <v>2.6071626174020059E-2</v>
      </c>
      <c r="J20" s="65">
        <v>6.9230455829392179</v>
      </c>
      <c r="K20" s="65">
        <v>4.2677488640976598E-2</v>
      </c>
      <c r="L20" s="65">
        <v>9.2317776448233282</v>
      </c>
      <c r="M20" s="65">
        <v>2.8768137806473471E-2</v>
      </c>
    </row>
    <row r="21" spans="1:13" hidden="1">
      <c r="A21" s="64" t="s">
        <v>10</v>
      </c>
      <c r="B21" s="24">
        <v>7.5583515945458108</v>
      </c>
      <c r="C21" s="24">
        <v>2.970719212308872E-2</v>
      </c>
      <c r="D21" s="24">
        <v>9.1342787088327064</v>
      </c>
      <c r="E21" s="24">
        <v>2.3217462125708022E-2</v>
      </c>
      <c r="F21" s="24">
        <v>7.3902808399525091</v>
      </c>
      <c r="G21" s="24">
        <v>2.5542935583948941E-2</v>
      </c>
      <c r="H21" s="24">
        <v>9.0054702970682907</v>
      </c>
      <c r="I21" s="24">
        <v>2.1494910346803491E-2</v>
      </c>
      <c r="J21" s="24">
        <v>6.8988822162526215</v>
      </c>
      <c r="K21" s="24">
        <v>2.7349302520070791E-2</v>
      </c>
      <c r="L21" s="24">
        <v>8.8206250878850696</v>
      </c>
      <c r="M21" s="24">
        <v>2.8084678121556191E-2</v>
      </c>
    </row>
    <row r="22" spans="1:13">
      <c r="A22" s="66" t="s">
        <v>26</v>
      </c>
      <c r="B22" s="65">
        <v>7.54932896228582</v>
      </c>
      <c r="C22" s="65">
        <v>1.9983570854215579E-2</v>
      </c>
      <c r="D22" s="65">
        <v>9.1044050266597978</v>
      </c>
      <c r="E22" s="65">
        <v>1.6757076762761169E-2</v>
      </c>
      <c r="F22" s="65">
        <v>7.3204345715318491</v>
      </c>
      <c r="G22" s="65">
        <v>2.3326207861914521E-2</v>
      </c>
      <c r="H22" s="65">
        <v>8.9578659108473531</v>
      </c>
      <c r="I22" s="65">
        <v>1.975011748814038E-2</v>
      </c>
      <c r="J22" s="65">
        <v>7.0327791778905402</v>
      </c>
      <c r="K22" s="65">
        <v>1.8819925726423561E-2</v>
      </c>
      <c r="L22" s="65">
        <v>8.8611333316819891</v>
      </c>
      <c r="M22" s="65">
        <v>1.6495986410002429E-2</v>
      </c>
    </row>
    <row r="23" spans="1:13" hidden="1">
      <c r="A23" s="64" t="s">
        <v>7</v>
      </c>
      <c r="B23" s="24">
        <v>8.2513928293942111</v>
      </c>
      <c r="C23" s="24">
        <v>2.7469265339158631E-2</v>
      </c>
      <c r="D23" s="24">
        <v>9.4418453616491185</v>
      </c>
      <c r="E23" s="24">
        <v>2.1233952554322949E-2</v>
      </c>
      <c r="F23" s="24">
        <v>8.1226294448544092</v>
      </c>
      <c r="G23" s="24">
        <v>3.0354472337051359E-2</v>
      </c>
      <c r="H23" s="24">
        <v>9.3271641860114958</v>
      </c>
      <c r="I23" s="24">
        <v>2.1799299142096999E-2</v>
      </c>
      <c r="J23" s="24">
        <v>7.7746015026875748</v>
      </c>
      <c r="K23" s="24">
        <v>4.6851866419931103E-2</v>
      </c>
      <c r="L23" s="24">
        <v>9.2875410885870924</v>
      </c>
      <c r="M23" s="24">
        <v>2.257704575539193E-2</v>
      </c>
    </row>
    <row r="24" spans="1:13" hidden="1">
      <c r="A24" s="66" t="s">
        <v>21</v>
      </c>
      <c r="B24" s="65">
        <v>7.7211305657250389</v>
      </c>
      <c r="C24" s="65">
        <v>2.9879676329647432E-2</v>
      </c>
      <c r="D24" s="65">
        <v>9.0409140143566962</v>
      </c>
      <c r="E24" s="65">
        <v>2.354140741967977E-2</v>
      </c>
      <c r="F24" s="65">
        <v>7.5345701924482178</v>
      </c>
      <c r="G24" s="65">
        <v>2.94949130302797E-2</v>
      </c>
      <c r="H24" s="65">
        <v>9.0251644903454196</v>
      </c>
      <c r="I24" s="65">
        <v>1.8292464813485811E-2</v>
      </c>
      <c r="J24" s="65">
        <v>7.3393967028046312</v>
      </c>
      <c r="K24" s="65">
        <v>2.746306031324925E-2</v>
      </c>
      <c r="L24" s="65">
        <v>9.0260455692763291</v>
      </c>
      <c r="M24" s="65">
        <v>1.8906227269344801E-2</v>
      </c>
    </row>
    <row r="25" spans="1:13" hidden="1">
      <c r="A25" s="64" t="s">
        <v>34</v>
      </c>
      <c r="B25" s="24">
        <v>7.9842038467483674</v>
      </c>
      <c r="C25" s="24">
        <v>3.3447233641182857E-2</v>
      </c>
      <c r="D25" s="24">
        <v>9.2982003369189759</v>
      </c>
      <c r="E25" s="24">
        <v>2.0693306050969831E-2</v>
      </c>
      <c r="F25" s="24">
        <v>7.7066092562603439</v>
      </c>
      <c r="G25" s="24">
        <v>3.4094407493506187E-2</v>
      </c>
      <c r="H25" s="24">
        <v>9.0948414903268535</v>
      </c>
      <c r="I25" s="24">
        <v>2.4851190284020729E-2</v>
      </c>
      <c r="J25" s="24">
        <v>7.4481927141268702</v>
      </c>
      <c r="K25" s="24">
        <v>2.7810921668761399E-2</v>
      </c>
      <c r="L25" s="24">
        <v>9.0717766656138128</v>
      </c>
      <c r="M25" s="24">
        <v>2.4672151377819109E-2</v>
      </c>
    </row>
    <row r="26" spans="1:13" hidden="1">
      <c r="A26" s="66" t="s">
        <v>5</v>
      </c>
      <c r="B26" s="65">
        <v>7.1571368104606714</v>
      </c>
      <c r="C26" s="65">
        <v>3.9464854217263347E-2</v>
      </c>
      <c r="D26" s="65">
        <v>8.9157763230019995</v>
      </c>
      <c r="E26" s="65">
        <v>3.0978593400784231E-2</v>
      </c>
      <c r="F26" s="65">
        <v>7.0435702951563606</v>
      </c>
      <c r="G26" s="65">
        <v>3.4150777645141718E-2</v>
      </c>
      <c r="H26" s="65">
        <v>8.8123551047943121</v>
      </c>
      <c r="I26" s="65">
        <v>2.4663724530356888E-2</v>
      </c>
      <c r="J26" s="65">
        <v>6.432520140554213</v>
      </c>
      <c r="K26" s="65">
        <v>4.0266012794636263E-2</v>
      </c>
      <c r="L26" s="65">
        <v>8.5998316816334039</v>
      </c>
      <c r="M26" s="65">
        <v>3.2471321702778159E-2</v>
      </c>
    </row>
    <row r="27" spans="1:13" hidden="1">
      <c r="A27" s="64" t="s">
        <v>37</v>
      </c>
      <c r="B27" s="24">
        <v>7.5032939976282496</v>
      </c>
      <c r="C27" s="24">
        <v>3.3754509412735487E-2</v>
      </c>
      <c r="D27" s="24">
        <v>8.8903679073707451</v>
      </c>
      <c r="E27" s="24">
        <v>2.863243700198493E-2</v>
      </c>
      <c r="F27" s="24">
        <v>7.1643497535042391</v>
      </c>
      <c r="G27" s="24">
        <v>3.679820259508599E-2</v>
      </c>
      <c r="H27" s="24">
        <v>8.817241775657088</v>
      </c>
      <c r="I27" s="24">
        <v>3.0416675574241259E-2</v>
      </c>
      <c r="J27" s="24">
        <v>6.9561133230502996</v>
      </c>
      <c r="K27" s="24">
        <v>3.8833070854060028E-2</v>
      </c>
      <c r="L27" s="24">
        <v>8.5665947960206115</v>
      </c>
      <c r="M27" s="24">
        <v>3.3137285858603392E-2</v>
      </c>
    </row>
    <row r="28" spans="1:13" hidden="1">
      <c r="A28" s="66" t="s">
        <v>4</v>
      </c>
      <c r="B28" s="65">
        <v>7.7030872747508994</v>
      </c>
      <c r="C28" s="65">
        <v>3.6232828426292427E-2</v>
      </c>
      <c r="D28" s="65">
        <v>9.015036899126498</v>
      </c>
      <c r="E28" s="65">
        <v>2.7090384456879151E-2</v>
      </c>
      <c r="F28" s="65">
        <v>7.2989346481070507</v>
      </c>
      <c r="G28" s="65">
        <v>3.3773983487840852E-2</v>
      </c>
      <c r="H28" s="65">
        <v>8.9089895517372977</v>
      </c>
      <c r="I28" s="65">
        <v>2.8544862671960311E-2</v>
      </c>
      <c r="J28" s="65">
        <v>7.0926033637221773</v>
      </c>
      <c r="K28" s="65">
        <v>3.82740779900132E-2</v>
      </c>
      <c r="L28" s="65">
        <v>8.5844265724991633</v>
      </c>
      <c r="M28" s="65">
        <v>3.1986300873990813E-2</v>
      </c>
    </row>
    <row r="29" spans="1:13" hidden="1">
      <c r="A29" s="64" t="s">
        <v>9</v>
      </c>
      <c r="B29" s="24">
        <v>7.9804964075629723</v>
      </c>
      <c r="C29" s="24">
        <v>2.5894379110794591E-2</v>
      </c>
      <c r="D29" s="24">
        <v>9.3455566227650788</v>
      </c>
      <c r="E29" s="24">
        <v>1.9417838819537708E-2</v>
      </c>
      <c r="F29" s="24">
        <v>7.6675786428301844</v>
      </c>
      <c r="G29" s="24">
        <v>2.5087003182471038E-2</v>
      </c>
      <c r="H29" s="24">
        <v>9.2355175220876848</v>
      </c>
      <c r="I29" s="24">
        <v>1.8521045370771601E-2</v>
      </c>
      <c r="J29" s="24">
        <v>7.3103097307950691</v>
      </c>
      <c r="K29" s="24">
        <v>2.887671814749334E-2</v>
      </c>
      <c r="L29" s="24">
        <v>9.0451483279701108</v>
      </c>
      <c r="M29" s="24">
        <v>1.971691450485542E-2</v>
      </c>
    </row>
    <row r="30" spans="1:13" hidden="1">
      <c r="A30" s="66" t="s">
        <v>19</v>
      </c>
      <c r="B30" s="65">
        <v>7.6594139661807361</v>
      </c>
      <c r="C30" s="65">
        <v>3.7136465816341953E-2</v>
      </c>
      <c r="D30" s="65">
        <v>9.0805591098309364</v>
      </c>
      <c r="E30" s="65">
        <v>3.034195133628231E-2</v>
      </c>
      <c r="F30" s="65">
        <v>7.149045910349388</v>
      </c>
      <c r="G30" s="65">
        <v>3.8870599371351788E-2</v>
      </c>
      <c r="H30" s="65">
        <v>8.8491041987888934</v>
      </c>
      <c r="I30" s="65">
        <v>3.2145750673006929E-2</v>
      </c>
      <c r="J30" s="65">
        <v>6.9955419485342345</v>
      </c>
      <c r="K30" s="65">
        <v>3.414953613280157E-2</v>
      </c>
      <c r="L30" s="65">
        <v>8.9105632339382943</v>
      </c>
      <c r="M30" s="65">
        <v>2.9572237460633959E-2</v>
      </c>
    </row>
    <row r="31" spans="1:13" hidden="1">
      <c r="A31" s="64" t="s">
        <v>11</v>
      </c>
      <c r="B31" s="24">
        <v>7.8738773154417601</v>
      </c>
      <c r="C31" s="24">
        <v>4.3001018854358287E-2</v>
      </c>
      <c r="D31" s="24">
        <v>9.2833498182840462</v>
      </c>
      <c r="E31" s="24">
        <v>2.5378170244130891E-2</v>
      </c>
      <c r="F31" s="24">
        <v>7.367035602754628</v>
      </c>
      <c r="G31" s="24">
        <v>4.5788009032546123E-2</v>
      </c>
      <c r="H31" s="24">
        <v>9.1567507977152687</v>
      </c>
      <c r="I31" s="24">
        <v>2.9428014420409241E-2</v>
      </c>
      <c r="J31" s="24">
        <v>7.0802075636086652</v>
      </c>
      <c r="K31" s="24">
        <v>4.8746734386017052E-2</v>
      </c>
      <c r="L31" s="24">
        <v>9.0412260599014758</v>
      </c>
      <c r="M31" s="24">
        <v>3.4971934967861662E-2</v>
      </c>
    </row>
    <row r="32" spans="1:13" hidden="1">
      <c r="A32" s="66" t="s">
        <v>12</v>
      </c>
      <c r="B32" s="65">
        <v>7.9485995746476474</v>
      </c>
      <c r="C32" s="65">
        <v>3.3374639510926583E-2</v>
      </c>
      <c r="D32" s="65">
        <v>9.1915757631731108</v>
      </c>
      <c r="E32" s="65">
        <v>2.5237026993545009E-2</v>
      </c>
      <c r="F32" s="65">
        <v>7.8114816392590347</v>
      </c>
      <c r="G32" s="65">
        <v>2.8088828286708958E-2</v>
      </c>
      <c r="H32" s="65">
        <v>9.155235296222795</v>
      </c>
      <c r="I32" s="65">
        <v>2.7228526570469379E-2</v>
      </c>
      <c r="J32" s="65">
        <v>7.4496953238718859</v>
      </c>
      <c r="K32" s="65">
        <v>2.9512502926745302E-2</v>
      </c>
      <c r="L32" s="65">
        <v>9.0814269602968292</v>
      </c>
      <c r="M32" s="65">
        <v>2.395219140571074E-2</v>
      </c>
    </row>
    <row r="33" spans="1:13" hidden="1">
      <c r="A33" s="64" t="s">
        <v>2</v>
      </c>
      <c r="B33" s="24">
        <v>7.1384056640190892</v>
      </c>
      <c r="C33" s="24">
        <v>4.248418570228963E-2</v>
      </c>
      <c r="D33" s="24">
        <v>8.4255570066673506</v>
      </c>
      <c r="E33" s="24">
        <v>2.8410114354986991E-2</v>
      </c>
      <c r="F33" s="24">
        <v>6.9925217789311853</v>
      </c>
      <c r="G33" s="24">
        <v>4.0470769372597817E-2</v>
      </c>
      <c r="H33" s="24">
        <v>8.5188100466109802</v>
      </c>
      <c r="I33" s="24">
        <v>3.014524253934624E-2</v>
      </c>
      <c r="J33" s="24">
        <v>6.7237499517701371</v>
      </c>
      <c r="K33" s="24">
        <v>4.117009547505894E-2</v>
      </c>
      <c r="L33" s="24">
        <v>8.2698659451888297</v>
      </c>
      <c r="M33" s="24">
        <v>3.81071694361323E-2</v>
      </c>
    </row>
    <row r="34" spans="1:13" hidden="1">
      <c r="A34" s="66" t="s">
        <v>23</v>
      </c>
      <c r="B34" s="65">
        <v>7.7280984746041996</v>
      </c>
      <c r="C34" s="65">
        <v>2.898226290857606E-2</v>
      </c>
      <c r="D34" s="65">
        <v>8.7598461748961913</v>
      </c>
      <c r="E34" s="65">
        <v>2.7340312406073059E-2</v>
      </c>
      <c r="F34" s="65">
        <v>7.5107746432606479</v>
      </c>
      <c r="G34" s="65">
        <v>2.6668658373769381E-2</v>
      </c>
      <c r="H34" s="65">
        <v>8.6574938979922873</v>
      </c>
      <c r="I34" s="65">
        <v>2.7531241801631429E-2</v>
      </c>
      <c r="J34" s="65">
        <v>7.2316905532136735</v>
      </c>
      <c r="K34" s="65">
        <v>2.617773202804843E-2</v>
      </c>
      <c r="L34" s="65">
        <v>8.3005135497388807</v>
      </c>
      <c r="M34" s="65">
        <v>2.8331598564474241E-2</v>
      </c>
    </row>
    <row r="35" spans="1:13" hidden="1">
      <c r="A35" s="64" t="s">
        <v>32</v>
      </c>
      <c r="B35" s="24">
        <v>7.9846989637597794</v>
      </c>
      <c r="C35" s="24">
        <v>2.4190945975761512E-2</v>
      </c>
      <c r="D35" s="24">
        <v>9.0693857396781326</v>
      </c>
      <c r="E35" s="24">
        <v>2.0416078035842871E-2</v>
      </c>
      <c r="F35" s="24">
        <v>7.7613931581193922</v>
      </c>
      <c r="G35" s="24">
        <v>2.6668779669487861E-2</v>
      </c>
      <c r="H35" s="24">
        <v>8.969120813481835</v>
      </c>
      <c r="I35" s="24">
        <v>2.3241666078211699E-2</v>
      </c>
      <c r="J35" s="24">
        <v>7.4573425360825016</v>
      </c>
      <c r="K35" s="24">
        <v>2.4453277647875839E-2</v>
      </c>
      <c r="L35" s="24">
        <v>9.0168674362141434</v>
      </c>
      <c r="M35" s="24">
        <v>2.5169619652285879E-2</v>
      </c>
    </row>
    <row r="36" spans="1:13" hidden="1">
      <c r="A36" s="66" t="s">
        <v>63</v>
      </c>
      <c r="B36" s="65"/>
      <c r="C36" s="65"/>
      <c r="D36" s="65"/>
      <c r="E36" s="65"/>
      <c r="F36" s="65"/>
      <c r="G36" s="65"/>
      <c r="H36" s="65"/>
      <c r="I36" s="65"/>
      <c r="J36" s="65">
        <v>6.365498253135625</v>
      </c>
      <c r="K36" s="65">
        <v>2.7942092123962661E-2</v>
      </c>
      <c r="L36" s="65">
        <v>8.6052722937733641</v>
      </c>
      <c r="M36" s="65">
        <v>2.3336891026480878E-2</v>
      </c>
    </row>
    <row r="37" spans="1:13" hidden="1">
      <c r="A37" s="64" t="s">
        <v>17</v>
      </c>
      <c r="B37" s="24">
        <v>7.2397956793341427</v>
      </c>
      <c r="C37" s="24">
        <v>3.6321385729553617E-2</v>
      </c>
      <c r="D37" s="24">
        <v>8.9082453775339143</v>
      </c>
      <c r="E37" s="24">
        <v>3.5194586532628233E-2</v>
      </c>
      <c r="F37" s="24">
        <v>7.02673812959695</v>
      </c>
      <c r="G37" s="24">
        <v>4.0759991746095167E-2</v>
      </c>
      <c r="H37" s="24">
        <v>8.8694457135604114</v>
      </c>
      <c r="I37" s="24">
        <v>4.2253010586962132E-2</v>
      </c>
      <c r="J37" s="24">
        <v>6.5527454297070884</v>
      </c>
      <c r="K37" s="24">
        <v>4.0121202954872037E-2</v>
      </c>
      <c r="L37" s="24">
        <v>8.82322359637344</v>
      </c>
      <c r="M37" s="24">
        <v>3.1386992414420202E-2</v>
      </c>
    </row>
    <row r="38" spans="1:13" hidden="1">
      <c r="A38" s="66" t="s">
        <v>3</v>
      </c>
      <c r="B38" s="65">
        <v>8.63186732071423</v>
      </c>
      <c r="C38" s="65">
        <v>2.359568989798471E-2</v>
      </c>
      <c r="D38" s="65">
        <v>9.3254417830303442</v>
      </c>
      <c r="E38" s="65">
        <v>2.092643664698636E-2</v>
      </c>
      <c r="F38" s="65">
        <v>8.4859034634162249</v>
      </c>
      <c r="G38" s="65">
        <v>2.5422691923321319E-2</v>
      </c>
      <c r="H38" s="65">
        <v>9.3335875515654116</v>
      </c>
      <c r="I38" s="65">
        <v>1.8973869088814491E-2</v>
      </c>
      <c r="J38" s="65">
        <v>8.2758570886602918</v>
      </c>
      <c r="K38" s="65">
        <v>2.4342788893984529E-2</v>
      </c>
      <c r="L38" s="65">
        <v>9.3564722175047876</v>
      </c>
      <c r="M38" s="65">
        <v>1.4906286528225151E-2</v>
      </c>
    </row>
    <row r="39" spans="1:13" hidden="1">
      <c r="A39" s="64" t="s">
        <v>13</v>
      </c>
      <c r="B39" s="24">
        <v>7.3794379771307703</v>
      </c>
      <c r="C39" s="24">
        <v>3.7447984965712618E-2</v>
      </c>
      <c r="D39" s="24">
        <v>9.2414301302773563</v>
      </c>
      <c r="E39" s="24">
        <v>2.5428232814564699E-2</v>
      </c>
      <c r="F39" s="24">
        <v>6.905123525103134</v>
      </c>
      <c r="G39" s="24">
        <v>3.345936300268134E-2</v>
      </c>
      <c r="H39" s="24">
        <v>9.0346324505500935</v>
      </c>
      <c r="I39" s="24">
        <v>2.6141545049332651E-2</v>
      </c>
      <c r="J39" s="24">
        <v>6.7263367241705643</v>
      </c>
      <c r="K39" s="24">
        <v>3.9198534460384932E-2</v>
      </c>
      <c r="L39" s="24">
        <v>9.0003916119114002</v>
      </c>
      <c r="M39" s="24">
        <v>2.4988582581762519E-2</v>
      </c>
    </row>
    <row r="40" spans="1:13" hidden="1">
      <c r="A40" s="66" t="s">
        <v>27</v>
      </c>
      <c r="B40" s="65">
        <v>7.5590795084909006</v>
      </c>
      <c r="C40" s="65">
        <v>3.3066399525129769E-2</v>
      </c>
      <c r="D40" s="65">
        <v>9.1751477222295126</v>
      </c>
      <c r="E40" s="65">
        <v>2.0310603488834091E-2</v>
      </c>
      <c r="F40" s="65">
        <v>7.4137689625765031</v>
      </c>
      <c r="G40" s="65">
        <v>3.1699704221513907E-2</v>
      </c>
      <c r="H40" s="65">
        <v>9.0233776295003718</v>
      </c>
      <c r="I40" s="65">
        <v>2.7087437836121591E-2</v>
      </c>
      <c r="J40" s="65">
        <v>6.9826241585638238</v>
      </c>
      <c r="K40" s="65">
        <v>2.84042925033203E-2</v>
      </c>
      <c r="L40" s="65">
        <v>9.0170391845893878</v>
      </c>
      <c r="M40" s="65">
        <v>2.4514172996840559E-2</v>
      </c>
    </row>
    <row r="41" spans="1:13" hidden="1">
      <c r="A41" s="64" t="s">
        <v>31</v>
      </c>
      <c r="B41" s="24">
        <v>7.4486485221135554</v>
      </c>
      <c r="C41" s="24">
        <v>3.9866741989444128E-2</v>
      </c>
      <c r="D41" s="24">
        <v>9.0805236279092139</v>
      </c>
      <c r="E41" s="24">
        <v>2.7715869540804999E-2</v>
      </c>
      <c r="F41" s="24">
        <v>7.3116037868805543</v>
      </c>
      <c r="G41" s="24">
        <v>3.6217967743178363E-2</v>
      </c>
      <c r="H41" s="24">
        <v>8.8891621615165821</v>
      </c>
      <c r="I41" s="24">
        <v>4.6537826260695012E-2</v>
      </c>
      <c r="J41" s="24">
        <v>6.9751242514766156</v>
      </c>
      <c r="K41" s="24">
        <v>3.5716337324852798E-2</v>
      </c>
      <c r="L41" s="24">
        <v>8.7374638054989262</v>
      </c>
      <c r="M41" s="24">
        <v>2.7227333465935439E-2</v>
      </c>
    </row>
    <row r="42" spans="1:13" hidden="1">
      <c r="A42" s="66" t="s">
        <v>35</v>
      </c>
      <c r="B42" s="65">
        <v>7.4423669181719836</v>
      </c>
      <c r="C42" s="65">
        <v>3.8196624428171962E-2</v>
      </c>
      <c r="D42" s="65">
        <v>8.960438965969443</v>
      </c>
      <c r="E42" s="65">
        <v>2.496936152449054E-2</v>
      </c>
      <c r="F42" s="65">
        <v>7.2861481475747514</v>
      </c>
      <c r="G42" s="65">
        <v>3.369843562853253E-2</v>
      </c>
      <c r="H42" s="65">
        <v>8.7609295901841122</v>
      </c>
      <c r="I42" s="65">
        <v>3.1903633882739153E-2</v>
      </c>
      <c r="J42" s="65">
        <v>6.9157848740357402</v>
      </c>
      <c r="K42" s="65">
        <v>3.3582145265144039E-2</v>
      </c>
      <c r="L42" s="65">
        <v>8.6340464779700081</v>
      </c>
      <c r="M42" s="65">
        <v>3.0447637889874962E-2</v>
      </c>
    </row>
    <row r="43" spans="1:13" hidden="1">
      <c r="A43" s="64" t="s">
        <v>36</v>
      </c>
      <c r="B43" s="24">
        <v>7.5018375273542661</v>
      </c>
      <c r="C43" s="24">
        <v>3.0530953331361112E-2</v>
      </c>
      <c r="D43" s="24">
        <v>9.2569850199614869</v>
      </c>
      <c r="E43" s="24">
        <v>2.347798379808529E-2</v>
      </c>
      <c r="F43" s="24">
        <v>7.5559146950444882</v>
      </c>
      <c r="G43" s="24">
        <v>3.4603584131932867E-2</v>
      </c>
      <c r="H43" s="24">
        <v>9.2173271526378997</v>
      </c>
      <c r="I43" s="24">
        <v>3.3505460943753153E-2</v>
      </c>
      <c r="J43" s="24">
        <v>6.9749323696134846</v>
      </c>
      <c r="K43" s="24">
        <v>2.84138604313952E-2</v>
      </c>
      <c r="L43" s="24">
        <v>9.0453692548666762</v>
      </c>
      <c r="M43" s="24">
        <v>2.8059579620607459E-2</v>
      </c>
    </row>
    <row r="44" spans="1:13" hidden="1">
      <c r="A44" s="66" t="s">
        <v>38</v>
      </c>
      <c r="B44" s="65">
        <v>7.462324352116724</v>
      </c>
      <c r="C44" s="65">
        <v>3.469816216700497E-2</v>
      </c>
      <c r="D44" s="65">
        <v>9.2887833138887892</v>
      </c>
      <c r="E44" s="65">
        <v>2.1087631365572731E-2</v>
      </c>
      <c r="F44" s="65">
        <v>7.2378233415827644</v>
      </c>
      <c r="G44" s="65">
        <v>3.6952355170646212E-2</v>
      </c>
      <c r="H44" s="65">
        <v>9.092349278241322</v>
      </c>
      <c r="I44" s="65">
        <v>3.0824574636271401E-2</v>
      </c>
      <c r="J44" s="65">
        <v>7.108742057057988</v>
      </c>
      <c r="K44" s="65">
        <v>2.9532510724091882E-2</v>
      </c>
      <c r="L44" s="65">
        <v>9.0866835671592359</v>
      </c>
      <c r="M44" s="65">
        <v>2.125110029135131E-2</v>
      </c>
    </row>
    <row r="45" spans="1:13" hidden="1">
      <c r="A45" s="64" t="s">
        <v>71</v>
      </c>
      <c r="B45" s="24">
        <v>7.2671980276363692</v>
      </c>
      <c r="C45" s="24">
        <v>3.2905145711452588E-2</v>
      </c>
      <c r="D45" s="24">
        <v>8.7854252566002096</v>
      </c>
      <c r="E45" s="24">
        <v>3.2608626407956962E-2</v>
      </c>
      <c r="F45" s="24">
        <v>7.2589975453308453</v>
      </c>
      <c r="G45" s="24">
        <v>3.3918278990553469E-2</v>
      </c>
      <c r="H45" s="24">
        <v>8.8295519990851972</v>
      </c>
      <c r="I45" s="24">
        <v>2.609526256783342E-2</v>
      </c>
      <c r="J45" s="24">
        <v>6.7534204376796403</v>
      </c>
      <c r="K45" s="24">
        <v>4.2918559248167967E-2</v>
      </c>
      <c r="L45" s="24">
        <v>8.6031156030912115</v>
      </c>
      <c r="M45" s="24">
        <v>3.075005124191605E-2</v>
      </c>
    </row>
    <row r="46" spans="1:13" hidden="1">
      <c r="A46" s="66" t="s">
        <v>72</v>
      </c>
      <c r="B46" s="65">
        <v>7.3190791173096539</v>
      </c>
      <c r="C46" s="65">
        <v>3.4870831564864258E-2</v>
      </c>
      <c r="D46" s="65">
        <v>8.6693144835930678</v>
      </c>
      <c r="E46" s="65">
        <v>3.1894185139293582E-2</v>
      </c>
      <c r="F46" s="65">
        <v>7.2470496012893193</v>
      </c>
      <c r="G46" s="65">
        <v>4.5994515224333482E-2</v>
      </c>
      <c r="H46" s="65">
        <v>8.6602894855816981</v>
      </c>
      <c r="I46" s="65">
        <v>3.7028996100189088E-2</v>
      </c>
      <c r="J46" s="65">
        <v>6.8783456646981813</v>
      </c>
      <c r="K46" s="65">
        <v>3.7887214118673851E-2</v>
      </c>
      <c r="L46" s="65">
        <v>8.5632334238746743</v>
      </c>
      <c r="M46" s="65">
        <v>3.4586093295814919E-2</v>
      </c>
    </row>
    <row r="47" spans="1:13" hidden="1">
      <c r="A47" s="64" t="s">
        <v>33</v>
      </c>
      <c r="B47" s="24">
        <v>7.8788463366463786</v>
      </c>
      <c r="C47" s="24">
        <v>4.2367171100172851E-2</v>
      </c>
      <c r="D47" s="24">
        <v>9.0258345446745558</v>
      </c>
      <c r="E47" s="24">
        <v>3.4017139981145993E-2</v>
      </c>
      <c r="F47" s="24">
        <v>7.6848640511847064</v>
      </c>
      <c r="G47" s="24">
        <v>3.4847539738404959E-2</v>
      </c>
      <c r="H47" s="24">
        <v>8.7880041768801327</v>
      </c>
      <c r="I47" s="24">
        <v>2.9531487045385021E-2</v>
      </c>
      <c r="J47" s="24">
        <v>7.351969003839784</v>
      </c>
      <c r="K47" s="24">
        <v>3.8053583208544711E-2</v>
      </c>
      <c r="L47" s="24">
        <v>8.6766647000953796</v>
      </c>
      <c r="M47" s="24">
        <v>3.1575907367381223E-2</v>
      </c>
    </row>
    <row r="48" spans="1:13" hidden="1">
      <c r="A48" s="66" t="s">
        <v>22</v>
      </c>
      <c r="B48" s="65">
        <v>7.2377155712428678</v>
      </c>
      <c r="C48" s="65">
        <v>3.9706872118618501E-2</v>
      </c>
      <c r="D48" s="65">
        <v>9.051136141382818</v>
      </c>
      <c r="E48" s="65">
        <v>3.0776207278271791E-2</v>
      </c>
      <c r="F48" s="65">
        <v>7.1793743818240037</v>
      </c>
      <c r="G48" s="65">
        <v>2.9997801751544491E-2</v>
      </c>
      <c r="H48" s="65">
        <v>9.0019534821085063</v>
      </c>
      <c r="I48" s="65">
        <v>2.7497421647140991E-2</v>
      </c>
      <c r="J48" s="65">
        <v>6.754441577247249</v>
      </c>
      <c r="K48" s="65">
        <v>4.0693457910237707E-2</v>
      </c>
      <c r="L48" s="65">
        <v>9.2280194606495201</v>
      </c>
      <c r="M48" s="65">
        <v>2.524389162573577E-2</v>
      </c>
    </row>
    <row r="49" spans="1:13" hidden="1">
      <c r="A49" s="64" t="s">
        <v>24</v>
      </c>
      <c r="B49" s="24">
        <v>7.3962227791850177</v>
      </c>
      <c r="C49" s="24">
        <v>4.4915464231009512E-2</v>
      </c>
      <c r="D49" s="24">
        <v>9.3688410269963018</v>
      </c>
      <c r="E49" s="24">
        <v>2.3105805145485551E-2</v>
      </c>
      <c r="F49" s="24">
        <v>7.1698810829335091</v>
      </c>
      <c r="G49" s="24">
        <v>3.7236124305329382E-2</v>
      </c>
      <c r="H49" s="24">
        <v>9.3161966565223047</v>
      </c>
      <c r="I49" s="24">
        <v>2.2644143801952041E-2</v>
      </c>
      <c r="J49" s="24">
        <v>6.8452376234036558</v>
      </c>
      <c r="K49" s="24">
        <v>2.916868050157051E-2</v>
      </c>
      <c r="L49" s="24">
        <v>8.8213051528649089</v>
      </c>
      <c r="M49" s="24">
        <v>2.615416106783899E-2</v>
      </c>
    </row>
    <row r="50" spans="1:13" hidden="1">
      <c r="A50" s="66" t="s">
        <v>30</v>
      </c>
      <c r="B50" s="65">
        <v>8.9124276879127606</v>
      </c>
      <c r="C50" s="65">
        <v>3.8135536564681188E-2</v>
      </c>
      <c r="D50" s="65">
        <v>9.3437722664395917</v>
      </c>
      <c r="E50" s="65">
        <v>2.219771577319762E-2</v>
      </c>
      <c r="F50" s="65">
        <v>8.5731850282427438</v>
      </c>
      <c r="G50" s="65">
        <v>3.2048237839220152E-2</v>
      </c>
      <c r="H50" s="65">
        <v>9.2174190232194366</v>
      </c>
      <c r="I50" s="65">
        <v>2.6464332732631341E-2</v>
      </c>
      <c r="J50" s="65">
        <v>8.3195336562576383</v>
      </c>
      <c r="K50" s="65">
        <v>4.2086935410354458E-2</v>
      </c>
      <c r="L50" s="65">
        <v>9.1256823958837323</v>
      </c>
      <c r="M50" s="65">
        <v>2.8037183058158329E-2</v>
      </c>
    </row>
    <row r="51" spans="1:13" hidden="1">
      <c r="A51" s="6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hidden="1">
      <c r="A52" s="66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</row>
    <row r="53" spans="1:13">
      <c r="A53" s="73" t="s">
        <v>84</v>
      </c>
      <c r="B53" s="74">
        <v>7.6707849793991567</v>
      </c>
      <c r="C53" s="74">
        <v>5.7552675794883502E-3</v>
      </c>
      <c r="D53" s="74">
        <v>9.1135467693233725</v>
      </c>
      <c r="E53" s="74">
        <v>4.338117971676137E-3</v>
      </c>
      <c r="F53" s="74">
        <v>7.4662752513863371</v>
      </c>
      <c r="G53" s="74">
        <v>5.6811540909139334E-3</v>
      </c>
      <c r="H53" s="74">
        <v>9.0176302709570848</v>
      </c>
      <c r="I53" s="74">
        <v>4.6255678442232344E-3</v>
      </c>
      <c r="J53" s="74">
        <v>7.1555941191309502</v>
      </c>
      <c r="K53" s="74">
        <v>5.8641626541474966E-3</v>
      </c>
      <c r="L53" s="74">
        <v>8.9068799774321263</v>
      </c>
      <c r="M53" s="75">
        <v>4.6625542076063941E-3</v>
      </c>
    </row>
    <row r="55" spans="1:13">
      <c r="A55" s="44" t="s">
        <v>175</v>
      </c>
      <c r="B55" s="45"/>
      <c r="C55" s="45"/>
    </row>
    <row r="57" spans="1:13">
      <c r="A57" s="44" t="s">
        <v>168</v>
      </c>
      <c r="B57" s="45"/>
      <c r="C57" s="45"/>
    </row>
  </sheetData>
  <mergeCells count="4">
    <mergeCell ref="A6:A7"/>
    <mergeCell ref="B6:E6"/>
    <mergeCell ref="F6:I6"/>
    <mergeCell ref="J6:M6"/>
  </mergeCells>
  <hyperlinks>
    <hyperlink ref="A4" location="Índice!A1" display="Índice" xr:uid="{66930D30-6DF4-4BFB-84E7-12CB49EB8052}"/>
  </hyperlink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5B999-4D92-4E5A-954E-3530B65ED740}">
  <dimension ref="A1:M57"/>
  <sheetViews>
    <sheetView showGridLines="0" zoomScale="80" zoomScaleNormal="80" workbookViewId="0">
      <selection activeCell="A55" sqref="A55:XFD56"/>
    </sheetView>
  </sheetViews>
  <sheetFormatPr baseColWidth="10" defaultRowHeight="15"/>
  <cols>
    <col min="1" max="1" width="27.85546875" customWidth="1"/>
    <col min="2" max="13" width="10.7109375" customWidth="1"/>
  </cols>
  <sheetData>
    <row r="1" spans="1:13" s="33" customFormat="1" ht="18.75">
      <c r="A1" s="34" t="str" cm="1">
        <f t="array" aca="1" ref="A1" ca="1">VLOOKUP(_xlfn.TEXTAFTER(CELL("filename",ZV996),"]"),Índice!A:B,2,FALSE)</f>
        <v>Rendimiento asociado a un aumento de un punto en los indicadores de esfuerzo. España y Promedio OCDE</v>
      </c>
      <c r="B1" s="35"/>
      <c r="C1" s="35"/>
      <c r="D1" s="35"/>
      <c r="E1" s="35"/>
    </row>
    <row r="2" spans="1:13">
      <c r="A2" t="s">
        <v>176</v>
      </c>
    </row>
    <row r="3" spans="1:13">
      <c r="A3" s="2" t="s">
        <v>118</v>
      </c>
    </row>
    <row r="4" spans="1:13">
      <c r="A4" s="3" t="s">
        <v>0</v>
      </c>
    </row>
    <row r="5" spans="1:13" ht="19.5" customHeight="1"/>
    <row r="6" spans="1:13" ht="31.5" customHeight="1">
      <c r="A6" s="97"/>
      <c r="B6" s="99" t="s">
        <v>66</v>
      </c>
      <c r="C6" s="100"/>
      <c r="D6" s="100"/>
      <c r="E6" s="100"/>
      <c r="F6" s="101" t="s">
        <v>68</v>
      </c>
      <c r="G6" s="100"/>
      <c r="H6" s="100"/>
      <c r="I6" s="100"/>
      <c r="J6" s="102" t="s">
        <v>69</v>
      </c>
      <c r="K6" s="102"/>
      <c r="L6" s="102"/>
      <c r="M6" s="102"/>
    </row>
    <row r="7" spans="1:13">
      <c r="A7" s="94"/>
      <c r="B7" s="20" t="s">
        <v>165</v>
      </c>
      <c r="C7" s="20" t="s">
        <v>53</v>
      </c>
      <c r="D7" s="20" t="s">
        <v>166</v>
      </c>
      <c r="E7" s="20" t="s">
        <v>53</v>
      </c>
      <c r="F7" s="20" t="s">
        <v>165</v>
      </c>
      <c r="G7" s="20" t="s">
        <v>53</v>
      </c>
      <c r="H7" s="20" t="s">
        <v>166</v>
      </c>
      <c r="I7" s="20" t="s">
        <v>53</v>
      </c>
      <c r="J7" s="20" t="s">
        <v>165</v>
      </c>
      <c r="K7" s="20" t="s">
        <v>53</v>
      </c>
      <c r="L7" s="20" t="s">
        <v>166</v>
      </c>
      <c r="M7" s="20" t="s">
        <v>53</v>
      </c>
    </row>
    <row r="8" spans="1:13" hidden="1">
      <c r="A8" s="67" t="s">
        <v>16</v>
      </c>
      <c r="B8" s="68">
        <v>8.8564254006762706</v>
      </c>
      <c r="C8" s="68">
        <v>0.78537017626788497</v>
      </c>
      <c r="D8" s="68">
        <v>12.105964690137</v>
      </c>
      <c r="E8" s="68">
        <v>0.95243986348133702</v>
      </c>
      <c r="F8" s="68">
        <v>9.4009031628535702</v>
      </c>
      <c r="G8" s="68">
        <v>0.78280050064145101</v>
      </c>
      <c r="H8" s="68">
        <v>13.31751696189</v>
      </c>
      <c r="I8" s="68">
        <v>0.91642932866269999</v>
      </c>
      <c r="J8" s="68">
        <v>7.4709652552832999</v>
      </c>
      <c r="K8" s="68">
        <v>0.72212211813065397</v>
      </c>
      <c r="L8" s="68">
        <v>10.2607277960022</v>
      </c>
      <c r="M8" s="69">
        <v>0.88017422133746204</v>
      </c>
    </row>
    <row r="9" spans="1:13" hidden="1">
      <c r="A9" s="70" t="s">
        <v>14</v>
      </c>
      <c r="B9" s="71">
        <v>11.715586074521999</v>
      </c>
      <c r="C9" s="71">
        <v>0.57184252195856999</v>
      </c>
      <c r="D9" s="71">
        <v>19.6489015062829</v>
      </c>
      <c r="E9" s="71">
        <v>0.75752785406395795</v>
      </c>
      <c r="F9" s="71">
        <v>12.629777901564999</v>
      </c>
      <c r="G9" s="71">
        <v>0.62120173948776902</v>
      </c>
      <c r="H9" s="71">
        <v>21.078596733938198</v>
      </c>
      <c r="I9" s="71">
        <v>0.79342402470311602</v>
      </c>
      <c r="J9" s="71">
        <v>10.2741133394074</v>
      </c>
      <c r="K9" s="71">
        <v>0.55465020746943505</v>
      </c>
      <c r="L9" s="71">
        <v>17.3728872574302</v>
      </c>
      <c r="M9" s="72">
        <v>0.70699726668951002</v>
      </c>
    </row>
    <row r="10" spans="1:13" hidden="1">
      <c r="A10" s="66" t="s">
        <v>18</v>
      </c>
      <c r="B10" s="65">
        <v>5.6795963962942704</v>
      </c>
      <c r="C10" s="65">
        <v>0.90251155533971505</v>
      </c>
      <c r="D10" s="65">
        <v>10.1506537696925</v>
      </c>
      <c r="E10" s="65">
        <v>0.84186531270268405</v>
      </c>
      <c r="F10" s="65">
        <v>5.8673192549369997</v>
      </c>
      <c r="G10" s="65">
        <v>0.882631777178423</v>
      </c>
      <c r="H10" s="65">
        <v>11.580657708739199</v>
      </c>
      <c r="I10" s="65">
        <v>0.806343378873558</v>
      </c>
      <c r="J10" s="65">
        <v>4.5129182620784496</v>
      </c>
      <c r="K10" s="65">
        <v>0.80950393385065</v>
      </c>
      <c r="L10" s="65">
        <v>8.4934272858550202</v>
      </c>
      <c r="M10" s="65">
        <v>0.81693049002198603</v>
      </c>
    </row>
    <row r="11" spans="1:13" hidden="1">
      <c r="A11" s="64" t="s">
        <v>28</v>
      </c>
      <c r="B11" s="24">
        <v>8.0094029150340802</v>
      </c>
      <c r="C11" s="24">
        <v>0.84833807590562704</v>
      </c>
      <c r="D11" s="24">
        <v>13.127510084421701</v>
      </c>
      <c r="E11" s="24">
        <v>0.93340805262950799</v>
      </c>
      <c r="F11" s="24">
        <v>8.6715831050855492</v>
      </c>
      <c r="G11" s="24">
        <v>0.923005981359038</v>
      </c>
      <c r="H11" s="24">
        <v>14.130425630192899</v>
      </c>
      <c r="I11" s="24">
        <v>0.97371480205918404</v>
      </c>
      <c r="J11" s="24">
        <v>7.1568584636381898</v>
      </c>
      <c r="K11" s="24">
        <v>0.81334853867001899</v>
      </c>
      <c r="L11" s="24">
        <v>12.6188185969611</v>
      </c>
      <c r="M11" s="24">
        <v>0.89984806998348399</v>
      </c>
    </row>
    <row r="12" spans="1:13" hidden="1">
      <c r="A12" s="66" t="s">
        <v>20</v>
      </c>
      <c r="B12" s="65">
        <v>0.34221625646338799</v>
      </c>
      <c r="C12" s="65">
        <v>0.954990415872083</v>
      </c>
      <c r="D12" s="65">
        <v>11.0375795444339</v>
      </c>
      <c r="E12" s="65">
        <v>0.79098403709232201</v>
      </c>
      <c r="F12" s="65">
        <v>1.3274905249045099</v>
      </c>
      <c r="G12" s="65">
        <v>0.94481621340094002</v>
      </c>
      <c r="H12" s="65">
        <v>11.9087685258802</v>
      </c>
      <c r="I12" s="65">
        <v>0.77436371780228497</v>
      </c>
      <c r="J12" s="65">
        <v>1.2076758535168799</v>
      </c>
      <c r="K12" s="65">
        <v>0.91707308288671696</v>
      </c>
      <c r="L12" s="65">
        <v>9.9941218415961899</v>
      </c>
      <c r="M12" s="65">
        <v>0.73942680028022501</v>
      </c>
    </row>
    <row r="13" spans="1:13" hidden="1">
      <c r="A13" s="64" t="s">
        <v>6</v>
      </c>
      <c r="B13" s="24">
        <v>7.3467633943355901</v>
      </c>
      <c r="C13" s="24">
        <v>0.54225146325279105</v>
      </c>
      <c r="D13" s="24">
        <v>15.66932492778</v>
      </c>
      <c r="E13" s="24">
        <v>0.63071048800944196</v>
      </c>
      <c r="F13" s="24">
        <v>8.4025102519363895</v>
      </c>
      <c r="G13" s="24">
        <v>0.59074931392053198</v>
      </c>
      <c r="H13" s="24">
        <v>18.429004451706898</v>
      </c>
      <c r="I13" s="24">
        <v>0.652648991981293</v>
      </c>
      <c r="J13" s="24">
        <v>7.5199848112405503</v>
      </c>
      <c r="K13" s="24">
        <v>0.565571355392259</v>
      </c>
      <c r="L13" s="24">
        <v>14.089236324212401</v>
      </c>
      <c r="M13" s="24">
        <v>0.67725990437499195</v>
      </c>
    </row>
    <row r="14" spans="1:13" hidden="1">
      <c r="A14" s="66" t="s">
        <v>1</v>
      </c>
      <c r="B14" s="65">
        <v>1.83418968895056</v>
      </c>
      <c r="C14" s="65">
        <v>0.74436887499066096</v>
      </c>
      <c r="D14" s="65">
        <v>9.7787487343657506</v>
      </c>
      <c r="E14" s="65">
        <v>1.2048334489385899</v>
      </c>
      <c r="F14" s="65">
        <v>3.1301427036482998</v>
      </c>
      <c r="G14" s="65">
        <v>0.79921098002787305</v>
      </c>
      <c r="H14" s="65">
        <v>12.4786766828858</v>
      </c>
      <c r="I14" s="65">
        <v>1.18751994436885</v>
      </c>
      <c r="J14" s="65">
        <v>1.37569250413681</v>
      </c>
      <c r="K14" s="65">
        <v>0.67340495350829299</v>
      </c>
      <c r="L14" s="65">
        <v>8.3055731129897605</v>
      </c>
      <c r="M14" s="65">
        <v>1.0363150688624401</v>
      </c>
    </row>
    <row r="15" spans="1:13" hidden="1">
      <c r="A15" s="64" t="s">
        <v>57</v>
      </c>
      <c r="B15" s="24">
        <v>5.9393297518466701</v>
      </c>
      <c r="C15" s="24">
        <v>0.61678838567033101</v>
      </c>
      <c r="D15" s="24">
        <v>13.4995443621716</v>
      </c>
      <c r="E15" s="24">
        <v>0.59163882507764798</v>
      </c>
      <c r="F15" s="24">
        <v>6.0556056949828196</v>
      </c>
      <c r="G15" s="24">
        <v>0.59513386594331597</v>
      </c>
      <c r="H15" s="24">
        <v>12.807238857784</v>
      </c>
      <c r="I15" s="24">
        <v>0.59012106488024896</v>
      </c>
      <c r="J15" s="24">
        <v>5.0639972130520698</v>
      </c>
      <c r="K15" s="24">
        <v>0.57403771279481397</v>
      </c>
      <c r="L15" s="24">
        <v>11.889070813621201</v>
      </c>
      <c r="M15" s="24">
        <v>0.56281290300280196</v>
      </c>
    </row>
    <row r="16" spans="1:13" hidden="1">
      <c r="A16" s="66" t="s">
        <v>29</v>
      </c>
      <c r="B16" s="65">
        <v>-1.59837210227997</v>
      </c>
      <c r="C16" s="65">
        <v>0.86073574620689297</v>
      </c>
      <c r="D16" s="65">
        <v>10.643874020981301</v>
      </c>
      <c r="E16" s="65">
        <v>0.98651262866338296</v>
      </c>
      <c r="F16" s="65">
        <v>-1.065931105487</v>
      </c>
      <c r="G16" s="65">
        <v>0.89060140702678303</v>
      </c>
      <c r="H16" s="65">
        <v>11.860187532566901</v>
      </c>
      <c r="I16" s="65">
        <v>0.96353938594063504</v>
      </c>
      <c r="J16" s="65">
        <v>-1.4217872499867299</v>
      </c>
      <c r="K16" s="65">
        <v>0.75994890771924195</v>
      </c>
      <c r="L16" s="65">
        <v>8.7845797733152704</v>
      </c>
      <c r="M16" s="65">
        <v>0.83230807922272398</v>
      </c>
    </row>
    <row r="17" spans="1:13" hidden="1">
      <c r="A17" s="64" t="s">
        <v>25</v>
      </c>
      <c r="B17" s="24">
        <v>10.758869038098901</v>
      </c>
      <c r="C17" s="24">
        <v>1.2541491895960699</v>
      </c>
      <c r="D17" s="24">
        <v>18.435874487366899</v>
      </c>
      <c r="E17" s="24">
        <v>0.985309152615369</v>
      </c>
      <c r="F17" s="24">
        <v>10.6861841679374</v>
      </c>
      <c r="G17" s="24">
        <v>1.3868085135835599</v>
      </c>
      <c r="H17" s="24">
        <v>17.6610130785593</v>
      </c>
      <c r="I17" s="24">
        <v>1.00391334815688</v>
      </c>
      <c r="J17" s="24">
        <v>11.799593675030501</v>
      </c>
      <c r="K17" s="24">
        <v>1.13018623478388</v>
      </c>
      <c r="L17" s="24">
        <v>19.9439298820609</v>
      </c>
      <c r="M17" s="24">
        <v>0.99163356813466397</v>
      </c>
    </row>
    <row r="18" spans="1:13" hidden="1">
      <c r="A18" s="66" t="s">
        <v>58</v>
      </c>
      <c r="B18" s="65">
        <v>-2.78361874459309</v>
      </c>
      <c r="C18" s="65">
        <v>0.63715595845695805</v>
      </c>
      <c r="D18" s="65">
        <v>11.005422038316301</v>
      </c>
      <c r="E18" s="65">
        <v>0.71827249952324301</v>
      </c>
      <c r="F18" s="65">
        <v>-1.8835120353935799</v>
      </c>
      <c r="G18" s="65">
        <v>0.67821587240292602</v>
      </c>
      <c r="H18" s="65">
        <v>12.1014609696563</v>
      </c>
      <c r="I18" s="65">
        <v>0.79838877738025904</v>
      </c>
      <c r="J18" s="65">
        <v>-2.5238075398925699</v>
      </c>
      <c r="K18" s="65">
        <v>0.55404025807113499</v>
      </c>
      <c r="L18" s="65">
        <v>8.2590691395388802</v>
      </c>
      <c r="M18" s="65">
        <v>0.63670010197896798</v>
      </c>
    </row>
    <row r="19" spans="1:13" hidden="1">
      <c r="A19" s="64" t="s">
        <v>15</v>
      </c>
      <c r="B19" s="24">
        <v>4.5296951438865198</v>
      </c>
      <c r="C19" s="24">
        <v>0.65887993808663203</v>
      </c>
      <c r="D19" s="24">
        <v>10.880654700880999</v>
      </c>
      <c r="E19" s="24">
        <v>0.72122551197842699</v>
      </c>
      <c r="F19" s="24">
        <v>4.7552398086090397</v>
      </c>
      <c r="G19" s="24">
        <v>0.68908559985885398</v>
      </c>
      <c r="H19" s="24">
        <v>12.858324143509799</v>
      </c>
      <c r="I19" s="24">
        <v>0.73261454011240701</v>
      </c>
      <c r="J19" s="24">
        <v>4.1582442008391096</v>
      </c>
      <c r="K19" s="24">
        <v>0.66297919116055104</v>
      </c>
      <c r="L19" s="24">
        <v>10.0162613425094</v>
      </c>
      <c r="M19" s="24">
        <v>0.68487623147953203</v>
      </c>
    </row>
    <row r="20" spans="1:13" hidden="1">
      <c r="A20" s="66" t="s">
        <v>8</v>
      </c>
      <c r="B20" s="65">
        <v>12.6092399565624</v>
      </c>
      <c r="C20" s="65">
        <v>0.83415300877507903</v>
      </c>
      <c r="D20" s="65">
        <v>15.8753234450426</v>
      </c>
      <c r="E20" s="65">
        <v>1.0864094972485301</v>
      </c>
      <c r="F20" s="65">
        <v>12.9911877937946</v>
      </c>
      <c r="G20" s="65">
        <v>0.93081241762202305</v>
      </c>
      <c r="H20" s="65">
        <v>17.488407635530599</v>
      </c>
      <c r="I20" s="65">
        <v>0.98829834121637095</v>
      </c>
      <c r="J20" s="65">
        <v>10.4713852826499</v>
      </c>
      <c r="K20" s="65">
        <v>0.79804726348299104</v>
      </c>
      <c r="L20" s="65">
        <v>12.595370807168999</v>
      </c>
      <c r="M20" s="65">
        <v>0.96425936769516996</v>
      </c>
    </row>
    <row r="21" spans="1:13" hidden="1">
      <c r="A21" s="64" t="s">
        <v>10</v>
      </c>
      <c r="B21" s="24">
        <v>7.1285844373794696</v>
      </c>
      <c r="C21" s="24">
        <v>0.73481911992728499</v>
      </c>
      <c r="D21" s="24">
        <v>11.7835607964877</v>
      </c>
      <c r="E21" s="24">
        <v>0.78879464982492098</v>
      </c>
      <c r="F21" s="24">
        <v>7.4968052206335596</v>
      </c>
      <c r="G21" s="24">
        <v>0.77301073275292298</v>
      </c>
      <c r="H21" s="24">
        <v>13.748345868385</v>
      </c>
      <c r="I21" s="24">
        <v>0.75015207561434805</v>
      </c>
      <c r="J21" s="24">
        <v>6.5024662149841603</v>
      </c>
      <c r="K21" s="24">
        <v>0.68101254295800195</v>
      </c>
      <c r="L21" s="24">
        <v>10.470207895737101</v>
      </c>
      <c r="M21" s="24">
        <v>0.748612800462231</v>
      </c>
    </row>
    <row r="22" spans="1:13">
      <c r="A22" s="66" t="s">
        <v>26</v>
      </c>
      <c r="B22" s="65">
        <v>6.4496711892465699</v>
      </c>
      <c r="C22" s="65">
        <v>0.51518832652341695</v>
      </c>
      <c r="D22" s="65">
        <v>13.8634144866416</v>
      </c>
      <c r="E22" s="65">
        <v>0.55160657809726599</v>
      </c>
      <c r="F22" s="65">
        <v>7.7615410068433102</v>
      </c>
      <c r="G22" s="65">
        <v>0.51530761452136797</v>
      </c>
      <c r="H22" s="65">
        <v>15.8331739692269</v>
      </c>
      <c r="I22" s="65">
        <v>0.57909943003590802</v>
      </c>
      <c r="J22" s="65">
        <v>5.9206602694768202</v>
      </c>
      <c r="K22" s="65">
        <v>0.46595349918804302</v>
      </c>
      <c r="L22" s="65">
        <v>12.668294125080401</v>
      </c>
      <c r="M22" s="65">
        <v>0.54188724334659399</v>
      </c>
    </row>
    <row r="23" spans="1:13" hidden="1">
      <c r="A23" s="64" t="s">
        <v>7</v>
      </c>
      <c r="B23" s="24">
        <v>7.4194442533335598</v>
      </c>
      <c r="C23" s="24">
        <v>2.9521191558325</v>
      </c>
      <c r="D23" s="24">
        <v>15.3352604930383</v>
      </c>
      <c r="E23" s="24">
        <v>2.59128441245287</v>
      </c>
      <c r="F23" s="24">
        <v>9.0844459285420402</v>
      </c>
      <c r="G23" s="24">
        <v>3.0068960775697899</v>
      </c>
      <c r="H23" s="24">
        <v>18.729726643734001</v>
      </c>
      <c r="I23" s="24">
        <v>2.5967151422432901</v>
      </c>
      <c r="J23" s="24">
        <v>5.4243739989589796</v>
      </c>
      <c r="K23" s="24">
        <v>2.7881555760045802</v>
      </c>
      <c r="L23" s="24">
        <v>12.4522481201288</v>
      </c>
      <c r="M23" s="24">
        <v>2.18294055842631</v>
      </c>
    </row>
    <row r="24" spans="1:13" hidden="1">
      <c r="A24" s="66" t="s">
        <v>21</v>
      </c>
      <c r="B24" s="65">
        <v>9.8752692023784494</v>
      </c>
      <c r="C24" s="65">
        <v>0.79602149302119096</v>
      </c>
      <c r="D24" s="65">
        <v>10.6009815717169</v>
      </c>
      <c r="E24" s="65">
        <v>0.87911802801532801</v>
      </c>
      <c r="F24" s="65">
        <v>11.4232353196573</v>
      </c>
      <c r="G24" s="65">
        <v>0.898518710812093</v>
      </c>
      <c r="H24" s="65">
        <v>12.5275960487122</v>
      </c>
      <c r="I24" s="65">
        <v>0.98782924261732197</v>
      </c>
      <c r="J24" s="65">
        <v>9.3058168143189501</v>
      </c>
      <c r="K24" s="65">
        <v>0.80182000821500399</v>
      </c>
      <c r="L24" s="65">
        <v>8.6155817646295105</v>
      </c>
      <c r="M24" s="65">
        <v>0.89513983386982898</v>
      </c>
    </row>
    <row r="25" spans="1:13" hidden="1">
      <c r="A25" s="64" t="s">
        <v>34</v>
      </c>
      <c r="B25" s="24">
        <v>19.241906433924498</v>
      </c>
      <c r="C25" s="24">
        <v>0.74752367894905503</v>
      </c>
      <c r="D25" s="24">
        <v>24.416586647895802</v>
      </c>
      <c r="E25" s="24">
        <v>0.877624469944432</v>
      </c>
      <c r="F25" s="24">
        <v>19.269980830111901</v>
      </c>
      <c r="G25" s="24">
        <v>0.69155193248747404</v>
      </c>
      <c r="H25" s="24">
        <v>24.139055024695299</v>
      </c>
      <c r="I25" s="24">
        <v>0.88274954615416401</v>
      </c>
      <c r="J25" s="24">
        <v>16.706549165808301</v>
      </c>
      <c r="K25" s="24">
        <v>0.665962420793623</v>
      </c>
      <c r="L25" s="24">
        <v>21.278699793042701</v>
      </c>
      <c r="M25" s="24">
        <v>0.75106807042424695</v>
      </c>
    </row>
    <row r="26" spans="1:13" hidden="1">
      <c r="A26" s="66" t="s">
        <v>5</v>
      </c>
      <c r="B26" s="65">
        <v>7.7352167474059197</v>
      </c>
      <c r="C26" s="65">
        <v>0.84435686639304897</v>
      </c>
      <c r="D26" s="65">
        <v>12.7891933472047</v>
      </c>
      <c r="E26" s="65">
        <v>0.840616181329921</v>
      </c>
      <c r="F26" s="65">
        <v>7.5860184613465904</v>
      </c>
      <c r="G26" s="65">
        <v>0.90587171805448097</v>
      </c>
      <c r="H26" s="65">
        <v>12.288220420869701</v>
      </c>
      <c r="I26" s="65">
        <v>0.85879200930670796</v>
      </c>
      <c r="J26" s="65">
        <v>7.0780828992536096</v>
      </c>
      <c r="K26" s="65">
        <v>0.74191547686245896</v>
      </c>
      <c r="L26" s="65">
        <v>10.2872877551795</v>
      </c>
      <c r="M26" s="65">
        <v>0.82044720562595197</v>
      </c>
    </row>
    <row r="27" spans="1:13" hidden="1">
      <c r="A27" s="64" t="s">
        <v>37</v>
      </c>
      <c r="B27" s="24">
        <v>1.3502885618386</v>
      </c>
      <c r="C27" s="24">
        <v>1.0331065803248201</v>
      </c>
      <c r="D27" s="24">
        <v>12.608402925180201</v>
      </c>
      <c r="E27" s="24">
        <v>0.79923808233163895</v>
      </c>
      <c r="F27" s="24">
        <v>0.66183027109674297</v>
      </c>
      <c r="G27" s="24">
        <v>1.14857648344958</v>
      </c>
      <c r="H27" s="24">
        <v>12.6002175891409</v>
      </c>
      <c r="I27" s="24">
        <v>0.82547060466146804</v>
      </c>
      <c r="J27" s="24">
        <v>1.5061687687460601</v>
      </c>
      <c r="K27" s="24">
        <v>0.906585626885693</v>
      </c>
      <c r="L27" s="24">
        <v>11.346267700396499</v>
      </c>
      <c r="M27" s="24">
        <v>0.79993120754468805</v>
      </c>
    </row>
    <row r="28" spans="1:13" hidden="1">
      <c r="A28" s="66" t="s">
        <v>4</v>
      </c>
      <c r="B28" s="65">
        <v>6.9296396203410104</v>
      </c>
      <c r="C28" s="65">
        <v>0.97190087588358698</v>
      </c>
      <c r="D28" s="65">
        <v>9.6901713470482491</v>
      </c>
      <c r="E28" s="65">
        <v>0.839562668978169</v>
      </c>
      <c r="F28" s="65">
        <v>6.6680915067047897</v>
      </c>
      <c r="G28" s="65">
        <v>0.95258706581292096</v>
      </c>
      <c r="H28" s="65">
        <v>10.747468330296799</v>
      </c>
      <c r="I28" s="65">
        <v>0.82233704899393101</v>
      </c>
      <c r="J28" s="65">
        <v>6.0145686241992404</v>
      </c>
      <c r="K28" s="65">
        <v>0.96559111127453601</v>
      </c>
      <c r="L28" s="65">
        <v>8.3776818404046907</v>
      </c>
      <c r="M28" s="65">
        <v>0.81972647858286796</v>
      </c>
    </row>
    <row r="29" spans="1:13" hidden="1">
      <c r="A29" s="64" t="s">
        <v>9</v>
      </c>
      <c r="B29" s="24">
        <v>8.4038460323521296</v>
      </c>
      <c r="C29" s="24">
        <v>0.95939241862538704</v>
      </c>
      <c r="D29" s="24">
        <v>15.080876465075701</v>
      </c>
      <c r="E29" s="24">
        <v>0.88311617874177495</v>
      </c>
      <c r="F29" s="24">
        <v>9.4381881042178506</v>
      </c>
      <c r="G29" s="24">
        <v>0.92751912811505599</v>
      </c>
      <c r="H29" s="24">
        <v>15.776185678704399</v>
      </c>
      <c r="I29" s="24">
        <v>0.921897559624694</v>
      </c>
      <c r="J29" s="24">
        <v>7.0016556347071202</v>
      </c>
      <c r="K29" s="24">
        <v>0.83633677437759901</v>
      </c>
      <c r="L29" s="24">
        <v>12.928519656358301</v>
      </c>
      <c r="M29" s="24">
        <v>0.83785540189817198</v>
      </c>
    </row>
    <row r="30" spans="1:13" hidden="1">
      <c r="A30" s="66" t="s">
        <v>19</v>
      </c>
      <c r="B30" s="65">
        <v>15.0140059013433</v>
      </c>
      <c r="C30" s="65">
        <v>0.71482427814011895</v>
      </c>
      <c r="D30" s="65">
        <v>16.824878733093598</v>
      </c>
      <c r="E30" s="65">
        <v>0.814021678419804</v>
      </c>
      <c r="F30" s="65">
        <v>15.148282962082799</v>
      </c>
      <c r="G30" s="65">
        <v>0.78029495819403405</v>
      </c>
      <c r="H30" s="65">
        <v>18.4824862580314</v>
      </c>
      <c r="I30" s="65">
        <v>0.82899926883514996</v>
      </c>
      <c r="J30" s="65">
        <v>13.469554349238299</v>
      </c>
      <c r="K30" s="65">
        <v>0.69466761854305104</v>
      </c>
      <c r="L30" s="65">
        <v>15.2133892161566</v>
      </c>
      <c r="M30" s="65">
        <v>0.74882708883581495</v>
      </c>
    </row>
    <row r="31" spans="1:13" hidden="1">
      <c r="A31" s="64" t="s">
        <v>11</v>
      </c>
      <c r="B31" s="24">
        <v>3.14081995973467</v>
      </c>
      <c r="C31" s="24">
        <v>0.94676391915236802</v>
      </c>
      <c r="D31" s="24">
        <v>11.1504814859374</v>
      </c>
      <c r="E31" s="24">
        <v>1.2946969567476001</v>
      </c>
      <c r="F31" s="24">
        <v>3.02131064416416</v>
      </c>
      <c r="G31" s="24">
        <v>1.0361133795785999</v>
      </c>
      <c r="H31" s="24">
        <v>13.2405659319297</v>
      </c>
      <c r="I31" s="24">
        <v>1.4038262701131401</v>
      </c>
      <c r="J31" s="24">
        <v>2.4006734951478101</v>
      </c>
      <c r="K31" s="24">
        <v>0.87154108151685405</v>
      </c>
      <c r="L31" s="24">
        <v>10.271651733855</v>
      </c>
      <c r="M31" s="24">
        <v>1.0699984965321201</v>
      </c>
    </row>
    <row r="32" spans="1:13" hidden="1">
      <c r="A32" s="66" t="s">
        <v>12</v>
      </c>
      <c r="B32" s="65">
        <v>11.8045890395458</v>
      </c>
      <c r="C32" s="65">
        <v>0.85401808095485399</v>
      </c>
      <c r="D32" s="65">
        <v>17.646213810230901</v>
      </c>
      <c r="E32" s="65">
        <v>0.90350395305810904</v>
      </c>
      <c r="F32" s="65">
        <v>12.461472226875401</v>
      </c>
      <c r="G32" s="65">
        <v>0.92279239416309</v>
      </c>
      <c r="H32" s="65">
        <v>18.6264764363682</v>
      </c>
      <c r="I32" s="65">
        <v>1.0076063319615001</v>
      </c>
      <c r="J32" s="65">
        <v>11.3308149397938</v>
      </c>
      <c r="K32" s="65">
        <v>0.85771587260017101</v>
      </c>
      <c r="L32" s="65">
        <v>17.3575586798001</v>
      </c>
      <c r="M32" s="65">
        <v>0.91525362446221703</v>
      </c>
    </row>
    <row r="33" spans="1:13" hidden="1">
      <c r="A33" s="64" t="s">
        <v>2</v>
      </c>
      <c r="B33" s="24">
        <v>-1.10371803611511</v>
      </c>
      <c r="C33" s="24">
        <v>0.76941976329706996</v>
      </c>
      <c r="D33" s="24">
        <v>7.6576604320989299</v>
      </c>
      <c r="E33" s="24">
        <v>1.05215085715669</v>
      </c>
      <c r="F33" s="24">
        <v>-0.35463876865185801</v>
      </c>
      <c r="G33" s="24">
        <v>0.76383543864808201</v>
      </c>
      <c r="H33" s="24">
        <v>8.7138179562344202</v>
      </c>
      <c r="I33" s="24">
        <v>1.1036330752119199</v>
      </c>
      <c r="J33" s="24">
        <v>-1.66144000353793</v>
      </c>
      <c r="K33" s="24">
        <v>0.84462138794983599</v>
      </c>
      <c r="L33" s="24">
        <v>8.1855247621234195</v>
      </c>
      <c r="M33" s="24">
        <v>1.1507065551923801</v>
      </c>
    </row>
    <row r="34" spans="1:13" hidden="1">
      <c r="A34" s="66" t="s">
        <v>23</v>
      </c>
      <c r="B34" s="65">
        <v>13.0477461772465</v>
      </c>
      <c r="C34" s="65">
        <v>0.74433338813411098</v>
      </c>
      <c r="D34" s="65">
        <v>19.556007845515001</v>
      </c>
      <c r="E34" s="65">
        <v>0.625178249862955</v>
      </c>
      <c r="F34" s="65">
        <v>13.385987618443799</v>
      </c>
      <c r="G34" s="65">
        <v>0.86171411307380497</v>
      </c>
      <c r="H34" s="65">
        <v>20.033899013713501</v>
      </c>
      <c r="I34" s="65">
        <v>0.70269540260899799</v>
      </c>
      <c r="J34" s="65">
        <v>11.5614569210717</v>
      </c>
      <c r="K34" s="65">
        <v>0.69500139058129795</v>
      </c>
      <c r="L34" s="65">
        <v>16.155431153798801</v>
      </c>
      <c r="M34" s="65">
        <v>0.57905527325206696</v>
      </c>
    </row>
    <row r="35" spans="1:13" hidden="1">
      <c r="A35" s="64" t="s">
        <v>32</v>
      </c>
      <c r="B35" s="24">
        <v>11.030780275260099</v>
      </c>
      <c r="C35" s="24">
        <v>0.72489497237403999</v>
      </c>
      <c r="D35" s="24">
        <v>16.344202485908799</v>
      </c>
      <c r="E35" s="24">
        <v>0.91399279344312601</v>
      </c>
      <c r="F35" s="24">
        <v>11.957399864568</v>
      </c>
      <c r="G35" s="24">
        <v>0.75625497094827898</v>
      </c>
      <c r="H35" s="24">
        <v>18.323324643616399</v>
      </c>
      <c r="I35" s="24">
        <v>0.96172245234190001</v>
      </c>
      <c r="J35" s="24">
        <v>11.0348376513831</v>
      </c>
      <c r="K35" s="24">
        <v>0.75586926564541901</v>
      </c>
      <c r="L35" s="24">
        <v>15.803985078419901</v>
      </c>
      <c r="M35" s="24">
        <v>0.905371832785824</v>
      </c>
    </row>
    <row r="36" spans="1:13" hidden="1">
      <c r="A36" s="66" t="s">
        <v>63</v>
      </c>
      <c r="B36" s="65">
        <v>9.1791282657386706</v>
      </c>
      <c r="C36" s="65">
        <v>0.72015690503224095</v>
      </c>
      <c r="D36" s="65">
        <v>15.339269580087</v>
      </c>
      <c r="E36" s="65">
        <v>0.66062380446914504</v>
      </c>
      <c r="F36" s="65">
        <v>9.4222795618236592</v>
      </c>
      <c r="G36" s="65">
        <v>0.70074784082017105</v>
      </c>
      <c r="H36" s="65">
        <v>15.321561905516701</v>
      </c>
      <c r="I36" s="65">
        <v>0.62002195643506697</v>
      </c>
      <c r="J36" s="65">
        <v>7.0614355156272497</v>
      </c>
      <c r="K36" s="65">
        <v>0.64675218431793002</v>
      </c>
      <c r="L36" s="65">
        <v>12.3592889541658</v>
      </c>
      <c r="M36" s="65">
        <v>0.594962949075729</v>
      </c>
    </row>
    <row r="37" spans="1:13" hidden="1">
      <c r="A37" s="64" t="s">
        <v>17</v>
      </c>
      <c r="B37" s="24">
        <v>4.6212344277303297</v>
      </c>
      <c r="C37" s="24">
        <v>0.80808881291982504</v>
      </c>
      <c r="D37" s="24">
        <v>17.135022742669602</v>
      </c>
      <c r="E37" s="24">
        <v>0.86015692266087895</v>
      </c>
      <c r="F37" s="24">
        <v>4.4908270452096097</v>
      </c>
      <c r="G37" s="24">
        <v>0.75954137957337597</v>
      </c>
      <c r="H37" s="24">
        <v>15.9196905261391</v>
      </c>
      <c r="I37" s="24">
        <v>0.75930446684485797</v>
      </c>
      <c r="J37" s="24">
        <v>4.2711554317924598</v>
      </c>
      <c r="K37" s="24">
        <v>0.75397275462534097</v>
      </c>
      <c r="L37" s="24">
        <v>15.4796177370847</v>
      </c>
      <c r="M37" s="24">
        <v>0.87218413636991199</v>
      </c>
    </row>
    <row r="38" spans="1:13" hidden="1">
      <c r="A38" s="66" t="s">
        <v>3</v>
      </c>
      <c r="B38" s="65">
        <v>-0.99463610851136897</v>
      </c>
      <c r="C38" s="65">
        <v>0.79849588542198402</v>
      </c>
      <c r="D38" s="65">
        <v>13.5894537519048</v>
      </c>
      <c r="E38" s="65">
        <v>0.95845730040638699</v>
      </c>
      <c r="F38" s="65">
        <v>0.240686355491944</v>
      </c>
      <c r="G38" s="65">
        <v>0.83725095722663401</v>
      </c>
      <c r="H38" s="65">
        <v>16.2648308200489</v>
      </c>
      <c r="I38" s="65">
        <v>1.01357518446561</v>
      </c>
      <c r="J38" s="65">
        <v>-0.57679150921273803</v>
      </c>
      <c r="K38" s="65">
        <v>0.72592036900379597</v>
      </c>
      <c r="L38" s="65">
        <v>12.1403144398633</v>
      </c>
      <c r="M38" s="65">
        <v>0.97770393794748101</v>
      </c>
    </row>
    <row r="39" spans="1:13" hidden="1">
      <c r="A39" s="64" t="s">
        <v>13</v>
      </c>
      <c r="B39" s="24">
        <v>12.503786559814399</v>
      </c>
      <c r="C39" s="24">
        <v>0.63878195890849299</v>
      </c>
      <c r="D39" s="24">
        <v>16.578609142396299</v>
      </c>
      <c r="E39" s="24">
        <v>0.74424601177629901</v>
      </c>
      <c r="F39" s="24">
        <v>14.773501385741</v>
      </c>
      <c r="G39" s="24">
        <v>0.70076901913372402</v>
      </c>
      <c r="H39" s="24">
        <v>18.538098947014198</v>
      </c>
      <c r="I39" s="24">
        <v>0.812156187644824</v>
      </c>
      <c r="J39" s="24">
        <v>12.6120056791703</v>
      </c>
      <c r="K39" s="24">
        <v>0.60269459155606797</v>
      </c>
      <c r="L39" s="24">
        <v>14.956189997987</v>
      </c>
      <c r="M39" s="24">
        <v>0.67875080547898603</v>
      </c>
    </row>
    <row r="40" spans="1:13" hidden="1">
      <c r="A40" s="66" t="s">
        <v>27</v>
      </c>
      <c r="B40" s="65">
        <v>11.0883030143303</v>
      </c>
      <c r="C40" s="65">
        <v>0.96720475622716595</v>
      </c>
      <c r="D40" s="65">
        <v>18.747251022296599</v>
      </c>
      <c r="E40" s="65">
        <v>1.1811996598755199</v>
      </c>
      <c r="F40" s="65">
        <v>11.1315024363104</v>
      </c>
      <c r="G40" s="65">
        <v>0.95521865967993003</v>
      </c>
      <c r="H40" s="65">
        <v>20.901853719715501</v>
      </c>
      <c r="I40" s="65">
        <v>1.2023089294626701</v>
      </c>
      <c r="J40" s="65">
        <v>9.3412883400810607</v>
      </c>
      <c r="K40" s="65">
        <v>0.92500782287241801</v>
      </c>
      <c r="L40" s="65">
        <v>15.635438832419901</v>
      </c>
      <c r="M40" s="65">
        <v>1.1982863192294599</v>
      </c>
    </row>
    <row r="41" spans="1:13" hidden="1">
      <c r="A41" s="64" t="s">
        <v>31</v>
      </c>
      <c r="B41" s="24">
        <v>17.7882847275086</v>
      </c>
      <c r="C41" s="24">
        <v>1.00892775745324</v>
      </c>
      <c r="D41" s="24">
        <v>19.361401588525599</v>
      </c>
      <c r="E41" s="24">
        <v>0.82388687388539195</v>
      </c>
      <c r="F41" s="24">
        <v>18.817287779736098</v>
      </c>
      <c r="G41" s="24">
        <v>1.04070639349362</v>
      </c>
      <c r="H41" s="24">
        <v>18.815793537950899</v>
      </c>
      <c r="I41" s="24">
        <v>0.83203338117775205</v>
      </c>
      <c r="J41" s="24">
        <v>17.769377294768901</v>
      </c>
      <c r="K41" s="24">
        <v>1.0295447856058599</v>
      </c>
      <c r="L41" s="24">
        <v>19.939080899370602</v>
      </c>
      <c r="M41" s="24">
        <v>0.82956131741831995</v>
      </c>
    </row>
    <row r="42" spans="1:13" hidden="1">
      <c r="A42" s="66" t="s">
        <v>35</v>
      </c>
      <c r="B42" s="65">
        <v>4.7311496199270104</v>
      </c>
      <c r="C42" s="65">
        <v>0.69491135178512897</v>
      </c>
      <c r="D42" s="65">
        <v>8.6870835988140094</v>
      </c>
      <c r="E42" s="65">
        <v>0.90215676661206201</v>
      </c>
      <c r="F42" s="65">
        <v>5.3991907827713996</v>
      </c>
      <c r="G42" s="65">
        <v>0.72649173940811795</v>
      </c>
      <c r="H42" s="65">
        <v>10.2414223880197</v>
      </c>
      <c r="I42" s="65">
        <v>0.95532065997418303</v>
      </c>
      <c r="J42" s="65">
        <v>3.4878708952920401</v>
      </c>
      <c r="K42" s="65">
        <v>0.68568549396913803</v>
      </c>
      <c r="L42" s="65">
        <v>7.6268647127889704</v>
      </c>
      <c r="M42" s="65">
        <v>0.91635005908770295</v>
      </c>
    </row>
    <row r="43" spans="1:13" hidden="1">
      <c r="A43" s="64" t="s">
        <v>36</v>
      </c>
      <c r="B43" s="24">
        <v>3.3201865564417399</v>
      </c>
      <c r="C43" s="24">
        <v>0.76373053266987601</v>
      </c>
      <c r="D43" s="24">
        <v>16.4111675282787</v>
      </c>
      <c r="E43" s="24">
        <v>0.81009735641115599</v>
      </c>
      <c r="F43" s="24">
        <v>4.2657012670890904</v>
      </c>
      <c r="G43" s="24">
        <v>0.74630388485438204</v>
      </c>
      <c r="H43" s="24">
        <v>17.161805129137399</v>
      </c>
      <c r="I43" s="24">
        <v>0.77136236914655698</v>
      </c>
      <c r="J43" s="24">
        <v>2.3209221500185202</v>
      </c>
      <c r="K43" s="24">
        <v>0.72847951175786396</v>
      </c>
      <c r="L43" s="24">
        <v>14.9267441229263</v>
      </c>
      <c r="M43" s="24">
        <v>0.78097487015105005</v>
      </c>
    </row>
    <row r="44" spans="1:13" hidden="1">
      <c r="A44" s="66" t="s">
        <v>38</v>
      </c>
      <c r="B44" s="65">
        <v>9.0441920898666002</v>
      </c>
      <c r="C44" s="65">
        <v>0.84998148258808504</v>
      </c>
      <c r="D44" s="65">
        <v>17.578555714219299</v>
      </c>
      <c r="E44" s="65">
        <v>0.92975971942898605</v>
      </c>
      <c r="F44" s="65">
        <v>9.8560171755128607</v>
      </c>
      <c r="G44" s="65">
        <v>0.82846818212609397</v>
      </c>
      <c r="H44" s="65">
        <v>18.523664384708301</v>
      </c>
      <c r="I44" s="65">
        <v>0.93313463166266097</v>
      </c>
      <c r="J44" s="65">
        <v>8.1700041139336008</v>
      </c>
      <c r="K44" s="65">
        <v>0.85649840094569996</v>
      </c>
      <c r="L44" s="65">
        <v>16.218157493647801</v>
      </c>
      <c r="M44" s="65">
        <v>0.86312118358918399</v>
      </c>
    </row>
    <row r="45" spans="1:13" hidden="1">
      <c r="A45" s="64" t="s">
        <v>71</v>
      </c>
      <c r="B45" s="24">
        <v>4.8920732824884601</v>
      </c>
      <c r="C45" s="24">
        <v>0.73284508984696894</v>
      </c>
      <c r="D45" s="24">
        <v>8.0959136536475</v>
      </c>
      <c r="E45" s="24">
        <v>0.77157177369035201</v>
      </c>
      <c r="F45" s="24">
        <v>5.5532010648803096</v>
      </c>
      <c r="G45" s="24">
        <v>0.76999011285609298</v>
      </c>
      <c r="H45" s="24">
        <v>9.1807571178186897</v>
      </c>
      <c r="I45" s="24">
        <v>0.83454861213363196</v>
      </c>
      <c r="J45" s="24">
        <v>5.0031954270874497</v>
      </c>
      <c r="K45" s="24">
        <v>0.72081902607773396</v>
      </c>
      <c r="L45" s="24">
        <v>7.7992908770848999</v>
      </c>
      <c r="M45" s="24">
        <v>0.77244652805280001</v>
      </c>
    </row>
    <row r="46" spans="1:13" hidden="1">
      <c r="A46" s="66" t="s">
        <v>72</v>
      </c>
      <c r="B46" s="65">
        <v>3.2294847321229598</v>
      </c>
      <c r="C46" s="65">
        <v>1.0675051515978</v>
      </c>
      <c r="D46" s="65">
        <v>12.253788219524001</v>
      </c>
      <c r="E46" s="65">
        <v>0.92621194869819701</v>
      </c>
      <c r="F46" s="65">
        <v>3.7509774368549298</v>
      </c>
      <c r="G46" s="65">
        <v>1.0601641570267799</v>
      </c>
      <c r="H46" s="65">
        <v>13.559932024077099</v>
      </c>
      <c r="I46" s="65">
        <v>0.92106975319015205</v>
      </c>
      <c r="J46" s="65">
        <v>3.0446136584162802</v>
      </c>
      <c r="K46" s="65">
        <v>1.1009536279594101</v>
      </c>
      <c r="L46" s="65">
        <v>12.088254738963</v>
      </c>
      <c r="M46" s="65">
        <v>0.94839905272928204</v>
      </c>
    </row>
    <row r="47" spans="1:13" hidden="1">
      <c r="A47" s="64" t="s">
        <v>33</v>
      </c>
      <c r="B47" s="24">
        <v>-3.4434440749416599</v>
      </c>
      <c r="C47" s="24">
        <v>0.94863786581333098</v>
      </c>
      <c r="D47" s="24">
        <v>10.188093835530401</v>
      </c>
      <c r="E47" s="24">
        <v>0.81936464112066998</v>
      </c>
      <c r="F47" s="24">
        <v>-1.31508797522639</v>
      </c>
      <c r="G47" s="24">
        <v>0.96362218418426404</v>
      </c>
      <c r="H47" s="24">
        <v>12.9128370662545</v>
      </c>
      <c r="I47" s="24">
        <v>0.781714021649347</v>
      </c>
      <c r="J47" s="24">
        <v>-3.7079322266013501</v>
      </c>
      <c r="K47" s="24">
        <v>0.95192307687265298</v>
      </c>
      <c r="L47" s="24">
        <v>9.7613261650673593</v>
      </c>
      <c r="M47" s="24">
        <v>0.859070466662327</v>
      </c>
    </row>
    <row r="48" spans="1:13" hidden="1">
      <c r="A48" s="66" t="s">
        <v>22</v>
      </c>
      <c r="B48" s="65">
        <v>10.572773142486801</v>
      </c>
      <c r="C48" s="65">
        <v>0.80593580589435898</v>
      </c>
      <c r="D48" s="65">
        <v>14.5794738823943</v>
      </c>
      <c r="E48" s="65">
        <v>1.02768885004508</v>
      </c>
      <c r="F48" s="65">
        <v>12.062581903507899</v>
      </c>
      <c r="G48" s="65">
        <v>0.88746113961884199</v>
      </c>
      <c r="H48" s="65">
        <v>16.7468493929759</v>
      </c>
      <c r="I48" s="65">
        <v>1.12345087163034</v>
      </c>
      <c r="J48" s="65">
        <v>9.8154655969693305</v>
      </c>
      <c r="K48" s="65">
        <v>0.74005067565397997</v>
      </c>
      <c r="L48" s="65">
        <v>12.0221653486955</v>
      </c>
      <c r="M48" s="65">
        <v>1.0034408833114901</v>
      </c>
    </row>
    <row r="49" spans="1:13" hidden="1">
      <c r="A49" s="64" t="s">
        <v>24</v>
      </c>
      <c r="B49" s="24">
        <v>10.1572967204837</v>
      </c>
      <c r="C49" s="24">
        <v>0.84697754856549701</v>
      </c>
      <c r="D49" s="24">
        <v>10.4397469330249</v>
      </c>
      <c r="E49" s="24">
        <v>0.91062653129262305</v>
      </c>
      <c r="F49" s="24">
        <v>9.9747910614081299</v>
      </c>
      <c r="G49" s="24">
        <v>0.97480905180409005</v>
      </c>
      <c r="H49" s="24">
        <v>11.7977297288993</v>
      </c>
      <c r="I49" s="24">
        <v>0.94512559974186505</v>
      </c>
      <c r="J49" s="24">
        <v>9.5490751502604407</v>
      </c>
      <c r="K49" s="24">
        <v>0.81411086681160105</v>
      </c>
      <c r="L49" s="24">
        <v>8.5560425337244208</v>
      </c>
      <c r="M49" s="24">
        <v>0.87244115111487297</v>
      </c>
    </row>
    <row r="50" spans="1:13" hidden="1">
      <c r="A50" s="66" t="s">
        <v>30</v>
      </c>
      <c r="B50" s="65">
        <v>-1.52284124071482</v>
      </c>
      <c r="C50" s="65">
        <v>1.2096237241747401</v>
      </c>
      <c r="D50" s="65">
        <v>4.0871672656330302</v>
      </c>
      <c r="E50" s="65">
        <v>1.4558948949795001</v>
      </c>
      <c r="F50" s="65">
        <v>-9.0687913616851898E-2</v>
      </c>
      <c r="G50" s="65">
        <v>1.1775698591166199</v>
      </c>
      <c r="H50" s="65">
        <v>5.2614351538431698</v>
      </c>
      <c r="I50" s="65">
        <v>1.3974058776148099</v>
      </c>
      <c r="J50" s="65">
        <v>-1.6591568672324499</v>
      </c>
      <c r="K50" s="65">
        <v>1.3365689302527901</v>
      </c>
      <c r="L50" s="65">
        <v>3.1993284255050098</v>
      </c>
      <c r="M50" s="65">
        <v>1.53532101900079</v>
      </c>
    </row>
    <row r="51" spans="1:13" hidden="1">
      <c r="A51" s="6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1:13" hidden="1">
      <c r="A52" s="66"/>
      <c r="B52" s="65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</row>
    <row r="53" spans="1:13">
      <c r="A53" s="73" t="s">
        <v>39</v>
      </c>
      <c r="B53" s="74">
        <v>7.4706671888105145</v>
      </c>
      <c r="C53" s="74">
        <v>0.15506460853371937</v>
      </c>
      <c r="D53" s="74">
        <v>13.882588748900183</v>
      </c>
      <c r="E53" s="74">
        <v>0.1618567538524624</v>
      </c>
      <c r="F53" s="74">
        <v>8.1315038603953838</v>
      </c>
      <c r="G53" s="74">
        <v>0.16110926876154982</v>
      </c>
      <c r="H53" s="74">
        <v>15.164532669711862</v>
      </c>
      <c r="I53" s="74">
        <v>0.16506913375580909</v>
      </c>
      <c r="J53" s="74">
        <v>6.7413542629556789</v>
      </c>
      <c r="K53" s="74">
        <v>0.14815553931935149</v>
      </c>
      <c r="L53" s="74">
        <v>12.357976595468118</v>
      </c>
      <c r="M53" s="75">
        <v>0.15276828112540025</v>
      </c>
    </row>
    <row r="57" spans="1:13">
      <c r="A57" s="44" t="s">
        <v>167</v>
      </c>
      <c r="B57" s="45"/>
      <c r="C57" s="45"/>
    </row>
  </sheetData>
  <mergeCells count="4">
    <mergeCell ref="A6:A7"/>
    <mergeCell ref="B6:E6"/>
    <mergeCell ref="F6:I6"/>
    <mergeCell ref="J6:M6"/>
  </mergeCells>
  <hyperlinks>
    <hyperlink ref="A4" location="Índice!A1" display="Índice" xr:uid="{7F6D67C2-DF88-4674-932F-19D137676685}"/>
  </hyperlink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25</vt:i4>
      </vt:variant>
      <vt:variant>
        <vt:lpstr>Rangos con nombre</vt:lpstr>
      </vt:variant>
      <vt:variant>
        <vt:i4>1</vt:i4>
      </vt:variant>
    </vt:vector>
  </HeadingPairs>
  <TitlesOfParts>
    <vt:vector size="26" baseType="lpstr">
      <vt:lpstr>Índice</vt:lpstr>
      <vt:lpstr>Figura 4.1</vt:lpstr>
      <vt:lpstr>Figura 4.2</vt:lpstr>
      <vt:lpstr>Figura 4.3</vt:lpstr>
      <vt:lpstr>Figura 4.4</vt:lpstr>
      <vt:lpstr>Figura 4.5</vt:lpstr>
      <vt:lpstr>Figura 4.6</vt:lpstr>
      <vt:lpstr>Figura 4.7</vt:lpstr>
      <vt:lpstr>Figura 4.8</vt:lpstr>
      <vt:lpstr>Figura 4.9</vt:lpstr>
      <vt:lpstr>Figura 4.10</vt:lpstr>
      <vt:lpstr>Figura 4.11</vt:lpstr>
      <vt:lpstr>Figura 4.12</vt:lpstr>
      <vt:lpstr>Figura 4.13</vt:lpstr>
      <vt:lpstr>Figura 4.14</vt:lpstr>
      <vt:lpstr>Figura 4.15</vt:lpstr>
      <vt:lpstr>Figura 4.16</vt:lpstr>
      <vt:lpstr>Figura 4.17</vt:lpstr>
      <vt:lpstr>Figura 4.18</vt:lpstr>
      <vt:lpstr>Figura 4.19</vt:lpstr>
      <vt:lpstr>Figura 4.20</vt:lpstr>
      <vt:lpstr>Figura 4.21</vt:lpstr>
      <vt:lpstr>Figura 4.22</vt:lpstr>
      <vt:lpstr>Figura 4.23</vt:lpstr>
      <vt:lpstr>Figura 4.24</vt:lpstr>
      <vt:lpstr>Tabla_3.1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Santiago Mónica</dc:creator>
  <cp:lastModifiedBy>Casares Antón María Carmen</cp:lastModifiedBy>
  <dcterms:created xsi:type="dcterms:W3CDTF">2019-03-06T16:05:38Z</dcterms:created>
  <dcterms:modified xsi:type="dcterms:W3CDTF">2026-09-02T11:42:03Z</dcterms:modified>
</cp:coreProperties>
</file>